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4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42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worksheets/sheet40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145" yWindow="1245" windowWidth="11580" windowHeight="8835" tabRatio="952" firstSheet="41" activeTab="41"/>
  </bookViews>
  <sheets>
    <sheet name="24-01-025" sheetId="72" r:id="rId1"/>
    <sheet name="24-01-025 res " sheetId="73" r:id="rId2"/>
    <sheet name="24-02-006" sheetId="10" r:id="rId3"/>
    <sheet name="24-02-006 res" sheetId="11" r:id="rId4"/>
    <sheet name="24-02-007" sheetId="23" r:id="rId5"/>
    <sheet name="24-02-007 res" sheetId="24" r:id="rId6"/>
    <sheet name="24-02-010" sheetId="25" r:id="rId7"/>
    <sheet name="24-02-010 res" sheetId="26" r:id="rId8"/>
    <sheet name="24-02-012" sheetId="27" r:id="rId9"/>
    <sheet name="24-02-012 res" sheetId="28" r:id="rId10"/>
    <sheet name="24-02-014-001" sheetId="29" r:id="rId11"/>
    <sheet name="24-02-014-001 res " sheetId="30" r:id="rId12"/>
    <sheet name="24-02-014-002" sheetId="31" r:id="rId13"/>
    <sheet name="24-02-014-002 res " sheetId="32" r:id="rId14"/>
    <sheet name="24-02-014-003" sheetId="33" r:id="rId15"/>
    <sheet name="24-02-014-003 res" sheetId="34" r:id="rId16"/>
    <sheet name="24-02-015" sheetId="35" r:id="rId17"/>
    <sheet name="24-02-015 res " sheetId="37" r:id="rId18"/>
    <sheet name="24-02-016" sheetId="36" r:id="rId19"/>
    <sheet name="24-02-016 res " sheetId="38" r:id="rId20"/>
    <sheet name="24-02-017 " sheetId="39" r:id="rId21"/>
    <sheet name="24-02-017 res " sheetId="40" r:id="rId22"/>
    <sheet name="24-02-018" sheetId="41" r:id="rId23"/>
    <sheet name="24-02-018 res " sheetId="43" r:id="rId24"/>
    <sheet name="24-02-020 " sheetId="44" r:id="rId25"/>
    <sheet name="24-02-020 res " sheetId="45" r:id="rId26"/>
    <sheet name="24-02-021" sheetId="46" r:id="rId27"/>
    <sheet name="24-02-021 res " sheetId="47" r:id="rId28"/>
    <sheet name="24-03-010" sheetId="48" r:id="rId29"/>
    <sheet name="24-03-010 res" sheetId="49" r:id="rId30"/>
    <sheet name="24-03-335" sheetId="50" r:id="rId31"/>
    <sheet name="24-03-335 res" sheetId="51" r:id="rId32"/>
    <sheet name="24-03-336" sheetId="52" r:id="rId33"/>
    <sheet name="24-03-336 res" sheetId="53" r:id="rId34"/>
    <sheet name="24-03-337" sheetId="54" r:id="rId35"/>
    <sheet name="24-03-337 res" sheetId="55" r:id="rId36"/>
    <sheet name="24-03-340" sheetId="56" r:id="rId37"/>
    <sheet name="24-03-340 res " sheetId="63" r:id="rId38"/>
    <sheet name="24-03-343" sheetId="57" r:id="rId39"/>
    <sheet name="24-03-343 res " sheetId="64" r:id="rId40"/>
    <sheet name="24-03-344" sheetId="58" r:id="rId41"/>
    <sheet name="24-03-344 res " sheetId="66" r:id="rId42"/>
    <sheet name="24-03-345" sheetId="59" r:id="rId43"/>
    <sheet name="24-03-345 res" sheetId="65" r:id="rId44"/>
    <sheet name="24-03-986" sheetId="60" r:id="rId45"/>
    <sheet name="24-03-986 res" sheetId="67" r:id="rId46"/>
    <sheet name="24-03-993" sheetId="61" r:id="rId47"/>
    <sheet name="24-03-993 res" sheetId="68" r:id="rId48"/>
    <sheet name="24-03-997" sheetId="62" r:id="rId49"/>
    <sheet name="24-03-997 res" sheetId="69" r:id="rId50"/>
    <sheet name="24-03-999" sheetId="70" r:id="rId51"/>
    <sheet name="24-03-999 res " sheetId="71" r:id="rId52"/>
  </sheets>
  <definedNames>
    <definedName name="_xlnm.Print_Area" localSheetId="0">'24-01-025'!$A$1:$AI$191</definedName>
    <definedName name="_xlnm.Print_Area" localSheetId="1">'24-01-025 res '!$A$1:$Y$25</definedName>
    <definedName name="_xlnm.Print_Area" localSheetId="2">'24-02-006'!$A$1:$AI$191</definedName>
    <definedName name="_xlnm.Print_Area" localSheetId="3">'24-02-006 res'!$A$1:$Y$25</definedName>
    <definedName name="_xlnm.Print_Area" localSheetId="4">'24-02-007'!$A$1:$AI$191</definedName>
    <definedName name="_xlnm.Print_Area" localSheetId="5">'24-02-007 res'!$A$1:$Y$25</definedName>
    <definedName name="_xlnm.Print_Area" localSheetId="6">'24-02-010'!$A$1:$AI$191</definedName>
    <definedName name="_xlnm.Print_Area" localSheetId="7">'24-02-010 res'!$A$1:$Y$25</definedName>
    <definedName name="_xlnm.Print_Area" localSheetId="8">'24-02-012'!$A$1:$AI$191</definedName>
    <definedName name="_xlnm.Print_Area" localSheetId="9">'24-02-012 res'!$A$1:$Y$25</definedName>
    <definedName name="_xlnm.Print_Area" localSheetId="10">'24-02-014-001'!$A$1:$AI$191</definedName>
    <definedName name="_xlnm.Print_Area" localSheetId="11">'24-02-014-001 res '!$A$1:$Y$25</definedName>
    <definedName name="_xlnm.Print_Area" localSheetId="12">'24-02-014-002'!$A$1:$AI$191</definedName>
    <definedName name="_xlnm.Print_Area" localSheetId="13">'24-02-014-002 res '!$A$1:$Y$25</definedName>
    <definedName name="_xlnm.Print_Area" localSheetId="14">'24-02-014-003'!$A$1:$AI$191</definedName>
    <definedName name="_xlnm.Print_Area" localSheetId="15">'24-02-014-003 res'!$A$1:$Y$25</definedName>
    <definedName name="_xlnm.Print_Area" localSheetId="16">'24-02-015'!$A$1:$AI$191</definedName>
    <definedName name="_xlnm.Print_Area" localSheetId="17">'24-02-015 res '!$A$1:$Y$25</definedName>
    <definedName name="_xlnm.Print_Area" localSheetId="18">'24-02-016'!$A$1:$AI$191</definedName>
    <definedName name="_xlnm.Print_Area" localSheetId="19">'24-02-016 res '!$A$1:$Y$25</definedName>
    <definedName name="_xlnm.Print_Area" localSheetId="20">'24-02-017 '!$A$1:$AI$193</definedName>
    <definedName name="_xlnm.Print_Area" localSheetId="21">'24-02-017 res '!$A$1:$Y$25</definedName>
    <definedName name="_xlnm.Print_Area" localSheetId="22">'24-02-018'!$A$1:$AI$191</definedName>
    <definedName name="_xlnm.Print_Area" localSheetId="23">'24-02-018 res '!$A$1:$Y$25</definedName>
    <definedName name="_xlnm.Print_Area" localSheetId="24">'24-02-020 '!$A$1:$AI$191</definedName>
    <definedName name="_xlnm.Print_Area" localSheetId="25">'24-02-020 res '!$A$1:$Y$25</definedName>
    <definedName name="_xlnm.Print_Area" localSheetId="26">'24-02-021'!$A$1:$AI$191</definedName>
    <definedName name="_xlnm.Print_Area" localSheetId="27">'24-02-021 res '!$A$1:$Y$25</definedName>
    <definedName name="_xlnm.Print_Area" localSheetId="28">'24-03-010'!$A$1:$AI$194</definedName>
    <definedName name="_xlnm.Print_Area" localSheetId="29">'24-03-010 res'!$A$1:$Y$25</definedName>
    <definedName name="_xlnm.Print_Area" localSheetId="30">'24-03-335'!$A$1:$AI$367</definedName>
    <definedName name="_xlnm.Print_Area" localSheetId="32">'24-03-336'!$A$1:$AI$191</definedName>
    <definedName name="_xlnm.Print_Area" localSheetId="33">'24-03-336 res'!$A$1:$Y$25</definedName>
    <definedName name="_xlnm.Print_Area" localSheetId="34">'24-03-337'!$A$1:$AI$192</definedName>
    <definedName name="_xlnm.Print_Area" localSheetId="35">'24-03-337 res'!$A$1:$Y$25</definedName>
    <definedName name="_xlnm.Print_Area" localSheetId="36">'24-03-340'!$A$1:$AI$297</definedName>
    <definedName name="_xlnm.Print_Area" localSheetId="37">'24-03-340 res '!$A$1:$Y$25</definedName>
    <definedName name="_xlnm.Print_Area" localSheetId="38">'24-03-343'!$A$1:$AI$175</definedName>
    <definedName name="_xlnm.Print_Area" localSheetId="39">'24-03-343 res '!$A$1:$Y$25</definedName>
    <definedName name="_xlnm.Print_Area" localSheetId="40">'24-03-344'!$A$1:$AI$260</definedName>
    <definedName name="_xlnm.Print_Area" localSheetId="41">'24-03-344 res '!$A$1:$Y$25</definedName>
    <definedName name="_xlnm.Print_Area" localSheetId="42">'24-03-345'!$A$1:$AI$72</definedName>
    <definedName name="_xlnm.Print_Area" localSheetId="43">'24-03-345 res'!$A$1:$Y$25</definedName>
    <definedName name="_xlnm.Print_Area" localSheetId="44">'24-03-986'!$A$1:$AI$139</definedName>
    <definedName name="_xlnm.Print_Area" localSheetId="45">'24-03-986 res'!$A$1:$Y$25</definedName>
    <definedName name="_xlnm.Print_Area" localSheetId="46">'24-03-993'!$A$1:$AI$195</definedName>
    <definedName name="_xlnm.Print_Area" localSheetId="47">'24-03-993 res'!$A$1:$Y$25</definedName>
    <definedName name="_xlnm.Print_Area" localSheetId="48">'24-03-997'!$A$1:$AI$200</definedName>
    <definedName name="_xlnm.Print_Area" localSheetId="49">'24-03-997 res'!$A$1:$Y$25</definedName>
    <definedName name="_xlnm.Print_Area" localSheetId="50">'24-03-999'!$A$1:$AI$191</definedName>
    <definedName name="_xlnm.Print_Area" localSheetId="51">'24-03-999 res '!$A$1:$Y$25</definedName>
    <definedName name="_xlnm.Print_Titles" localSheetId="0">'24-01-025'!$1:$7</definedName>
    <definedName name="_xlnm.Print_Titles" localSheetId="1">'24-01-025 res '!$6:$7</definedName>
    <definedName name="_xlnm.Print_Titles" localSheetId="2">'24-02-006'!$1:$7</definedName>
    <definedName name="_xlnm.Print_Titles" localSheetId="3">'24-02-006 res'!$6:$7</definedName>
    <definedName name="_xlnm.Print_Titles" localSheetId="4">'24-02-007'!$1:$7</definedName>
    <definedName name="_xlnm.Print_Titles" localSheetId="5">'24-02-007 res'!$6:$7</definedName>
    <definedName name="_xlnm.Print_Titles" localSheetId="6">'24-02-010'!$1:$7</definedName>
    <definedName name="_xlnm.Print_Titles" localSheetId="7">'24-02-010 res'!$6:$7</definedName>
    <definedName name="_xlnm.Print_Titles" localSheetId="8">'24-02-012'!$1:$7</definedName>
    <definedName name="_xlnm.Print_Titles" localSheetId="9">'24-02-012 res'!$6:$7</definedName>
    <definedName name="_xlnm.Print_Titles" localSheetId="10">'24-02-014-001'!$1:$7</definedName>
    <definedName name="_xlnm.Print_Titles" localSheetId="11">'24-02-014-001 res '!$6:$7</definedName>
    <definedName name="_xlnm.Print_Titles" localSheetId="12">'24-02-014-002'!$1:$7</definedName>
    <definedName name="_xlnm.Print_Titles" localSheetId="13">'24-02-014-002 res '!$6:$7</definedName>
    <definedName name="_xlnm.Print_Titles" localSheetId="14">'24-02-014-003'!$1:$7</definedName>
    <definedName name="_xlnm.Print_Titles" localSheetId="15">'24-02-014-003 res'!$6:$7</definedName>
    <definedName name="_xlnm.Print_Titles" localSheetId="16">'24-02-015'!$1:$7</definedName>
    <definedName name="_xlnm.Print_Titles" localSheetId="17">'24-02-015 res '!$6:$7</definedName>
    <definedName name="_xlnm.Print_Titles" localSheetId="18">'24-02-016'!$1:$7</definedName>
    <definedName name="_xlnm.Print_Titles" localSheetId="19">'24-02-016 res '!$6:$7</definedName>
    <definedName name="_xlnm.Print_Titles" localSheetId="20">'24-02-017 '!$1:$7</definedName>
    <definedName name="_xlnm.Print_Titles" localSheetId="21">'24-02-017 res '!$6:$7</definedName>
    <definedName name="_xlnm.Print_Titles" localSheetId="22">'24-02-018'!$1:$7</definedName>
    <definedName name="_xlnm.Print_Titles" localSheetId="23">'24-02-018 res '!$6:$7</definedName>
    <definedName name="_xlnm.Print_Titles" localSheetId="24">'24-02-020 '!$1:$7</definedName>
    <definedName name="_xlnm.Print_Titles" localSheetId="25">'24-02-020 res '!$6:$7</definedName>
    <definedName name="_xlnm.Print_Titles" localSheetId="26">'24-02-021'!$1:$7</definedName>
    <definedName name="_xlnm.Print_Titles" localSheetId="27">'24-02-021 res '!$6:$7</definedName>
    <definedName name="_xlnm.Print_Titles" localSheetId="28">'24-03-010'!$1:$7</definedName>
    <definedName name="_xlnm.Print_Titles" localSheetId="29">'24-03-010 res'!$6:$7</definedName>
    <definedName name="_xlnm.Print_Titles" localSheetId="30">'24-03-335'!$5:$7</definedName>
    <definedName name="_xlnm.Print_Titles" localSheetId="32">'24-03-336'!$1:$7</definedName>
    <definedName name="_xlnm.Print_Titles" localSheetId="33">'24-03-336 res'!$6:$7</definedName>
    <definedName name="_xlnm.Print_Titles" localSheetId="34">'24-03-337'!$1:$7</definedName>
    <definedName name="_xlnm.Print_Titles" localSheetId="35">'24-03-337 res'!$6:$7</definedName>
    <definedName name="_xlnm.Print_Titles" localSheetId="36">'24-03-340'!$1:$7</definedName>
    <definedName name="_xlnm.Print_Titles" localSheetId="37">'24-03-340 res '!$6:$7</definedName>
    <definedName name="_xlnm.Print_Titles" localSheetId="38">'24-03-343'!$1:$7</definedName>
    <definedName name="_xlnm.Print_Titles" localSheetId="39">'24-03-343 res '!$6:$7</definedName>
    <definedName name="_xlnm.Print_Titles" localSheetId="40">'24-03-344'!$1:$7</definedName>
    <definedName name="_xlnm.Print_Titles" localSheetId="41">'24-03-344 res '!$6:$7</definedName>
    <definedName name="_xlnm.Print_Titles" localSheetId="42">'24-03-345'!$1:$7</definedName>
    <definedName name="_xlnm.Print_Titles" localSheetId="43">'24-03-345 res'!$6:$7</definedName>
    <definedName name="_xlnm.Print_Titles" localSheetId="44">'24-03-986'!$1:$7</definedName>
    <definedName name="_xlnm.Print_Titles" localSheetId="45">'24-03-986 res'!$6:$7</definedName>
    <definedName name="_xlnm.Print_Titles" localSheetId="46">'24-03-993'!$1:$7</definedName>
    <definedName name="_xlnm.Print_Titles" localSheetId="47">'24-03-993 res'!$6:$7</definedName>
    <definedName name="_xlnm.Print_Titles" localSheetId="48">'24-03-997'!$1:$7</definedName>
    <definedName name="_xlnm.Print_Titles" localSheetId="49">'24-03-997 res'!$6:$7</definedName>
    <definedName name="_xlnm.Print_Titles" localSheetId="50">'24-03-999'!$1:$7</definedName>
    <definedName name="_xlnm.Print_Titles" localSheetId="51">'24-03-999 res '!$6:$7</definedName>
  </definedNames>
  <calcPr calcId="125725"/>
</workbook>
</file>

<file path=xl/calcChain.xml><?xml version="1.0" encoding="utf-8"?>
<calcChain xmlns="http://schemas.openxmlformats.org/spreadsheetml/2006/main">
  <c r="J11" i="62"/>
  <c r="I11"/>
  <c r="AH198"/>
  <c r="AG199"/>
  <c r="AF199"/>
  <c r="AF198"/>
  <c r="AG198" s="1"/>
  <c r="AE199"/>
  <c r="AD199"/>
  <c r="AC199"/>
  <c r="T198"/>
  <c r="X198"/>
  <c r="AB198"/>
  <c r="J199"/>
  <c r="AG195"/>
  <c r="AF195"/>
  <c r="AF184"/>
  <c r="AG184" s="1"/>
  <c r="AF185"/>
  <c r="AG185" s="1"/>
  <c r="AF186"/>
  <c r="AG186" s="1"/>
  <c r="AF187"/>
  <c r="AG187" s="1"/>
  <c r="AF188"/>
  <c r="AG188" s="1"/>
  <c r="AF189"/>
  <c r="AG189" s="1"/>
  <c r="AF190"/>
  <c r="AG190" s="1"/>
  <c r="AF191"/>
  <c r="AG191" s="1"/>
  <c r="AF192"/>
  <c r="AG192" s="1"/>
  <c r="AF193"/>
  <c r="AG193" s="1"/>
  <c r="AF194"/>
  <c r="AG194" s="1"/>
  <c r="AH183"/>
  <c r="T184"/>
  <c r="X184"/>
  <c r="AB184"/>
  <c r="T185"/>
  <c r="X185"/>
  <c r="AB185"/>
  <c r="T186"/>
  <c r="X186"/>
  <c r="AB186"/>
  <c r="T187"/>
  <c r="X187"/>
  <c r="AB187"/>
  <c r="T188"/>
  <c r="X188"/>
  <c r="AB188"/>
  <c r="T189"/>
  <c r="X189"/>
  <c r="AB189"/>
  <c r="T190"/>
  <c r="X190"/>
  <c r="AB190"/>
  <c r="T191"/>
  <c r="X191"/>
  <c r="AB191"/>
  <c r="T192"/>
  <c r="X192"/>
  <c r="AB192"/>
  <c r="T193"/>
  <c r="X193"/>
  <c r="AB193"/>
  <c r="T194"/>
  <c r="X194"/>
  <c r="AB194"/>
  <c r="AD195"/>
  <c r="AE195"/>
  <c r="AC195"/>
  <c r="J195"/>
  <c r="AH194" l="1"/>
  <c r="AH190"/>
  <c r="AH186"/>
  <c r="AH191"/>
  <c r="AH187"/>
  <c r="AH192"/>
  <c r="AH188"/>
  <c r="AH184"/>
  <c r="AH193"/>
  <c r="AH189"/>
  <c r="AH185"/>
  <c r="AF164" l="1"/>
  <c r="AF165"/>
  <c r="AF166"/>
  <c r="AF167"/>
  <c r="AF168"/>
  <c r="AG168" s="1"/>
  <c r="AD169"/>
  <c r="AE169"/>
  <c r="AC169"/>
  <c r="T164"/>
  <c r="X164"/>
  <c r="AB164"/>
  <c r="T165"/>
  <c r="X165"/>
  <c r="AB165"/>
  <c r="T166"/>
  <c r="X166"/>
  <c r="AB166"/>
  <c r="T167"/>
  <c r="X167"/>
  <c r="AB167"/>
  <c r="T168"/>
  <c r="X168"/>
  <c r="AB168"/>
  <c r="J169"/>
  <c r="AF160"/>
  <c r="AD161"/>
  <c r="AE161"/>
  <c r="AC161"/>
  <c r="T160"/>
  <c r="X160"/>
  <c r="AB160"/>
  <c r="J161"/>
  <c r="AG166" l="1"/>
  <c r="AG167"/>
  <c r="AH167" s="1"/>
  <c r="AG164"/>
  <c r="AG165"/>
  <c r="AH166"/>
  <c r="AH168"/>
  <c r="AH164"/>
  <c r="AH165"/>
  <c r="AG160"/>
  <c r="AH160" l="1"/>
  <c r="AF148" l="1"/>
  <c r="AF149"/>
  <c r="AF150"/>
  <c r="AF151"/>
  <c r="AF152"/>
  <c r="AF153"/>
  <c r="AE154"/>
  <c r="AD154"/>
  <c r="AC154"/>
  <c r="T148"/>
  <c r="X148"/>
  <c r="AB148"/>
  <c r="T149"/>
  <c r="X149"/>
  <c r="AB149"/>
  <c r="T150"/>
  <c r="X150"/>
  <c r="AB150"/>
  <c r="T151"/>
  <c r="AG151" s="1"/>
  <c r="AH151" s="1"/>
  <c r="X151"/>
  <c r="AB151"/>
  <c r="T152"/>
  <c r="X152"/>
  <c r="AB152"/>
  <c r="T153"/>
  <c r="X153"/>
  <c r="AB153"/>
  <c r="J154"/>
  <c r="AG153" l="1"/>
  <c r="AH153" s="1"/>
  <c r="AG149"/>
  <c r="AH149" s="1"/>
  <c r="AG148"/>
  <c r="AH148" s="1"/>
  <c r="AG152"/>
  <c r="AH152" s="1"/>
  <c r="AG150"/>
  <c r="AH150" s="1"/>
  <c r="AF135" l="1"/>
  <c r="AF136"/>
  <c r="AF137"/>
  <c r="AF138"/>
  <c r="AF139"/>
  <c r="AF140"/>
  <c r="AF141"/>
  <c r="AF142"/>
  <c r="AF143"/>
  <c r="AF144"/>
  <c r="AD145"/>
  <c r="AE145"/>
  <c r="AC145"/>
  <c r="T135"/>
  <c r="X135"/>
  <c r="AB135"/>
  <c r="T136"/>
  <c r="AG136" s="1"/>
  <c r="X136"/>
  <c r="AB136"/>
  <c r="T137"/>
  <c r="X137"/>
  <c r="AB137"/>
  <c r="T138"/>
  <c r="X138"/>
  <c r="AB138"/>
  <c r="T139"/>
  <c r="X139"/>
  <c r="AB139"/>
  <c r="T140"/>
  <c r="AG140" s="1"/>
  <c r="X140"/>
  <c r="AB140"/>
  <c r="T141"/>
  <c r="X141"/>
  <c r="AB141"/>
  <c r="T142"/>
  <c r="X142"/>
  <c r="AB142"/>
  <c r="T143"/>
  <c r="X143"/>
  <c r="AB143"/>
  <c r="T144"/>
  <c r="X144"/>
  <c r="AB144"/>
  <c r="J145"/>
  <c r="AG142" l="1"/>
  <c r="AH142" s="1"/>
  <c r="AG144"/>
  <c r="AH144" s="1"/>
  <c r="AG138"/>
  <c r="AH140"/>
  <c r="AH136"/>
  <c r="AH138"/>
  <c r="AG141"/>
  <c r="AG139"/>
  <c r="AG137"/>
  <c r="AG143"/>
  <c r="AG135"/>
  <c r="AH137" l="1"/>
  <c r="AH143"/>
  <c r="AH135"/>
  <c r="AH141"/>
  <c r="AH139"/>
  <c r="AF110" l="1"/>
  <c r="AF111"/>
  <c r="AF112"/>
  <c r="AF113"/>
  <c r="AF114"/>
  <c r="AF115"/>
  <c r="AF116"/>
  <c r="AF117"/>
  <c r="AF118"/>
  <c r="AF119"/>
  <c r="AF120"/>
  <c r="AF121"/>
  <c r="AF122"/>
  <c r="AF123"/>
  <c r="AF124"/>
  <c r="AF125"/>
  <c r="AF126"/>
  <c r="AF127"/>
  <c r="AF128"/>
  <c r="AF129"/>
  <c r="AF130"/>
  <c r="AF131"/>
  <c r="AD132"/>
  <c r="AE132"/>
  <c r="AC132"/>
  <c r="T110"/>
  <c r="X110"/>
  <c r="AB110"/>
  <c r="T111"/>
  <c r="X111"/>
  <c r="AB111"/>
  <c r="T112"/>
  <c r="X112"/>
  <c r="AB112"/>
  <c r="T113"/>
  <c r="X113"/>
  <c r="AB113"/>
  <c r="T114"/>
  <c r="X114"/>
  <c r="AB114"/>
  <c r="T115"/>
  <c r="X115"/>
  <c r="AB115"/>
  <c r="T116"/>
  <c r="X116"/>
  <c r="AB116"/>
  <c r="T117"/>
  <c r="X117"/>
  <c r="AB117"/>
  <c r="T118"/>
  <c r="X118"/>
  <c r="AB118"/>
  <c r="T119"/>
  <c r="X119"/>
  <c r="AB119"/>
  <c r="T120"/>
  <c r="X120"/>
  <c r="AB120"/>
  <c r="T121"/>
  <c r="X121"/>
  <c r="AB121"/>
  <c r="T122"/>
  <c r="X122"/>
  <c r="AB122"/>
  <c r="T123"/>
  <c r="X123"/>
  <c r="AB123"/>
  <c r="T124"/>
  <c r="X124"/>
  <c r="AB124"/>
  <c r="T125"/>
  <c r="X125"/>
  <c r="AB125"/>
  <c r="T126"/>
  <c r="X126"/>
  <c r="AB126"/>
  <c r="T127"/>
  <c r="X127"/>
  <c r="AB127"/>
  <c r="T128"/>
  <c r="X128"/>
  <c r="AB128"/>
  <c r="T129"/>
  <c r="X129"/>
  <c r="AB129"/>
  <c r="T130"/>
  <c r="X130"/>
  <c r="AB130"/>
  <c r="T131"/>
  <c r="X131"/>
  <c r="AB131"/>
  <c r="J132"/>
  <c r="AG131" l="1"/>
  <c r="AH131" s="1"/>
  <c r="AG123"/>
  <c r="AH123" s="1"/>
  <c r="AG119"/>
  <c r="AH119" s="1"/>
  <c r="AG111"/>
  <c r="AH111" s="1"/>
  <c r="AG127"/>
  <c r="AH127" s="1"/>
  <c r="AG115"/>
  <c r="AH115" s="1"/>
  <c r="AG129"/>
  <c r="AH129" s="1"/>
  <c r="AG125"/>
  <c r="AH125" s="1"/>
  <c r="AG121"/>
  <c r="AH121" s="1"/>
  <c r="AG117"/>
  <c r="AH117" s="1"/>
  <c r="AG113"/>
  <c r="AH113" s="1"/>
  <c r="AG126"/>
  <c r="AH126" s="1"/>
  <c r="AG118"/>
  <c r="AH118" s="1"/>
  <c r="AG110"/>
  <c r="AH110" s="1"/>
  <c r="AG124"/>
  <c r="AH124" s="1"/>
  <c r="AG116"/>
  <c r="AH116" s="1"/>
  <c r="AG130"/>
  <c r="AH130" s="1"/>
  <c r="AG122"/>
  <c r="AH122" s="1"/>
  <c r="AG114"/>
  <c r="AH114" s="1"/>
  <c r="AG128"/>
  <c r="AH128" s="1"/>
  <c r="AG120"/>
  <c r="AH120" s="1"/>
  <c r="AG112"/>
  <c r="AH112" s="1"/>
  <c r="AD107"/>
  <c r="AE107"/>
  <c r="AC107"/>
  <c r="AF83"/>
  <c r="AF84"/>
  <c r="AF85"/>
  <c r="AF86"/>
  <c r="AF87"/>
  <c r="AF88"/>
  <c r="AF89"/>
  <c r="AF90"/>
  <c r="AF91"/>
  <c r="AF92"/>
  <c r="AF93"/>
  <c r="AF94"/>
  <c r="AF95"/>
  <c r="AF96"/>
  <c r="AF97"/>
  <c r="AF98"/>
  <c r="AF99"/>
  <c r="AF100"/>
  <c r="AF101"/>
  <c r="AF102"/>
  <c r="AF103"/>
  <c r="AF104"/>
  <c r="AF105"/>
  <c r="AF106"/>
  <c r="T83"/>
  <c r="X83"/>
  <c r="AB83"/>
  <c r="T84"/>
  <c r="X84"/>
  <c r="AB84"/>
  <c r="T85"/>
  <c r="X85"/>
  <c r="AB85"/>
  <c r="T86"/>
  <c r="X86"/>
  <c r="AB86"/>
  <c r="T87"/>
  <c r="X87"/>
  <c r="AB87"/>
  <c r="T88"/>
  <c r="X88"/>
  <c r="AB88"/>
  <c r="T89"/>
  <c r="X89"/>
  <c r="AB89"/>
  <c r="T90"/>
  <c r="X90"/>
  <c r="AB90"/>
  <c r="T91"/>
  <c r="X91"/>
  <c r="AB91"/>
  <c r="T92"/>
  <c r="X92"/>
  <c r="AB92"/>
  <c r="T93"/>
  <c r="X93"/>
  <c r="AB93"/>
  <c r="T94"/>
  <c r="X94"/>
  <c r="AB94"/>
  <c r="T95"/>
  <c r="X95"/>
  <c r="AB95"/>
  <c r="T96"/>
  <c r="X96"/>
  <c r="AB96"/>
  <c r="T97"/>
  <c r="X97"/>
  <c r="AB97"/>
  <c r="T98"/>
  <c r="X98"/>
  <c r="AB98"/>
  <c r="T99"/>
  <c r="X99"/>
  <c r="AB99"/>
  <c r="T100"/>
  <c r="X100"/>
  <c r="AB100"/>
  <c r="T101"/>
  <c r="X101"/>
  <c r="AB101"/>
  <c r="T102"/>
  <c r="X102"/>
  <c r="AB102"/>
  <c r="T103"/>
  <c r="X103"/>
  <c r="AB103"/>
  <c r="T104"/>
  <c r="X104"/>
  <c r="AB104"/>
  <c r="T105"/>
  <c r="X105"/>
  <c r="AB105"/>
  <c r="T106"/>
  <c r="X106"/>
  <c r="AB106"/>
  <c r="J107"/>
  <c r="AG104" l="1"/>
  <c r="AH104" s="1"/>
  <c r="AG96"/>
  <c r="AH96" s="1"/>
  <c r="AG92"/>
  <c r="AH92" s="1"/>
  <c r="AG88"/>
  <c r="AH88" s="1"/>
  <c r="AG84"/>
  <c r="AH84" s="1"/>
  <c r="AG100"/>
  <c r="AG106"/>
  <c r="AG102"/>
  <c r="AG98"/>
  <c r="AH98" s="1"/>
  <c r="AG94"/>
  <c r="AH94" s="1"/>
  <c r="AG90"/>
  <c r="AH90" s="1"/>
  <c r="AG86"/>
  <c r="AH100"/>
  <c r="AH102"/>
  <c r="AH86"/>
  <c r="AH106"/>
  <c r="AG99"/>
  <c r="AG91"/>
  <c r="AG83"/>
  <c r="AG105"/>
  <c r="AG97"/>
  <c r="AG89"/>
  <c r="AG103"/>
  <c r="AG95"/>
  <c r="AG87"/>
  <c r="AG101"/>
  <c r="AG93"/>
  <c r="AG85"/>
  <c r="AF59"/>
  <c r="AF60"/>
  <c r="AF61"/>
  <c r="AF62"/>
  <c r="AF63"/>
  <c r="AF64"/>
  <c r="AF65"/>
  <c r="AF66"/>
  <c r="AF67"/>
  <c r="AF68"/>
  <c r="AF69"/>
  <c r="AF70"/>
  <c r="AF71"/>
  <c r="AF72"/>
  <c r="AF73"/>
  <c r="AF74"/>
  <c r="AF75"/>
  <c r="AF76"/>
  <c r="AF77"/>
  <c r="AF78"/>
  <c r="AF79"/>
  <c r="AE80"/>
  <c r="AD80"/>
  <c r="AC80"/>
  <c r="T59"/>
  <c r="X59"/>
  <c r="AB59"/>
  <c r="T60"/>
  <c r="X60"/>
  <c r="AB60"/>
  <c r="T61"/>
  <c r="X61"/>
  <c r="AB61"/>
  <c r="T62"/>
  <c r="X62"/>
  <c r="AB62"/>
  <c r="T63"/>
  <c r="X63"/>
  <c r="AB63"/>
  <c r="T64"/>
  <c r="X64"/>
  <c r="AB64"/>
  <c r="T65"/>
  <c r="X65"/>
  <c r="AB65"/>
  <c r="T66"/>
  <c r="X66"/>
  <c r="AB66"/>
  <c r="T67"/>
  <c r="X67"/>
  <c r="AB67"/>
  <c r="T68"/>
  <c r="X68"/>
  <c r="AB68"/>
  <c r="T69"/>
  <c r="X69"/>
  <c r="AB69"/>
  <c r="T70"/>
  <c r="X70"/>
  <c r="AB70"/>
  <c r="T71"/>
  <c r="X71"/>
  <c r="AB71"/>
  <c r="T72"/>
  <c r="X72"/>
  <c r="AB72"/>
  <c r="T73"/>
  <c r="X73"/>
  <c r="AB73"/>
  <c r="T74"/>
  <c r="X74"/>
  <c r="AB74"/>
  <c r="T75"/>
  <c r="X75"/>
  <c r="AB75"/>
  <c r="T76"/>
  <c r="X76"/>
  <c r="AB76"/>
  <c r="T77"/>
  <c r="X77"/>
  <c r="AB77"/>
  <c r="T78"/>
  <c r="X78"/>
  <c r="AB78"/>
  <c r="T79"/>
  <c r="X79"/>
  <c r="AB79"/>
  <c r="J80"/>
  <c r="AH85" l="1"/>
  <c r="AH95"/>
  <c r="AH105"/>
  <c r="AH87"/>
  <c r="AH97"/>
  <c r="AH99"/>
  <c r="AH101"/>
  <c r="AH89"/>
  <c r="AH91"/>
  <c r="AH93"/>
  <c r="AH103"/>
  <c r="AH83"/>
  <c r="AG74"/>
  <c r="AH74" s="1"/>
  <c r="AG66"/>
  <c r="AH66" s="1"/>
  <c r="AG78"/>
  <c r="AG76"/>
  <c r="AG72"/>
  <c r="AG70"/>
  <c r="AH70" s="1"/>
  <c r="AG68"/>
  <c r="AH68" s="1"/>
  <c r="AG64"/>
  <c r="AH64" s="1"/>
  <c r="AG62"/>
  <c r="AH62" s="1"/>
  <c r="AG60"/>
  <c r="AH60" s="1"/>
  <c r="AH78"/>
  <c r="AH76"/>
  <c r="AH72"/>
  <c r="AG77"/>
  <c r="AG69"/>
  <c r="AG61"/>
  <c r="AG75"/>
  <c r="AG67"/>
  <c r="AG59"/>
  <c r="AG73"/>
  <c r="AG65"/>
  <c r="AG79"/>
  <c r="AG71"/>
  <c r="AG63"/>
  <c r="AF37"/>
  <c r="AF38"/>
  <c r="AF39"/>
  <c r="AF40"/>
  <c r="AF41"/>
  <c r="AF42"/>
  <c r="AF43"/>
  <c r="AF44"/>
  <c r="AF45"/>
  <c r="AF46"/>
  <c r="AF47"/>
  <c r="AF48"/>
  <c r="AF49"/>
  <c r="AF50"/>
  <c r="AF51"/>
  <c r="AF52"/>
  <c r="AF53"/>
  <c r="AF54"/>
  <c r="AF55"/>
  <c r="AD56"/>
  <c r="AE56"/>
  <c r="AC56"/>
  <c r="T37"/>
  <c r="X37"/>
  <c r="AB37"/>
  <c r="T38"/>
  <c r="X38"/>
  <c r="AB38"/>
  <c r="T39"/>
  <c r="X39"/>
  <c r="AB39"/>
  <c r="T40"/>
  <c r="X40"/>
  <c r="AB40"/>
  <c r="T41"/>
  <c r="X41"/>
  <c r="AB41"/>
  <c r="T42"/>
  <c r="X42"/>
  <c r="AB42"/>
  <c r="T43"/>
  <c r="X43"/>
  <c r="AB43"/>
  <c r="T44"/>
  <c r="X44"/>
  <c r="AB44"/>
  <c r="T45"/>
  <c r="X45"/>
  <c r="AB45"/>
  <c r="T46"/>
  <c r="X46"/>
  <c r="AB46"/>
  <c r="T47"/>
  <c r="X47"/>
  <c r="AB47"/>
  <c r="T48"/>
  <c r="X48"/>
  <c r="AB48"/>
  <c r="T49"/>
  <c r="X49"/>
  <c r="AB49"/>
  <c r="T50"/>
  <c r="X50"/>
  <c r="AB50"/>
  <c r="T51"/>
  <c r="X51"/>
  <c r="AB51"/>
  <c r="T52"/>
  <c r="X52"/>
  <c r="AB52"/>
  <c r="T53"/>
  <c r="X53"/>
  <c r="AB53"/>
  <c r="T54"/>
  <c r="X54"/>
  <c r="AB54"/>
  <c r="T55"/>
  <c r="X55"/>
  <c r="AB55"/>
  <c r="J56"/>
  <c r="AG54" l="1"/>
  <c r="AH54" s="1"/>
  <c r="AG50"/>
  <c r="AH50" s="1"/>
  <c r="AG46"/>
  <c r="AH46" s="1"/>
  <c r="AG42"/>
  <c r="AG38"/>
  <c r="AH38" s="1"/>
  <c r="AH79"/>
  <c r="AH67"/>
  <c r="AH77"/>
  <c r="AH71"/>
  <c r="AH59"/>
  <c r="AH69"/>
  <c r="AH63"/>
  <c r="AH73"/>
  <c r="AH61"/>
  <c r="AH65"/>
  <c r="AH75"/>
  <c r="AG52"/>
  <c r="AH52" s="1"/>
  <c r="AG48"/>
  <c r="AH48" s="1"/>
  <c r="AG44"/>
  <c r="AH44" s="1"/>
  <c r="AG40"/>
  <c r="AH40"/>
  <c r="AH42"/>
  <c r="AG51"/>
  <c r="AG43"/>
  <c r="AG49"/>
  <c r="AG41"/>
  <c r="AG55"/>
  <c r="AG47"/>
  <c r="AG39"/>
  <c r="AG53"/>
  <c r="AG45"/>
  <c r="AG37"/>
  <c r="AH49" l="1"/>
  <c r="AH53"/>
  <c r="AH45"/>
  <c r="AH55"/>
  <c r="AH51"/>
  <c r="AH39"/>
  <c r="AH41"/>
  <c r="AH37"/>
  <c r="AH47"/>
  <c r="AH43"/>
  <c r="AD34" l="1"/>
  <c r="AE34"/>
  <c r="AC34"/>
  <c r="AF31"/>
  <c r="AF32"/>
  <c r="AF33"/>
  <c r="T31"/>
  <c r="X31"/>
  <c r="AB31"/>
  <c r="T32"/>
  <c r="X32"/>
  <c r="AB32"/>
  <c r="T33"/>
  <c r="X33"/>
  <c r="AB33"/>
  <c r="J34"/>
  <c r="AG32" l="1"/>
  <c r="AH32" s="1"/>
  <c r="AG33"/>
  <c r="AH33" s="1"/>
  <c r="AG31"/>
  <c r="AH31" s="1"/>
  <c r="I15" l="1"/>
  <c r="J139" i="60" l="1"/>
  <c r="AH109"/>
  <c r="AH110"/>
  <c r="AH111"/>
  <c r="AH112"/>
  <c r="AH113"/>
  <c r="AH114"/>
  <c r="AH115"/>
  <c r="AH116"/>
  <c r="AH117"/>
  <c r="AH118"/>
  <c r="AH119"/>
  <c r="AH120"/>
  <c r="AH121"/>
  <c r="AH122"/>
  <c r="AH123"/>
  <c r="AH124"/>
  <c r="AH125"/>
  <c r="AH126"/>
  <c r="AH127"/>
  <c r="AH128"/>
  <c r="AH129"/>
  <c r="AH130"/>
  <c r="AH131"/>
  <c r="AH132"/>
  <c r="AH133"/>
  <c r="AH108"/>
  <c r="AG134"/>
  <c r="AF134"/>
  <c r="AG131"/>
  <c r="AF131"/>
  <c r="AF130"/>
  <c r="AG130" s="1"/>
  <c r="AG129"/>
  <c r="AF129"/>
  <c r="AF128"/>
  <c r="AG128" s="1"/>
  <c r="AG127"/>
  <c r="AF127"/>
  <c r="AF126"/>
  <c r="AG126" s="1"/>
  <c r="AG125"/>
  <c r="AF125"/>
  <c r="AF124"/>
  <c r="AG124" s="1"/>
  <c r="AG123"/>
  <c r="AF123"/>
  <c r="AF122"/>
  <c r="AG122" s="1"/>
  <c r="AG121"/>
  <c r="AF121"/>
  <c r="AF120"/>
  <c r="AG120" s="1"/>
  <c r="AG119"/>
  <c r="AF119"/>
  <c r="AF118"/>
  <c r="AG118" s="1"/>
  <c r="AG117"/>
  <c r="AF117"/>
  <c r="AF116"/>
  <c r="AG116" s="1"/>
  <c r="AG115"/>
  <c r="AF115"/>
  <c r="AF114"/>
  <c r="AG114" s="1"/>
  <c r="AG113"/>
  <c r="AF113"/>
  <c r="AF112"/>
  <c r="AG112" s="1"/>
  <c r="AG111"/>
  <c r="AF111"/>
  <c r="AF110"/>
  <c r="AG110" s="1"/>
  <c r="AG109"/>
  <c r="AF109"/>
  <c r="AF108"/>
  <c r="AG108" s="1"/>
  <c r="AD134"/>
  <c r="AE134"/>
  <c r="AC134"/>
  <c r="AB131"/>
  <c r="X131"/>
  <c r="T131"/>
  <c r="AB130"/>
  <c r="X130"/>
  <c r="T130"/>
  <c r="AB129"/>
  <c r="X129"/>
  <c r="T129"/>
  <c r="AB128"/>
  <c r="X128"/>
  <c r="T128"/>
  <c r="AB127"/>
  <c r="X127"/>
  <c r="T127"/>
  <c r="AB126"/>
  <c r="X126"/>
  <c r="T126"/>
  <c r="AB125"/>
  <c r="X125"/>
  <c r="T125"/>
  <c r="AB124"/>
  <c r="X124"/>
  <c r="T124"/>
  <c r="AB123"/>
  <c r="X123"/>
  <c r="T123"/>
  <c r="AB122"/>
  <c r="X122"/>
  <c r="T122"/>
  <c r="AB121"/>
  <c r="X121"/>
  <c r="T121"/>
  <c r="AB120"/>
  <c r="X120"/>
  <c r="T120"/>
  <c r="AB119"/>
  <c r="X119"/>
  <c r="T119"/>
  <c r="AB118"/>
  <c r="X118"/>
  <c r="T118"/>
  <c r="AB117"/>
  <c r="X117"/>
  <c r="T117"/>
  <c r="AB116"/>
  <c r="X116"/>
  <c r="T116"/>
  <c r="AB115"/>
  <c r="X115"/>
  <c r="T115"/>
  <c r="AB114"/>
  <c r="X114"/>
  <c r="T114"/>
  <c r="AB113"/>
  <c r="X113"/>
  <c r="T113"/>
  <c r="AB112"/>
  <c r="X112"/>
  <c r="T112"/>
  <c r="AB111"/>
  <c r="X111"/>
  <c r="T111"/>
  <c r="AB110"/>
  <c r="X110"/>
  <c r="T110"/>
  <c r="AB109"/>
  <c r="X109"/>
  <c r="T109"/>
  <c r="AB108"/>
  <c r="X108"/>
  <c r="T108"/>
  <c r="J134"/>
  <c r="AF103" l="1"/>
  <c r="AG103" s="1"/>
  <c r="T103"/>
  <c r="X103"/>
  <c r="AB103"/>
  <c r="AH103" l="1"/>
  <c r="AF97" l="1"/>
  <c r="AF96"/>
  <c r="AE100"/>
  <c r="AD100"/>
  <c r="AC100"/>
  <c r="AB97"/>
  <c r="AB96"/>
  <c r="X97"/>
  <c r="T97"/>
  <c r="X96"/>
  <c r="T96"/>
  <c r="J100"/>
  <c r="AF93"/>
  <c r="AF91"/>
  <c r="AD94"/>
  <c r="AE94"/>
  <c r="AC94"/>
  <c r="AB93"/>
  <c r="X93"/>
  <c r="T93"/>
  <c r="AB91"/>
  <c r="X91"/>
  <c r="T91"/>
  <c r="J94"/>
  <c r="AG97" l="1"/>
  <c r="AH97" s="1"/>
  <c r="AG96"/>
  <c r="AH96" s="1"/>
  <c r="AG91"/>
  <c r="AH91" s="1"/>
  <c r="AG93"/>
  <c r="AH93" s="1"/>
  <c r="AF86" l="1"/>
  <c r="AE89"/>
  <c r="AD89"/>
  <c r="AC89"/>
  <c r="AB86"/>
  <c r="X86"/>
  <c r="T86"/>
  <c r="J89"/>
  <c r="AC84"/>
  <c r="AF80"/>
  <c r="AF81"/>
  <c r="AF78"/>
  <c r="AB78"/>
  <c r="X78"/>
  <c r="T78"/>
  <c r="T80"/>
  <c r="X80"/>
  <c r="AB80"/>
  <c r="T81"/>
  <c r="X81"/>
  <c r="AB81"/>
  <c r="AG81" l="1"/>
  <c r="AH81" s="1"/>
  <c r="AG80"/>
  <c r="AH80" s="1"/>
  <c r="AG86"/>
  <c r="AH86" l="1"/>
  <c r="AF73"/>
  <c r="T73"/>
  <c r="X73"/>
  <c r="AB73"/>
  <c r="AG73" l="1"/>
  <c r="AH73" s="1"/>
  <c r="AF63"/>
  <c r="AF64"/>
  <c r="AF65"/>
  <c r="AF66"/>
  <c r="AF67"/>
  <c r="T63"/>
  <c r="X63"/>
  <c r="AB63"/>
  <c r="T64"/>
  <c r="X64"/>
  <c r="AB64"/>
  <c r="T65"/>
  <c r="X65"/>
  <c r="AB65"/>
  <c r="T66"/>
  <c r="X66"/>
  <c r="AB66"/>
  <c r="T67"/>
  <c r="X67"/>
  <c r="AB67"/>
  <c r="AG67" l="1"/>
  <c r="AH67" s="1"/>
  <c r="AG63"/>
  <c r="AH63" s="1"/>
  <c r="AG66"/>
  <c r="AH66" s="1"/>
  <c r="AG64"/>
  <c r="AH64" s="1"/>
  <c r="AG65"/>
  <c r="AH65" s="1"/>
  <c r="AD60"/>
  <c r="AE60"/>
  <c r="AC60"/>
  <c r="AF57"/>
  <c r="AF56"/>
  <c r="AF55"/>
  <c r="AF54"/>
  <c r="AB55"/>
  <c r="AB56"/>
  <c r="AB57"/>
  <c r="X55"/>
  <c r="X56"/>
  <c r="X57"/>
  <c r="T55"/>
  <c r="T56"/>
  <c r="T57"/>
  <c r="AB54"/>
  <c r="X54"/>
  <c r="T54"/>
  <c r="J60"/>
  <c r="AG57" l="1"/>
  <c r="AH57" s="1"/>
  <c r="AG55"/>
  <c r="AH55" s="1"/>
  <c r="AG54"/>
  <c r="AH54" s="1"/>
  <c r="AG56"/>
  <c r="AH56" s="1"/>
  <c r="AF49"/>
  <c r="T49"/>
  <c r="X49"/>
  <c r="AB49"/>
  <c r="J52"/>
  <c r="AG49" l="1"/>
  <c r="AH49" s="1"/>
  <c r="AF43" l="1"/>
  <c r="AF42"/>
  <c r="AF41"/>
  <c r="AF40"/>
  <c r="AF39"/>
  <c r="AF38"/>
  <c r="AF37"/>
  <c r="AF36"/>
  <c r="AD46"/>
  <c r="AE46"/>
  <c r="AC46"/>
  <c r="AB43"/>
  <c r="X43"/>
  <c r="T43"/>
  <c r="AB42"/>
  <c r="X42"/>
  <c r="T42"/>
  <c r="AB41"/>
  <c r="X41"/>
  <c r="T41"/>
  <c r="AB40"/>
  <c r="X40"/>
  <c r="T40"/>
  <c r="AB39"/>
  <c r="X39"/>
  <c r="T39"/>
  <c r="AB38"/>
  <c r="X38"/>
  <c r="T38"/>
  <c r="AB37"/>
  <c r="X37"/>
  <c r="T37"/>
  <c r="AB36"/>
  <c r="X36"/>
  <c r="T36"/>
  <c r="J46"/>
  <c r="AG37" l="1"/>
  <c r="AH37" s="1"/>
  <c r="AG41"/>
  <c r="AH41" s="1"/>
  <c r="AG39"/>
  <c r="AH39" s="1"/>
  <c r="AG43"/>
  <c r="AH43" s="1"/>
  <c r="AG36"/>
  <c r="AG38"/>
  <c r="AH38" s="1"/>
  <c r="AG42"/>
  <c r="AH42" s="1"/>
  <c r="AG40"/>
  <c r="AH40" s="1"/>
  <c r="AH36" l="1"/>
  <c r="AF30" l="1"/>
  <c r="AF31"/>
  <c r="T30"/>
  <c r="X30"/>
  <c r="AB30"/>
  <c r="T31"/>
  <c r="X31"/>
  <c r="AB31"/>
  <c r="J34"/>
  <c r="AG31" l="1"/>
  <c r="AH31" s="1"/>
  <c r="AG30"/>
  <c r="AH30" s="1"/>
  <c r="AE27" l="1"/>
  <c r="AF24"/>
  <c r="AF23"/>
  <c r="AD27"/>
  <c r="AC27"/>
  <c r="AB24"/>
  <c r="AB23"/>
  <c r="X24"/>
  <c r="X23"/>
  <c r="T24"/>
  <c r="T23"/>
  <c r="J27"/>
  <c r="AG23" l="1"/>
  <c r="AG24"/>
  <c r="AD21"/>
  <c r="AE21"/>
  <c r="AC21"/>
  <c r="AF18"/>
  <c r="AF17"/>
  <c r="AF16"/>
  <c r="AF15"/>
  <c r="AB18"/>
  <c r="X18"/>
  <c r="T18"/>
  <c r="AB17"/>
  <c r="X17"/>
  <c r="T17"/>
  <c r="AB16"/>
  <c r="X16"/>
  <c r="T16"/>
  <c r="AB15"/>
  <c r="X15"/>
  <c r="T15"/>
  <c r="J21"/>
  <c r="AH24" l="1"/>
  <c r="AH23"/>
  <c r="AG18"/>
  <c r="AH18" s="1"/>
  <c r="AG16"/>
  <c r="AG15"/>
  <c r="AG17"/>
  <c r="AE70" i="59"/>
  <c r="AE69"/>
  <c r="J70"/>
  <c r="J69"/>
  <c r="AE65"/>
  <c r="AE66"/>
  <c r="J66"/>
  <c r="J65"/>
  <c r="AE62"/>
  <c r="AE61"/>
  <c r="J62"/>
  <c r="J61"/>
  <c r="AE58"/>
  <c r="AE57"/>
  <c r="J58"/>
  <c r="J57"/>
  <c r="AE54"/>
  <c r="AE53"/>
  <c r="J54"/>
  <c r="J53"/>
  <c r="AE50"/>
  <c r="AE49"/>
  <c r="J49"/>
  <c r="J50"/>
  <c r="AE46"/>
  <c r="AE45"/>
  <c r="J46"/>
  <c r="J45"/>
  <c r="AE42"/>
  <c r="AE41"/>
  <c r="J42"/>
  <c r="J41"/>
  <c r="AE38"/>
  <c r="AE37"/>
  <c r="J38"/>
  <c r="J37"/>
  <c r="AE34"/>
  <c r="AE33"/>
  <c r="J34"/>
  <c r="J33"/>
  <c r="AE31"/>
  <c r="AE30"/>
  <c r="AE29"/>
  <c r="J30"/>
  <c r="J29"/>
  <c r="AE27"/>
  <c r="AE26"/>
  <c r="AE25"/>
  <c r="J26"/>
  <c r="J25"/>
  <c r="AE22"/>
  <c r="AE21"/>
  <c r="J22"/>
  <c r="J21"/>
  <c r="AE18"/>
  <c r="AE17"/>
  <c r="J18"/>
  <c r="J17"/>
  <c r="AE14"/>
  <c r="AE13"/>
  <c r="J14"/>
  <c r="J13"/>
  <c r="AE10"/>
  <c r="AE9"/>
  <c r="J10"/>
  <c r="J9"/>
  <c r="AG86" i="58"/>
  <c r="AF65"/>
  <c r="AH63"/>
  <c r="AH64"/>
  <c r="AG63"/>
  <c r="AG65" s="1"/>
  <c r="AG64"/>
  <c r="AF63"/>
  <c r="AF64"/>
  <c r="AE65"/>
  <c r="AD65"/>
  <c r="AC65"/>
  <c r="T63"/>
  <c r="X63"/>
  <c r="AB63"/>
  <c r="T64"/>
  <c r="X64"/>
  <c r="AB64"/>
  <c r="J65"/>
  <c r="AH17" i="60" l="1"/>
  <c r="AH16"/>
  <c r="AH15"/>
  <c r="AH230" i="58"/>
  <c r="AH229"/>
  <c r="AG229"/>
  <c r="AG231" s="1"/>
  <c r="AG230"/>
  <c r="AF229"/>
  <c r="AF231" s="1"/>
  <c r="AF230"/>
  <c r="AD231"/>
  <c r="AE231"/>
  <c r="AC231"/>
  <c r="AJ221"/>
  <c r="AJ222"/>
  <c r="AJ223"/>
  <c r="AJ224"/>
  <c r="AJ225"/>
  <c r="AJ226"/>
  <c r="AJ228"/>
  <c r="AJ229"/>
  <c r="AJ230"/>
  <c r="AJ220"/>
  <c r="T229"/>
  <c r="X229"/>
  <c r="AB229"/>
  <c r="T230"/>
  <c r="X230"/>
  <c r="AB230"/>
  <c r="J231"/>
  <c r="AH133" i="57"/>
  <c r="AH134"/>
  <c r="AH135"/>
  <c r="AH136"/>
  <c r="AH137"/>
  <c r="AH138"/>
  <c r="AH139"/>
  <c r="AH140"/>
  <c r="AH141"/>
  <c r="AH142"/>
  <c r="AH143"/>
  <c r="AH144"/>
  <c r="AH145"/>
  <c r="AH146"/>
  <c r="AH147"/>
  <c r="AH148"/>
  <c r="AH149"/>
  <c r="AH150"/>
  <c r="AH151"/>
  <c r="AH152"/>
  <c r="AH153"/>
  <c r="AH154"/>
  <c r="AH155"/>
  <c r="AH156"/>
  <c r="AH157"/>
  <c r="AH158"/>
  <c r="AH159"/>
  <c r="AH160"/>
  <c r="AH161"/>
  <c r="AH162"/>
  <c r="AH163"/>
  <c r="AH164"/>
  <c r="AH165"/>
  <c r="AH166"/>
  <c r="AH167"/>
  <c r="AH168"/>
  <c r="AH169"/>
  <c r="AH132"/>
  <c r="AG170"/>
  <c r="AF170"/>
  <c r="AG167"/>
  <c r="AF167"/>
  <c r="AG166"/>
  <c r="AF166"/>
  <c r="AG165"/>
  <c r="AF165"/>
  <c r="AG164"/>
  <c r="AF164"/>
  <c r="AG163"/>
  <c r="AF163"/>
  <c r="AG162"/>
  <c r="AF162"/>
  <c r="AG161"/>
  <c r="AF161"/>
  <c r="AG160"/>
  <c r="AF160"/>
  <c r="AG159"/>
  <c r="AF159"/>
  <c r="AG158"/>
  <c r="AF158"/>
  <c r="AG157"/>
  <c r="AF157"/>
  <c r="AG156"/>
  <c r="AF156"/>
  <c r="AG155"/>
  <c r="AF155"/>
  <c r="AG154"/>
  <c r="AF154"/>
  <c r="AG153"/>
  <c r="AF153"/>
  <c r="AG152"/>
  <c r="AF152"/>
  <c r="AG151"/>
  <c r="AF151"/>
  <c r="AG150"/>
  <c r="AF150"/>
  <c r="AG149"/>
  <c r="AF149"/>
  <c r="AG148"/>
  <c r="AF148"/>
  <c r="AG147"/>
  <c r="AF147"/>
  <c r="AG146"/>
  <c r="AF146"/>
  <c r="AG145"/>
  <c r="AF145"/>
  <c r="AG144"/>
  <c r="AF144"/>
  <c r="AG143"/>
  <c r="AF143"/>
  <c r="AG142"/>
  <c r="AF142"/>
  <c r="AG141"/>
  <c r="AF141"/>
  <c r="AG140"/>
  <c r="AF140"/>
  <c r="AG139"/>
  <c r="AF139"/>
  <c r="AG138"/>
  <c r="AF138"/>
  <c r="AG137"/>
  <c r="AF137"/>
  <c r="AG136"/>
  <c r="AF136"/>
  <c r="AG135"/>
  <c r="AF135"/>
  <c r="AG134"/>
  <c r="AF134"/>
  <c r="AG133"/>
  <c r="AF133"/>
  <c r="AG132"/>
  <c r="AF132"/>
  <c r="AE170"/>
  <c r="AD170"/>
  <c r="AC170"/>
  <c r="AB167"/>
  <c r="X167"/>
  <c r="T167"/>
  <c r="AB166"/>
  <c r="X166"/>
  <c r="T166"/>
  <c r="AB165"/>
  <c r="X165"/>
  <c r="T165"/>
  <c r="AB164"/>
  <c r="X164"/>
  <c r="T164"/>
  <c r="AB163"/>
  <c r="X163"/>
  <c r="T163"/>
  <c r="AB162"/>
  <c r="X162"/>
  <c r="T162"/>
  <c r="AB161"/>
  <c r="X161"/>
  <c r="T161"/>
  <c r="AB160"/>
  <c r="X160"/>
  <c r="T160"/>
  <c r="AB159"/>
  <c r="X159"/>
  <c r="T159"/>
  <c r="AB158"/>
  <c r="X158"/>
  <c r="T158"/>
  <c r="AB157"/>
  <c r="X157"/>
  <c r="T157"/>
  <c r="AB156"/>
  <c r="X156"/>
  <c r="T156"/>
  <c r="AB155"/>
  <c r="X155"/>
  <c r="T155"/>
  <c r="AB154"/>
  <c r="X154"/>
  <c r="T154"/>
  <c r="AB153"/>
  <c r="X153"/>
  <c r="T153"/>
  <c r="AB152"/>
  <c r="X152"/>
  <c r="T152"/>
  <c r="AB151"/>
  <c r="X151"/>
  <c r="T151"/>
  <c r="AB150"/>
  <c r="X150"/>
  <c r="T150"/>
  <c r="AB149"/>
  <c r="X149"/>
  <c r="T149"/>
  <c r="AB148"/>
  <c r="X148"/>
  <c r="T148"/>
  <c r="AB147"/>
  <c r="X147"/>
  <c r="T147"/>
  <c r="AB146"/>
  <c r="X146"/>
  <c r="T146"/>
  <c r="AB145"/>
  <c r="X145"/>
  <c r="T145"/>
  <c r="AB144"/>
  <c r="X144"/>
  <c r="T144"/>
  <c r="AB143"/>
  <c r="X143"/>
  <c r="T143"/>
  <c r="AB142"/>
  <c r="X142"/>
  <c r="T142"/>
  <c r="AB141"/>
  <c r="X141"/>
  <c r="T141"/>
  <c r="AB140"/>
  <c r="X140"/>
  <c r="T140"/>
  <c r="AB139"/>
  <c r="X139"/>
  <c r="T139"/>
  <c r="AB138"/>
  <c r="X138"/>
  <c r="T138"/>
  <c r="AB137"/>
  <c r="X137"/>
  <c r="T137"/>
  <c r="AB136"/>
  <c r="X136"/>
  <c r="T136"/>
  <c r="AB135"/>
  <c r="X135"/>
  <c r="T135"/>
  <c r="AB134"/>
  <c r="X134"/>
  <c r="T134"/>
  <c r="AB133"/>
  <c r="X133"/>
  <c r="T133"/>
  <c r="AB132"/>
  <c r="X132"/>
  <c r="T132"/>
  <c r="J170"/>
  <c r="AE130" l="1"/>
  <c r="AF129"/>
  <c r="AD130"/>
  <c r="AC130"/>
  <c r="AB129"/>
  <c r="AG129" s="1"/>
  <c r="AH129" s="1"/>
  <c r="X129"/>
  <c r="T129"/>
  <c r="J130"/>
  <c r="AF121"/>
  <c r="T121"/>
  <c r="X121"/>
  <c r="AB121"/>
  <c r="AF115"/>
  <c r="AE118"/>
  <c r="AD118"/>
  <c r="AC118"/>
  <c r="T115"/>
  <c r="X115"/>
  <c r="AG115" s="1"/>
  <c r="AH115" s="1"/>
  <c r="AB115"/>
  <c r="AG121" l="1"/>
  <c r="AH121" s="1"/>
  <c r="AC112" l="1"/>
  <c r="AD112"/>
  <c r="AE112"/>
  <c r="AF110"/>
  <c r="AF109"/>
  <c r="AB110"/>
  <c r="AB109"/>
  <c r="X110"/>
  <c r="T110"/>
  <c r="AG110" s="1"/>
  <c r="AH110" s="1"/>
  <c r="X109"/>
  <c r="T109"/>
  <c r="J112"/>
  <c r="AF103"/>
  <c r="AF104"/>
  <c r="T103"/>
  <c r="X103"/>
  <c r="AB103"/>
  <c r="T104"/>
  <c r="X104"/>
  <c r="AB104"/>
  <c r="AG109" l="1"/>
  <c r="AG104"/>
  <c r="AH104" s="1"/>
  <c r="AG103"/>
  <c r="AF93"/>
  <c r="AF92"/>
  <c r="AF91"/>
  <c r="AF90"/>
  <c r="AF89"/>
  <c r="AD95"/>
  <c r="AE95"/>
  <c r="AC95"/>
  <c r="AB90"/>
  <c r="AB91"/>
  <c r="AB92"/>
  <c r="AB93"/>
  <c r="AB89"/>
  <c r="X90"/>
  <c r="X91"/>
  <c r="X92"/>
  <c r="X93"/>
  <c r="X89"/>
  <c r="T93"/>
  <c r="T92"/>
  <c r="T91"/>
  <c r="T90"/>
  <c r="T89"/>
  <c r="AG89" s="1"/>
  <c r="AH89" s="1"/>
  <c r="J95"/>
  <c r="AH109" l="1"/>
  <c r="AG93"/>
  <c r="AH93" s="1"/>
  <c r="AG91"/>
  <c r="AH91" s="1"/>
  <c r="AG92"/>
  <c r="AH92" s="1"/>
  <c r="AG90"/>
  <c r="AH90" s="1"/>
  <c r="AH103"/>
  <c r="AF82"/>
  <c r="AF83"/>
  <c r="AF84"/>
  <c r="T82"/>
  <c r="X82"/>
  <c r="AB82"/>
  <c r="T83"/>
  <c r="X83"/>
  <c r="AB83"/>
  <c r="T84"/>
  <c r="X84"/>
  <c r="AB84"/>
  <c r="T80"/>
  <c r="X80"/>
  <c r="AB80"/>
  <c r="AF80"/>
  <c r="J87"/>
  <c r="AG84" l="1"/>
  <c r="AJ84" s="1"/>
  <c r="AG80"/>
  <c r="AG82"/>
  <c r="AG83"/>
  <c r="AF69"/>
  <c r="AF70"/>
  <c r="AF71"/>
  <c r="AF72"/>
  <c r="AF68"/>
  <c r="AD73"/>
  <c r="AE73"/>
  <c r="AC73"/>
  <c r="T69"/>
  <c r="X69"/>
  <c r="AB69"/>
  <c r="T70"/>
  <c r="X70"/>
  <c r="AB70"/>
  <c r="AH84" l="1"/>
  <c r="AG70"/>
  <c r="AH70" s="1"/>
  <c r="AH80"/>
  <c r="AJ80"/>
  <c r="AJ82"/>
  <c r="AH82"/>
  <c r="AJ83"/>
  <c r="AH83"/>
  <c r="AG69"/>
  <c r="AH69" s="1"/>
  <c r="AF73"/>
  <c r="AF65" l="1"/>
  <c r="AF63"/>
  <c r="AF62"/>
  <c r="AF61"/>
  <c r="AD66"/>
  <c r="AE66"/>
  <c r="AC66"/>
  <c r="AB65"/>
  <c r="X65"/>
  <c r="T65"/>
  <c r="AB63"/>
  <c r="X63"/>
  <c r="T63"/>
  <c r="AB62"/>
  <c r="X62"/>
  <c r="T62"/>
  <c r="AB61"/>
  <c r="X61"/>
  <c r="T61"/>
  <c r="J66"/>
  <c r="AG61" l="1"/>
  <c r="AH61" s="1"/>
  <c r="AG65"/>
  <c r="AH65" s="1"/>
  <c r="AG63"/>
  <c r="AH63" s="1"/>
  <c r="AG62"/>
  <c r="AH62" s="1"/>
  <c r="AF40" l="1"/>
  <c r="AF41"/>
  <c r="AF42"/>
  <c r="AF43"/>
  <c r="AF44"/>
  <c r="AF45"/>
  <c r="AF46"/>
  <c r="AF47"/>
  <c r="AF48"/>
  <c r="AF49"/>
  <c r="AF50"/>
  <c r="AF51"/>
  <c r="AF52"/>
  <c r="AF53"/>
  <c r="AF54"/>
  <c r="AF55"/>
  <c r="AF56"/>
  <c r="AF57"/>
  <c r="AF58"/>
  <c r="AF39"/>
  <c r="AD59"/>
  <c r="AE59"/>
  <c r="AC59"/>
  <c r="T58"/>
  <c r="X58"/>
  <c r="AB58"/>
  <c r="T56"/>
  <c r="X56"/>
  <c r="AB56"/>
  <c r="AB55"/>
  <c r="X55"/>
  <c r="T55"/>
  <c r="AB54"/>
  <c r="X54"/>
  <c r="T54"/>
  <c r="AB53"/>
  <c r="X53"/>
  <c r="T53"/>
  <c r="AB52"/>
  <c r="X52"/>
  <c r="T52"/>
  <c r="AB51"/>
  <c r="X51"/>
  <c r="T51"/>
  <c r="AB50"/>
  <c r="X50"/>
  <c r="T50"/>
  <c r="AB49"/>
  <c r="X49"/>
  <c r="T49"/>
  <c r="AB48"/>
  <c r="X48"/>
  <c r="T48"/>
  <c r="AB47"/>
  <c r="X47"/>
  <c r="T47"/>
  <c r="AB46"/>
  <c r="X46"/>
  <c r="T46"/>
  <c r="AB45"/>
  <c r="X45"/>
  <c r="T45"/>
  <c r="AB44"/>
  <c r="X44"/>
  <c r="T44"/>
  <c r="AB43"/>
  <c r="X43"/>
  <c r="T43"/>
  <c r="AB42"/>
  <c r="X42"/>
  <c r="T42"/>
  <c r="AB41"/>
  <c r="X41"/>
  <c r="T41"/>
  <c r="AB40"/>
  <c r="X40"/>
  <c r="T40"/>
  <c r="AB39"/>
  <c r="X39"/>
  <c r="T39"/>
  <c r="J59"/>
  <c r="T57"/>
  <c r="X57"/>
  <c r="AB57"/>
  <c r="AG41" l="1"/>
  <c r="AH41" s="1"/>
  <c r="AG45"/>
  <c r="AH45" s="1"/>
  <c r="AG49"/>
  <c r="AH49" s="1"/>
  <c r="AG53"/>
  <c r="AH53" s="1"/>
  <c r="AG43"/>
  <c r="AH43" s="1"/>
  <c r="AG47"/>
  <c r="AH47" s="1"/>
  <c r="AG51"/>
  <c r="AH51" s="1"/>
  <c r="AG55"/>
  <c r="AH55" s="1"/>
  <c r="AG56"/>
  <c r="AH56" s="1"/>
  <c r="AG48"/>
  <c r="AH48" s="1"/>
  <c r="AG40"/>
  <c r="AH40" s="1"/>
  <c r="AG54"/>
  <c r="AH54" s="1"/>
  <c r="AG46"/>
  <c r="AH46" s="1"/>
  <c r="AG52"/>
  <c r="AH52" s="1"/>
  <c r="AG44"/>
  <c r="AH44" s="1"/>
  <c r="AG39"/>
  <c r="AH39" s="1"/>
  <c r="AG50"/>
  <c r="AH50" s="1"/>
  <c r="AG42"/>
  <c r="AH42" s="1"/>
  <c r="AG58"/>
  <c r="AH58" s="1"/>
  <c r="AF59"/>
  <c r="AG57"/>
  <c r="AH57" l="1"/>
  <c r="AG59"/>
  <c r="AF29" l="1"/>
  <c r="AF30"/>
  <c r="AE33"/>
  <c r="AC33"/>
  <c r="T29"/>
  <c r="X29"/>
  <c r="AB29"/>
  <c r="T30"/>
  <c r="X30"/>
  <c r="AB30"/>
  <c r="AG30" l="1"/>
  <c r="AH30" s="1"/>
  <c r="AG29"/>
  <c r="AH29" s="1"/>
  <c r="AF22" l="1"/>
  <c r="AF21"/>
  <c r="AF20"/>
  <c r="AF19"/>
  <c r="AD25"/>
  <c r="AE25"/>
  <c r="AC25"/>
  <c r="AB22"/>
  <c r="AB21"/>
  <c r="AB20"/>
  <c r="AB19"/>
  <c r="X22"/>
  <c r="X21"/>
  <c r="X20"/>
  <c r="X19"/>
  <c r="T22"/>
  <c r="T21"/>
  <c r="T20"/>
  <c r="T19"/>
  <c r="J25"/>
  <c r="AG22" l="1"/>
  <c r="AH22" s="1"/>
  <c r="AG20"/>
  <c r="AH20" s="1"/>
  <c r="AG19"/>
  <c r="AH19" s="1"/>
  <c r="AG21"/>
  <c r="AH21" s="1"/>
  <c r="AF14"/>
  <c r="AE17"/>
  <c r="AD17"/>
  <c r="AC17"/>
  <c r="T14"/>
  <c r="X14"/>
  <c r="AB14"/>
  <c r="AG14" l="1"/>
  <c r="AH14" s="1"/>
  <c r="AF271" i="56"/>
  <c r="AG271" s="1"/>
  <c r="AF272"/>
  <c r="AG272" s="1"/>
  <c r="AF273"/>
  <c r="AG273" s="1"/>
  <c r="AF274"/>
  <c r="AG274" s="1"/>
  <c r="AF275"/>
  <c r="AG275" s="1"/>
  <c r="AF276"/>
  <c r="AG276" s="1"/>
  <c r="AF277"/>
  <c r="AG277" s="1"/>
  <c r="AF278"/>
  <c r="AG278" s="1"/>
  <c r="AF279"/>
  <c r="AG279" s="1"/>
  <c r="AF280"/>
  <c r="AG280" s="1"/>
  <c r="AF281"/>
  <c r="AG281" s="1"/>
  <c r="AF282"/>
  <c r="AG282" s="1"/>
  <c r="AF283"/>
  <c r="AG283" s="1"/>
  <c r="AF284"/>
  <c r="AG284" s="1"/>
  <c r="AF285"/>
  <c r="AG285" s="1"/>
  <c r="AF286"/>
  <c r="AG286" s="1"/>
  <c r="AF287"/>
  <c r="AG287" s="1"/>
  <c r="AF288"/>
  <c r="AG288" s="1"/>
  <c r="AF289"/>
  <c r="AG289" s="1"/>
  <c r="AF290"/>
  <c r="AG290" s="1"/>
  <c r="AF291"/>
  <c r="AG291" s="1"/>
  <c r="AF292"/>
  <c r="AG292" s="1"/>
  <c r="AD293"/>
  <c r="AC293"/>
  <c r="T271"/>
  <c r="X271"/>
  <c r="AB271"/>
  <c r="T272"/>
  <c r="X272"/>
  <c r="AB272"/>
  <c r="T273"/>
  <c r="X273"/>
  <c r="AB273"/>
  <c r="T274"/>
  <c r="X274"/>
  <c r="AB274"/>
  <c r="T275"/>
  <c r="X275"/>
  <c r="AB275"/>
  <c r="T276"/>
  <c r="X276"/>
  <c r="AB276"/>
  <c r="T277"/>
  <c r="X277"/>
  <c r="AB277"/>
  <c r="T278"/>
  <c r="X278"/>
  <c r="AB278"/>
  <c r="T279"/>
  <c r="X279"/>
  <c r="AB279"/>
  <c r="T280"/>
  <c r="X280"/>
  <c r="AB280"/>
  <c r="T281"/>
  <c r="X281"/>
  <c r="AB281"/>
  <c r="T282"/>
  <c r="X282"/>
  <c r="AB282"/>
  <c r="T283"/>
  <c r="X283"/>
  <c r="AB283"/>
  <c r="T284"/>
  <c r="X284"/>
  <c r="AB284"/>
  <c r="T285"/>
  <c r="X285"/>
  <c r="AB285"/>
  <c r="T286"/>
  <c r="X286"/>
  <c r="AB286"/>
  <c r="T287"/>
  <c r="X287"/>
  <c r="AB287"/>
  <c r="T288"/>
  <c r="X288"/>
  <c r="AB288"/>
  <c r="T289"/>
  <c r="X289"/>
  <c r="AB289"/>
  <c r="T290"/>
  <c r="X290"/>
  <c r="AB290"/>
  <c r="T291"/>
  <c r="X291"/>
  <c r="AB291"/>
  <c r="T292"/>
  <c r="X292"/>
  <c r="AB292"/>
  <c r="J293"/>
  <c r="AH290" l="1"/>
  <c r="AH286"/>
  <c r="AH282"/>
  <c r="AH278"/>
  <c r="AH274"/>
  <c r="AH291"/>
  <c r="AH287"/>
  <c r="AH283"/>
  <c r="AH279"/>
  <c r="AH275"/>
  <c r="AH271"/>
  <c r="AH292"/>
  <c r="AH288"/>
  <c r="AH284"/>
  <c r="AH280"/>
  <c r="AH276"/>
  <c r="AH272"/>
  <c r="AH289"/>
  <c r="AH285"/>
  <c r="AH281"/>
  <c r="AH277"/>
  <c r="AH273"/>
  <c r="AF243" l="1"/>
  <c r="AD244"/>
  <c r="AE244"/>
  <c r="AC244"/>
  <c r="T243"/>
  <c r="X243"/>
  <c r="AB243"/>
  <c r="J244"/>
  <c r="AG243" l="1"/>
  <c r="AD240"/>
  <c r="AE240"/>
  <c r="AC240"/>
  <c r="AF235"/>
  <c r="AF236"/>
  <c r="AF237"/>
  <c r="AF238"/>
  <c r="AF239"/>
  <c r="T235"/>
  <c r="X235"/>
  <c r="AB235"/>
  <c r="T236"/>
  <c r="AG236" s="1"/>
  <c r="AH236" s="1"/>
  <c r="X236"/>
  <c r="AB236"/>
  <c r="T237"/>
  <c r="X237"/>
  <c r="AB237"/>
  <c r="T238"/>
  <c r="X238"/>
  <c r="AG238" s="1"/>
  <c r="AH238" s="1"/>
  <c r="AB238"/>
  <c r="T239"/>
  <c r="X239"/>
  <c r="AB239"/>
  <c r="J240"/>
  <c r="AF221"/>
  <c r="AF222"/>
  <c r="AF223"/>
  <c r="AD224"/>
  <c r="AE224"/>
  <c r="AC224"/>
  <c r="T221"/>
  <c r="X221"/>
  <c r="AB221"/>
  <c r="T222"/>
  <c r="X222"/>
  <c r="AB222"/>
  <c r="T223"/>
  <c r="X223"/>
  <c r="AB223"/>
  <c r="J224"/>
  <c r="AF204"/>
  <c r="AF205"/>
  <c r="AF206"/>
  <c r="AF207"/>
  <c r="AF208"/>
  <c r="AF209"/>
  <c r="AF210"/>
  <c r="AF211"/>
  <c r="AF212"/>
  <c r="AF213"/>
  <c r="AF214"/>
  <c r="AF215"/>
  <c r="AF216"/>
  <c r="AF217"/>
  <c r="AD218"/>
  <c r="AE218"/>
  <c r="AC218"/>
  <c r="T204"/>
  <c r="X204"/>
  <c r="AB204"/>
  <c r="T205"/>
  <c r="X205"/>
  <c r="AB205"/>
  <c r="T206"/>
  <c r="X206"/>
  <c r="AB206"/>
  <c r="T207"/>
  <c r="X207"/>
  <c r="AB207"/>
  <c r="T208"/>
  <c r="X208"/>
  <c r="AB208"/>
  <c r="T209"/>
  <c r="X209"/>
  <c r="AB209"/>
  <c r="T210"/>
  <c r="X210"/>
  <c r="AB210"/>
  <c r="T211"/>
  <c r="X211"/>
  <c r="AB211"/>
  <c r="T212"/>
  <c r="X212"/>
  <c r="AB212"/>
  <c r="T213"/>
  <c r="X213"/>
  <c r="AB213"/>
  <c r="T214"/>
  <c r="X214"/>
  <c r="AB214"/>
  <c r="T215"/>
  <c r="X215"/>
  <c r="AB215"/>
  <c r="T216"/>
  <c r="X216"/>
  <c r="AB216"/>
  <c r="T217"/>
  <c r="X217"/>
  <c r="AB217"/>
  <c r="J218"/>
  <c r="AH243" l="1"/>
  <c r="AG221"/>
  <c r="AH221" s="1"/>
  <c r="AG222"/>
  <c r="AH222" s="1"/>
  <c r="AG239"/>
  <c r="AH239" s="1"/>
  <c r="AG223"/>
  <c r="AH223" s="1"/>
  <c r="AG237"/>
  <c r="AH237" s="1"/>
  <c r="AG235"/>
  <c r="AH235" s="1"/>
  <c r="AG213"/>
  <c r="AG209"/>
  <c r="AG214"/>
  <c r="AG210"/>
  <c r="AG215"/>
  <c r="AG211"/>
  <c r="AG207"/>
  <c r="AG217"/>
  <c r="AG205"/>
  <c r="AG206"/>
  <c r="AG216"/>
  <c r="AG212"/>
  <c r="AG208"/>
  <c r="AG204"/>
  <c r="AH208" l="1"/>
  <c r="AH205"/>
  <c r="AH215"/>
  <c r="AH213"/>
  <c r="AH204"/>
  <c r="AH206"/>
  <c r="AH211"/>
  <c r="AH209"/>
  <c r="AH216"/>
  <c r="AH207"/>
  <c r="AH214"/>
  <c r="AH212"/>
  <c r="AH217"/>
  <c r="AH210"/>
  <c r="AF178" l="1"/>
  <c r="AF179"/>
  <c r="AF180"/>
  <c r="AF181"/>
  <c r="AF182"/>
  <c r="AF183"/>
  <c r="AF184"/>
  <c r="AF185"/>
  <c r="AF186"/>
  <c r="AF187"/>
  <c r="AF188"/>
  <c r="AF189"/>
  <c r="AF190"/>
  <c r="AF191"/>
  <c r="AF192"/>
  <c r="AF193"/>
  <c r="AD194"/>
  <c r="AE194"/>
  <c r="AC194"/>
  <c r="AB178"/>
  <c r="AB179"/>
  <c r="AB180"/>
  <c r="AB181"/>
  <c r="AB182"/>
  <c r="AB183"/>
  <c r="AB184"/>
  <c r="AB185"/>
  <c r="AB186"/>
  <c r="AB187"/>
  <c r="AB188"/>
  <c r="AB189"/>
  <c r="AB190"/>
  <c r="AB191"/>
  <c r="AB192"/>
  <c r="AB193"/>
  <c r="X178"/>
  <c r="X179"/>
  <c r="X180"/>
  <c r="X181"/>
  <c r="X182"/>
  <c r="X183"/>
  <c r="X184"/>
  <c r="X185"/>
  <c r="X186"/>
  <c r="X187"/>
  <c r="X188"/>
  <c r="X189"/>
  <c r="X190"/>
  <c r="X191"/>
  <c r="X192"/>
  <c r="X193"/>
  <c r="T178"/>
  <c r="T179"/>
  <c r="T180"/>
  <c r="T181"/>
  <c r="T182"/>
  <c r="T183"/>
  <c r="T184"/>
  <c r="T185"/>
  <c r="T186"/>
  <c r="T187"/>
  <c r="AG187" s="1"/>
  <c r="T188"/>
  <c r="T189"/>
  <c r="T190"/>
  <c r="T191"/>
  <c r="T192"/>
  <c r="T193"/>
  <c r="J194"/>
  <c r="AG191" l="1"/>
  <c r="AH191" s="1"/>
  <c r="AG184"/>
  <c r="AG188"/>
  <c r="AG181"/>
  <c r="AG193"/>
  <c r="AG189"/>
  <c r="AG186"/>
  <c r="AG182"/>
  <c r="AG178"/>
  <c r="AH187"/>
  <c r="AG180"/>
  <c r="AG192"/>
  <c r="AG185"/>
  <c r="AG190"/>
  <c r="AG183"/>
  <c r="AG179"/>
  <c r="AD161"/>
  <c r="AE161"/>
  <c r="AC161"/>
  <c r="AF160"/>
  <c r="T160"/>
  <c r="X160"/>
  <c r="AB160"/>
  <c r="J161"/>
  <c r="AH183" l="1"/>
  <c r="AH180"/>
  <c r="AH182"/>
  <c r="AH181"/>
  <c r="AH179"/>
  <c r="AH192"/>
  <c r="AH178"/>
  <c r="AH193"/>
  <c r="AH185"/>
  <c r="AH189"/>
  <c r="AH184"/>
  <c r="AH190"/>
  <c r="AH186"/>
  <c r="AH188"/>
  <c r="AG160"/>
  <c r="AH160" s="1"/>
  <c r="AF123"/>
  <c r="AD124"/>
  <c r="AE124"/>
  <c r="AC124"/>
  <c r="T123"/>
  <c r="X123"/>
  <c r="AB123"/>
  <c r="J124"/>
  <c r="AG123" l="1"/>
  <c r="AH123" s="1"/>
  <c r="AF75"/>
  <c r="AF74"/>
  <c r="AF73"/>
  <c r="AF72"/>
  <c r="AF71"/>
  <c r="AF70"/>
  <c r="AF69"/>
  <c r="AF68"/>
  <c r="AF67"/>
  <c r="AF66"/>
  <c r="AF65"/>
  <c r="AF64"/>
  <c r="AF63"/>
  <c r="AF62"/>
  <c r="AF61"/>
  <c r="AF60"/>
  <c r="AF59"/>
  <c r="AF58"/>
  <c r="AF57"/>
  <c r="AF56"/>
  <c r="AF55"/>
  <c r="AF54"/>
  <c r="AF53"/>
  <c r="AF52"/>
  <c r="AF51"/>
  <c r="AD76"/>
  <c r="AE76"/>
  <c r="AC76"/>
  <c r="AB75"/>
  <c r="X75"/>
  <c r="T75"/>
  <c r="AB74"/>
  <c r="X74"/>
  <c r="T74"/>
  <c r="AB73"/>
  <c r="X73"/>
  <c r="T73"/>
  <c r="AB72"/>
  <c r="X72"/>
  <c r="T72"/>
  <c r="AB71"/>
  <c r="X71"/>
  <c r="T71"/>
  <c r="AB70"/>
  <c r="X70"/>
  <c r="T70"/>
  <c r="AB69"/>
  <c r="X69"/>
  <c r="T69"/>
  <c r="AB68"/>
  <c r="X68"/>
  <c r="T68"/>
  <c r="AB67"/>
  <c r="X67"/>
  <c r="T67"/>
  <c r="AB66"/>
  <c r="X66"/>
  <c r="T66"/>
  <c r="AB65"/>
  <c r="X65"/>
  <c r="T65"/>
  <c r="AB64"/>
  <c r="X64"/>
  <c r="T64"/>
  <c r="AB63"/>
  <c r="X63"/>
  <c r="T63"/>
  <c r="AB62"/>
  <c r="X62"/>
  <c r="T62"/>
  <c r="AB61"/>
  <c r="X61"/>
  <c r="T61"/>
  <c r="AB60"/>
  <c r="X60"/>
  <c r="T60"/>
  <c r="AB59"/>
  <c r="X59"/>
  <c r="T59"/>
  <c r="AB58"/>
  <c r="X58"/>
  <c r="T58"/>
  <c r="AB57"/>
  <c r="X57"/>
  <c r="T57"/>
  <c r="AB56"/>
  <c r="X56"/>
  <c r="T56"/>
  <c r="AB55"/>
  <c r="X55"/>
  <c r="T55"/>
  <c r="AB54"/>
  <c r="X54"/>
  <c r="T54"/>
  <c r="AB53"/>
  <c r="X53"/>
  <c r="T53"/>
  <c r="AB52"/>
  <c r="X52"/>
  <c r="T52"/>
  <c r="AB51"/>
  <c r="X51"/>
  <c r="T51"/>
  <c r="N76"/>
  <c r="M76"/>
  <c r="L76"/>
  <c r="J76"/>
  <c r="AB76" l="1"/>
  <c r="T76"/>
  <c r="X76"/>
  <c r="AG54"/>
  <c r="AG58"/>
  <c r="AH58" s="1"/>
  <c r="AG62"/>
  <c r="AH62" s="1"/>
  <c r="AG66"/>
  <c r="AH66" s="1"/>
  <c r="AG70"/>
  <c r="AG74"/>
  <c r="AH74" s="1"/>
  <c r="AG53"/>
  <c r="AH53" s="1"/>
  <c r="AG57"/>
  <c r="AH57" s="1"/>
  <c r="AG61"/>
  <c r="AH61" s="1"/>
  <c r="AG65"/>
  <c r="AH65" s="1"/>
  <c r="AG69"/>
  <c r="AH69" s="1"/>
  <c r="AG73"/>
  <c r="AH73" s="1"/>
  <c r="AG52"/>
  <c r="AH52" s="1"/>
  <c r="AG56"/>
  <c r="AH56" s="1"/>
  <c r="AG60"/>
  <c r="AH60" s="1"/>
  <c r="AG64"/>
  <c r="AH64" s="1"/>
  <c r="AG68"/>
  <c r="AG72"/>
  <c r="AH72" s="1"/>
  <c r="AF76"/>
  <c r="AG51"/>
  <c r="AH51" s="1"/>
  <c r="AG55"/>
  <c r="AH55" s="1"/>
  <c r="AG59"/>
  <c r="AH59" s="1"/>
  <c r="AG63"/>
  <c r="AH63" s="1"/>
  <c r="AG67"/>
  <c r="AH67" s="1"/>
  <c r="AG71"/>
  <c r="AH71" s="1"/>
  <c r="AG75"/>
  <c r="AH75" s="1"/>
  <c r="AH68"/>
  <c r="AH54"/>
  <c r="AH70"/>
  <c r="AG76" l="1"/>
  <c r="AE49"/>
  <c r="AF31" l="1"/>
  <c r="AE32"/>
  <c r="AD32"/>
  <c r="AC32"/>
  <c r="AB31"/>
  <c r="X31"/>
  <c r="T31"/>
  <c r="J32"/>
  <c r="AG31" l="1"/>
  <c r="AH31" s="1"/>
  <c r="AE21"/>
  <c r="AD21"/>
  <c r="AC21"/>
  <c r="AF19"/>
  <c r="AF20"/>
  <c r="T19"/>
  <c r="X19"/>
  <c r="AB19"/>
  <c r="T20"/>
  <c r="X20"/>
  <c r="AB20"/>
  <c r="J21"/>
  <c r="AG20" l="1"/>
  <c r="AH20" s="1"/>
  <c r="AG19"/>
  <c r="AH19" s="1"/>
  <c r="AH190" i="54" l="1"/>
  <c r="AI190"/>
  <c r="AF190"/>
  <c r="AG190" s="1"/>
  <c r="AG191" s="1"/>
  <c r="AF191"/>
  <c r="AE191"/>
  <c r="AD191"/>
  <c r="AC191"/>
  <c r="AB190"/>
  <c r="X190"/>
  <c r="T190"/>
  <c r="J191"/>
  <c r="AH308" i="50"/>
  <c r="AG309"/>
  <c r="AF309"/>
  <c r="AF308"/>
  <c r="AG308" s="1"/>
  <c r="AD309"/>
  <c r="AE309"/>
  <c r="AC309"/>
  <c r="AB309"/>
  <c r="X309"/>
  <c r="T309"/>
  <c r="AB307"/>
  <c r="AB308"/>
  <c r="T308"/>
  <c r="X308"/>
  <c r="M309"/>
  <c r="L309"/>
  <c r="J309"/>
  <c r="AD303" l="1"/>
  <c r="AE303"/>
  <c r="AC303"/>
  <c r="AF297"/>
  <c r="AG297" s="1"/>
  <c r="AF298"/>
  <c r="AG298" s="1"/>
  <c r="AF299"/>
  <c r="AG299" s="1"/>
  <c r="AF300"/>
  <c r="AG300" s="1"/>
  <c r="AF301"/>
  <c r="AG301" s="1"/>
  <c r="AF302"/>
  <c r="AG302" s="1"/>
  <c r="T297"/>
  <c r="X297"/>
  <c r="AB297"/>
  <c r="T298"/>
  <c r="X298"/>
  <c r="AB298"/>
  <c r="T299"/>
  <c r="X299"/>
  <c r="AB299"/>
  <c r="T300"/>
  <c r="X300"/>
  <c r="AB300"/>
  <c r="T301"/>
  <c r="X301"/>
  <c r="AB301"/>
  <c r="T302"/>
  <c r="X302"/>
  <c r="AB302"/>
  <c r="J303"/>
  <c r="AH153"/>
  <c r="AF153"/>
  <c r="AG153" s="1"/>
  <c r="AD154"/>
  <c r="AE154"/>
  <c r="AC154"/>
  <c r="T153"/>
  <c r="X153"/>
  <c r="AB153"/>
  <c r="J154"/>
  <c r="AH301" l="1"/>
  <c r="AH297"/>
  <c r="AH302"/>
  <c r="AH298"/>
  <c r="AH299"/>
  <c r="AH300"/>
  <c r="AD88"/>
  <c r="AE88"/>
  <c r="AC88"/>
  <c r="AF74"/>
  <c r="AF75"/>
  <c r="AF76"/>
  <c r="AF77"/>
  <c r="AF78"/>
  <c r="AF79"/>
  <c r="AF80"/>
  <c r="AF81"/>
  <c r="AF82"/>
  <c r="AF83"/>
  <c r="AF84"/>
  <c r="AF85"/>
  <c r="AG85" s="1"/>
  <c r="AH85" s="1"/>
  <c r="AF86"/>
  <c r="AF87"/>
  <c r="X74"/>
  <c r="AB74"/>
  <c r="X75"/>
  <c r="AB75"/>
  <c r="X76"/>
  <c r="AB76"/>
  <c r="X77"/>
  <c r="AB77"/>
  <c r="X78"/>
  <c r="AB78"/>
  <c r="X79"/>
  <c r="AB79"/>
  <c r="X80"/>
  <c r="AB80"/>
  <c r="X81"/>
  <c r="AB81"/>
  <c r="X82"/>
  <c r="AB82"/>
  <c r="X83"/>
  <c r="AB83"/>
  <c r="X84"/>
  <c r="AB84"/>
  <c r="X85"/>
  <c r="AB85"/>
  <c r="X86"/>
  <c r="AB86"/>
  <c r="X87"/>
  <c r="AB87"/>
  <c r="T74"/>
  <c r="T75"/>
  <c r="T76"/>
  <c r="T77"/>
  <c r="T78"/>
  <c r="T79"/>
  <c r="T80"/>
  <c r="T81"/>
  <c r="T82"/>
  <c r="T83"/>
  <c r="T84"/>
  <c r="T85"/>
  <c r="T86"/>
  <c r="T87"/>
  <c r="J88"/>
  <c r="AG87" l="1"/>
  <c r="AH87" s="1"/>
  <c r="AG83"/>
  <c r="AH83" s="1"/>
  <c r="AG75"/>
  <c r="AH75" s="1"/>
  <c r="AG76"/>
  <c r="AH76" s="1"/>
  <c r="AG81"/>
  <c r="AH81" s="1"/>
  <c r="AG86"/>
  <c r="AH86" s="1"/>
  <c r="AG82"/>
  <c r="AH82" s="1"/>
  <c r="AG78"/>
  <c r="AH78" s="1"/>
  <c r="AG74"/>
  <c r="AH74" s="1"/>
  <c r="AG84"/>
  <c r="AH84" s="1"/>
  <c r="AG80"/>
  <c r="AH80" s="1"/>
  <c r="AG79"/>
  <c r="AH79" s="1"/>
  <c r="AG77"/>
  <c r="AH77" s="1"/>
  <c r="J19" l="1"/>
  <c r="J22"/>
  <c r="AE25"/>
  <c r="AD25"/>
  <c r="AC25"/>
  <c r="AD71" i="59"/>
  <c r="AE71"/>
  <c r="AC71"/>
  <c r="AD69"/>
  <c r="I195" i="62"/>
  <c r="AD66" i="59"/>
  <c r="AD65"/>
  <c r="AF247" i="56" l="1"/>
  <c r="AF248"/>
  <c r="AF249"/>
  <c r="AF250"/>
  <c r="AF251"/>
  <c r="AF252"/>
  <c r="AF253"/>
  <c r="AF254"/>
  <c r="AF255"/>
  <c r="AF256"/>
  <c r="AF257"/>
  <c r="AF258"/>
  <c r="AF259"/>
  <c r="AF260"/>
  <c r="AF261"/>
  <c r="AF262"/>
  <c r="AF263"/>
  <c r="AF264"/>
  <c r="AF265"/>
  <c r="AF266"/>
  <c r="AF267"/>
  <c r="AF268"/>
  <c r="AF269"/>
  <c r="AF270"/>
  <c r="T247"/>
  <c r="X247"/>
  <c r="AB247"/>
  <c r="T248"/>
  <c r="X248"/>
  <c r="AB248"/>
  <c r="T249"/>
  <c r="X249"/>
  <c r="AB249"/>
  <c r="T250"/>
  <c r="X250"/>
  <c r="AB250"/>
  <c r="T251"/>
  <c r="X251"/>
  <c r="AB251"/>
  <c r="T252"/>
  <c r="X252"/>
  <c r="AB252"/>
  <c r="T253"/>
  <c r="X253"/>
  <c r="AB253"/>
  <c r="T254"/>
  <c r="X254"/>
  <c r="AB254"/>
  <c r="T255"/>
  <c r="X255"/>
  <c r="AB255"/>
  <c r="T256"/>
  <c r="X256"/>
  <c r="AB256"/>
  <c r="T257"/>
  <c r="X257"/>
  <c r="AB257"/>
  <c r="T258"/>
  <c r="X258"/>
  <c r="AB258"/>
  <c r="T259"/>
  <c r="X259"/>
  <c r="AB259"/>
  <c r="T260"/>
  <c r="X260"/>
  <c r="AB260"/>
  <c r="T261"/>
  <c r="X261"/>
  <c r="AB261"/>
  <c r="T262"/>
  <c r="X262"/>
  <c r="AB262"/>
  <c r="T263"/>
  <c r="X263"/>
  <c r="AB263"/>
  <c r="T264"/>
  <c r="X264"/>
  <c r="AB264"/>
  <c r="T265"/>
  <c r="X265"/>
  <c r="AB265"/>
  <c r="T266"/>
  <c r="X266"/>
  <c r="AB266"/>
  <c r="T267"/>
  <c r="X267"/>
  <c r="AB267"/>
  <c r="T268"/>
  <c r="X268"/>
  <c r="AB268"/>
  <c r="T269"/>
  <c r="X269"/>
  <c r="AB269"/>
  <c r="T270"/>
  <c r="X270"/>
  <c r="AB270"/>
  <c r="I293"/>
  <c r="AF100" i="57"/>
  <c r="AF101"/>
  <c r="AF102"/>
  <c r="AF105"/>
  <c r="AF106"/>
  <c r="T100"/>
  <c r="X100"/>
  <c r="AB100"/>
  <c r="T101"/>
  <c r="X101"/>
  <c r="AB101"/>
  <c r="T102"/>
  <c r="X102"/>
  <c r="AB102"/>
  <c r="AF99"/>
  <c r="AD107"/>
  <c r="AC107"/>
  <c r="T99"/>
  <c r="X99"/>
  <c r="AB99"/>
  <c r="AF203" i="56"/>
  <c r="AF197"/>
  <c r="AF198"/>
  <c r="AF199"/>
  <c r="AF200"/>
  <c r="AF201"/>
  <c r="AF202"/>
  <c r="T197"/>
  <c r="X197"/>
  <c r="AB197"/>
  <c r="T198"/>
  <c r="X198"/>
  <c r="AB198"/>
  <c r="T199"/>
  <c r="X199"/>
  <c r="AB199"/>
  <c r="T200"/>
  <c r="X200"/>
  <c r="AB200"/>
  <c r="T201"/>
  <c r="X201"/>
  <c r="AB201"/>
  <c r="T202"/>
  <c r="X202"/>
  <c r="AB202"/>
  <c r="T203"/>
  <c r="X203"/>
  <c r="AB203"/>
  <c r="AF101"/>
  <c r="AF102"/>
  <c r="AF103"/>
  <c r="AF104"/>
  <c r="AF105"/>
  <c r="AF106"/>
  <c r="AF107"/>
  <c r="AF108"/>
  <c r="AF109"/>
  <c r="AF110"/>
  <c r="AF111"/>
  <c r="AF112"/>
  <c r="AF113"/>
  <c r="AF114"/>
  <c r="AF115"/>
  <c r="AF116"/>
  <c r="AF117"/>
  <c r="AF118"/>
  <c r="AF119"/>
  <c r="AF120"/>
  <c r="AF121"/>
  <c r="AF122"/>
  <c r="T101"/>
  <c r="X101"/>
  <c r="AB101"/>
  <c r="T102"/>
  <c r="X102"/>
  <c r="AB102"/>
  <c r="T103"/>
  <c r="X103"/>
  <c r="AB103"/>
  <c r="T104"/>
  <c r="X104"/>
  <c r="AB104"/>
  <c r="T105"/>
  <c r="X105"/>
  <c r="AB105"/>
  <c r="T106"/>
  <c r="X106"/>
  <c r="AB106"/>
  <c r="T107"/>
  <c r="X107"/>
  <c r="AB107"/>
  <c r="T108"/>
  <c r="X108"/>
  <c r="AB108"/>
  <c r="T109"/>
  <c r="X109"/>
  <c r="AB109"/>
  <c r="T110"/>
  <c r="X110"/>
  <c r="AB110"/>
  <c r="T111"/>
  <c r="X111"/>
  <c r="AB111"/>
  <c r="T112"/>
  <c r="X112"/>
  <c r="AB112"/>
  <c r="T113"/>
  <c r="X113"/>
  <c r="AB113"/>
  <c r="T114"/>
  <c r="X114"/>
  <c r="AB114"/>
  <c r="T115"/>
  <c r="X115"/>
  <c r="AB115"/>
  <c r="T116"/>
  <c r="X116"/>
  <c r="AB116"/>
  <c r="T117"/>
  <c r="X117"/>
  <c r="AB117"/>
  <c r="T118"/>
  <c r="X118"/>
  <c r="AB118"/>
  <c r="T119"/>
  <c r="X119"/>
  <c r="AB119"/>
  <c r="T120"/>
  <c r="X120"/>
  <c r="AB120"/>
  <c r="T121"/>
  <c r="X121"/>
  <c r="AB121"/>
  <c r="T122"/>
  <c r="X122"/>
  <c r="AB122"/>
  <c r="AF79"/>
  <c r="AF80"/>
  <c r="AF81"/>
  <c r="AF82"/>
  <c r="AF83"/>
  <c r="AF84"/>
  <c r="AF85"/>
  <c r="AF86"/>
  <c r="AF87"/>
  <c r="AF88"/>
  <c r="AF89"/>
  <c r="AF90"/>
  <c r="AF91"/>
  <c r="AF92"/>
  <c r="AF93"/>
  <c r="AF94"/>
  <c r="AF95"/>
  <c r="AF96"/>
  <c r="AF97"/>
  <c r="AD98"/>
  <c r="AE98"/>
  <c r="AC98"/>
  <c r="AB79"/>
  <c r="AB80"/>
  <c r="AB81"/>
  <c r="AB82"/>
  <c r="AB83"/>
  <c r="AB84"/>
  <c r="AB85"/>
  <c r="AB86"/>
  <c r="AB87"/>
  <c r="AB88"/>
  <c r="AB89"/>
  <c r="AB90"/>
  <c r="AB91"/>
  <c r="AB92"/>
  <c r="AB93"/>
  <c r="AB94"/>
  <c r="AB95"/>
  <c r="AB96"/>
  <c r="AB97"/>
  <c r="X79"/>
  <c r="X80"/>
  <c r="X81"/>
  <c r="X82"/>
  <c r="X83"/>
  <c r="X84"/>
  <c r="X85"/>
  <c r="X86"/>
  <c r="X87"/>
  <c r="X88"/>
  <c r="X89"/>
  <c r="X90"/>
  <c r="X91"/>
  <c r="X92"/>
  <c r="X93"/>
  <c r="X94"/>
  <c r="X95"/>
  <c r="X96"/>
  <c r="X97"/>
  <c r="T79"/>
  <c r="T80"/>
  <c r="T81"/>
  <c r="T82"/>
  <c r="T83"/>
  <c r="T84"/>
  <c r="T85"/>
  <c r="T86"/>
  <c r="T87"/>
  <c r="T88"/>
  <c r="T89"/>
  <c r="T90"/>
  <c r="T91"/>
  <c r="T92"/>
  <c r="T93"/>
  <c r="T94"/>
  <c r="T95"/>
  <c r="T96"/>
  <c r="T97"/>
  <c r="J98"/>
  <c r="AF10" i="60"/>
  <c r="AB10"/>
  <c r="X10"/>
  <c r="T10"/>
  <c r="AF16" i="57"/>
  <c r="AF13"/>
  <c r="AF12"/>
  <c r="AF11"/>
  <c r="AF10"/>
  <c r="AF9"/>
  <c r="AB16"/>
  <c r="AB10"/>
  <c r="AB11"/>
  <c r="AB12"/>
  <c r="AB13"/>
  <c r="AB9"/>
  <c r="X16"/>
  <c r="X10"/>
  <c r="X11"/>
  <c r="X12"/>
  <c r="X13"/>
  <c r="X9"/>
  <c r="T16"/>
  <c r="T13"/>
  <c r="T10"/>
  <c r="T11"/>
  <c r="T12"/>
  <c r="T9"/>
  <c r="J17"/>
  <c r="AF10" i="56"/>
  <c r="AF11"/>
  <c r="AF12"/>
  <c r="AF13"/>
  <c r="AF14"/>
  <c r="AF15"/>
  <c r="AB10"/>
  <c r="AB11"/>
  <c r="AB12"/>
  <c r="AB13"/>
  <c r="AB14"/>
  <c r="AB15"/>
  <c r="X10"/>
  <c r="X11"/>
  <c r="X12"/>
  <c r="X13"/>
  <c r="X14"/>
  <c r="X15"/>
  <c r="T10"/>
  <c r="T11"/>
  <c r="T12"/>
  <c r="T13"/>
  <c r="T14"/>
  <c r="T15"/>
  <c r="J16"/>
  <c r="AE16" i="50"/>
  <c r="AD16"/>
  <c r="AC16"/>
  <c r="AA16"/>
  <c r="Z16"/>
  <c r="Y16"/>
  <c r="AF105" i="60"/>
  <c r="AF102"/>
  <c r="AE106"/>
  <c r="AD106"/>
  <c r="AC106"/>
  <c r="AB105"/>
  <c r="AB102"/>
  <c r="X105"/>
  <c r="X102"/>
  <c r="T102"/>
  <c r="T105"/>
  <c r="M106"/>
  <c r="L106"/>
  <c r="J106"/>
  <c r="AD62" i="59"/>
  <c r="AD61"/>
  <c r="AG236" i="58"/>
  <c r="AF236"/>
  <c r="AE236"/>
  <c r="AD236"/>
  <c r="AC236"/>
  <c r="AH234"/>
  <c r="AH235"/>
  <c r="AH233"/>
  <c r="AF234"/>
  <c r="AG234" s="1"/>
  <c r="AF235"/>
  <c r="AG235" s="1"/>
  <c r="AB234"/>
  <c r="AB235"/>
  <c r="X234"/>
  <c r="X235"/>
  <c r="T234"/>
  <c r="T235"/>
  <c r="M236"/>
  <c r="L236"/>
  <c r="J236"/>
  <c r="AF127" i="57"/>
  <c r="AF126"/>
  <c r="AF125"/>
  <c r="AB127"/>
  <c r="AB126"/>
  <c r="AB125"/>
  <c r="X127"/>
  <c r="X126"/>
  <c r="X125"/>
  <c r="T127"/>
  <c r="T126"/>
  <c r="T125"/>
  <c r="M130"/>
  <c r="L130"/>
  <c r="AF307" i="50"/>
  <c r="X307"/>
  <c r="T307"/>
  <c r="AG10" i="60" l="1"/>
  <c r="AH10" s="1"/>
  <c r="AG102"/>
  <c r="AH102" s="1"/>
  <c r="AG105"/>
  <c r="AH105" s="1"/>
  <c r="AG125" i="57"/>
  <c r="AG126"/>
  <c r="AH126" s="1"/>
  <c r="AG127"/>
  <c r="AH127" s="1"/>
  <c r="AG100"/>
  <c r="AH100" s="1"/>
  <c r="AG11"/>
  <c r="AH11" s="1"/>
  <c r="AG10"/>
  <c r="AH10" s="1"/>
  <c r="AG13"/>
  <c r="AH13" s="1"/>
  <c r="AG12"/>
  <c r="AH12" s="1"/>
  <c r="AG9"/>
  <c r="AH9" s="1"/>
  <c r="AG99"/>
  <c r="AH99" s="1"/>
  <c r="AG16"/>
  <c r="AH16" s="1"/>
  <c r="AG270" i="56"/>
  <c r="AH270" s="1"/>
  <c r="AG266"/>
  <c r="AH266" s="1"/>
  <c r="AG262"/>
  <c r="AH262" s="1"/>
  <c r="AG258"/>
  <c r="AH258" s="1"/>
  <c r="AG254"/>
  <c r="AH254" s="1"/>
  <c r="AG250"/>
  <c r="AH250" s="1"/>
  <c r="AG267"/>
  <c r="AH267" s="1"/>
  <c r="AG263"/>
  <c r="AH263" s="1"/>
  <c r="AG259"/>
  <c r="AH259" s="1"/>
  <c r="AG255"/>
  <c r="AH255" s="1"/>
  <c r="AG251"/>
  <c r="AH251" s="1"/>
  <c r="AG247"/>
  <c r="AH247" s="1"/>
  <c r="AG268"/>
  <c r="AH268" s="1"/>
  <c r="AG264"/>
  <c r="AH264" s="1"/>
  <c r="AG260"/>
  <c r="AH260" s="1"/>
  <c r="AG256"/>
  <c r="AH256" s="1"/>
  <c r="AG252"/>
  <c r="AH252" s="1"/>
  <c r="AG248"/>
  <c r="AH248" s="1"/>
  <c r="AG269"/>
  <c r="AH269" s="1"/>
  <c r="AG265"/>
  <c r="AH265" s="1"/>
  <c r="AG261"/>
  <c r="AH261" s="1"/>
  <c r="AG257"/>
  <c r="AH257" s="1"/>
  <c r="AG253"/>
  <c r="AH253" s="1"/>
  <c r="AG249"/>
  <c r="AH249" s="1"/>
  <c r="AG307" i="50"/>
  <c r="AH307" s="1"/>
  <c r="AG120" i="56"/>
  <c r="AH120" s="1"/>
  <c r="AG116"/>
  <c r="AH116" s="1"/>
  <c r="AG112"/>
  <c r="AG108"/>
  <c r="AH108" s="1"/>
  <c r="AG104"/>
  <c r="AH104" s="1"/>
  <c r="AG202"/>
  <c r="AH202" s="1"/>
  <c r="AG198"/>
  <c r="AG118"/>
  <c r="AH118" s="1"/>
  <c r="AG110"/>
  <c r="AH110" s="1"/>
  <c r="AG102"/>
  <c r="AH102" s="1"/>
  <c r="AG199"/>
  <c r="AG94"/>
  <c r="AH94" s="1"/>
  <c r="AG90"/>
  <c r="AH90" s="1"/>
  <c r="AG86"/>
  <c r="AH86" s="1"/>
  <c r="AG82"/>
  <c r="AG200"/>
  <c r="AH200" s="1"/>
  <c r="AG203"/>
  <c r="AG122"/>
  <c r="AH122" s="1"/>
  <c r="AG114"/>
  <c r="AH114" s="1"/>
  <c r="AG106"/>
  <c r="AH106" s="1"/>
  <c r="AG201"/>
  <c r="AH201" s="1"/>
  <c r="AG197"/>
  <c r="AG102" i="57"/>
  <c r="AG101"/>
  <c r="AH203" i="56"/>
  <c r="AH197"/>
  <c r="AH198"/>
  <c r="AH199"/>
  <c r="AH112"/>
  <c r="AG97"/>
  <c r="AH97" s="1"/>
  <c r="AG93"/>
  <c r="AH93" s="1"/>
  <c r="AG89"/>
  <c r="AH89" s="1"/>
  <c r="AG85"/>
  <c r="AH85" s="1"/>
  <c r="AG81"/>
  <c r="AH81" s="1"/>
  <c r="AG119"/>
  <c r="AG111"/>
  <c r="AG103"/>
  <c r="AG11"/>
  <c r="AH11" s="1"/>
  <c r="AG117"/>
  <c r="AG109"/>
  <c r="AG101"/>
  <c r="AG121"/>
  <c r="AG113"/>
  <c r="AG105"/>
  <c r="AG96"/>
  <c r="AH96" s="1"/>
  <c r="AG92"/>
  <c r="AH92" s="1"/>
  <c r="AG88"/>
  <c r="AH88" s="1"/>
  <c r="AG84"/>
  <c r="AH84" s="1"/>
  <c r="AG80"/>
  <c r="AH80" s="1"/>
  <c r="AG95"/>
  <c r="AH95" s="1"/>
  <c r="AG91"/>
  <c r="AH91" s="1"/>
  <c r="AG87"/>
  <c r="AH87" s="1"/>
  <c r="AG83"/>
  <c r="AH83" s="1"/>
  <c r="AG79"/>
  <c r="AH79" s="1"/>
  <c r="AG115"/>
  <c r="AG107"/>
  <c r="AH82"/>
  <c r="AG15"/>
  <c r="AH15" s="1"/>
  <c r="AG12"/>
  <c r="AH12" s="1"/>
  <c r="AG13"/>
  <c r="AH13" s="1"/>
  <c r="AG14"/>
  <c r="AH14" s="1"/>
  <c r="AG10"/>
  <c r="AH10" s="1"/>
  <c r="I169" i="62"/>
  <c r="AD58" i="59"/>
  <c r="AD57"/>
  <c r="AH226" i="58"/>
  <c r="AG226"/>
  <c r="AG228"/>
  <c r="AH228" s="1"/>
  <c r="AF226"/>
  <c r="AF227"/>
  <c r="AG227" s="1"/>
  <c r="AJ227" s="1"/>
  <c r="AF228"/>
  <c r="AB226"/>
  <c r="AB227"/>
  <c r="AB228"/>
  <c r="X226"/>
  <c r="X227"/>
  <c r="X228"/>
  <c r="T226"/>
  <c r="T227"/>
  <c r="T228"/>
  <c r="AE123" i="57"/>
  <c r="AD123"/>
  <c r="AF120"/>
  <c r="AC123"/>
  <c r="AB120"/>
  <c r="X120"/>
  <c r="T120"/>
  <c r="J123"/>
  <c r="AF231" i="56"/>
  <c r="AF232"/>
  <c r="AF233"/>
  <c r="AF234"/>
  <c r="AB231"/>
  <c r="AB232"/>
  <c r="AB233"/>
  <c r="AB234"/>
  <c r="X231"/>
  <c r="X232"/>
  <c r="X233"/>
  <c r="X234"/>
  <c r="T231"/>
  <c r="T232"/>
  <c r="T233"/>
  <c r="T234"/>
  <c r="AF295" i="50"/>
  <c r="AF296"/>
  <c r="AB295"/>
  <c r="AB296"/>
  <c r="X295"/>
  <c r="X296"/>
  <c r="T295"/>
  <c r="T296"/>
  <c r="I161" i="62"/>
  <c r="AD54" i="59"/>
  <c r="AD53"/>
  <c r="AC53"/>
  <c r="AC54"/>
  <c r="AF117" i="57"/>
  <c r="AB117"/>
  <c r="X117"/>
  <c r="T117"/>
  <c r="J118"/>
  <c r="AC228" i="56"/>
  <c r="J228"/>
  <c r="I157" i="62"/>
  <c r="AD50" i="59"/>
  <c r="AD49"/>
  <c r="AH213" i="58"/>
  <c r="AH212"/>
  <c r="AH211"/>
  <c r="AG214"/>
  <c r="AF214"/>
  <c r="AG212"/>
  <c r="AG213"/>
  <c r="AF212"/>
  <c r="AF213"/>
  <c r="AD214"/>
  <c r="AE214"/>
  <c r="AC214"/>
  <c r="AB212"/>
  <c r="AB213"/>
  <c r="X212"/>
  <c r="X213"/>
  <c r="T212"/>
  <c r="T213"/>
  <c r="J214"/>
  <c r="AB277" i="50"/>
  <c r="AB278"/>
  <c r="AB279"/>
  <c r="AB280"/>
  <c r="AB281"/>
  <c r="AB282"/>
  <c r="AB283"/>
  <c r="X277"/>
  <c r="X278"/>
  <c r="X279"/>
  <c r="X280"/>
  <c r="X281"/>
  <c r="X282"/>
  <c r="X283"/>
  <c r="T277"/>
  <c r="T278"/>
  <c r="T279"/>
  <c r="T280"/>
  <c r="T281"/>
  <c r="T282"/>
  <c r="T283"/>
  <c r="AF277"/>
  <c r="AF278"/>
  <c r="AF279"/>
  <c r="AF280"/>
  <c r="AF281"/>
  <c r="AF282"/>
  <c r="AF283"/>
  <c r="AD284"/>
  <c r="AE284"/>
  <c r="AC284"/>
  <c r="J284"/>
  <c r="I224" i="56"/>
  <c r="I154" i="62"/>
  <c r="AD46" i="59"/>
  <c r="AD45"/>
  <c r="I145" i="62"/>
  <c r="AF72" i="60"/>
  <c r="AD76"/>
  <c r="AE76"/>
  <c r="AC76"/>
  <c r="AB72"/>
  <c r="X72"/>
  <c r="T72"/>
  <c r="J76"/>
  <c r="AD42" i="59"/>
  <c r="AD41"/>
  <c r="AF164" i="56"/>
  <c r="AF165"/>
  <c r="AF166"/>
  <c r="AF167"/>
  <c r="AF168"/>
  <c r="AF169"/>
  <c r="AF170"/>
  <c r="AF171"/>
  <c r="AF172"/>
  <c r="AF173"/>
  <c r="AF174"/>
  <c r="AF175"/>
  <c r="AF176"/>
  <c r="AF177"/>
  <c r="AB164"/>
  <c r="AB165"/>
  <c r="AB166"/>
  <c r="AB167"/>
  <c r="AB168"/>
  <c r="AB169"/>
  <c r="AB170"/>
  <c r="AB171"/>
  <c r="AB172"/>
  <c r="AB173"/>
  <c r="AB174"/>
  <c r="AB175"/>
  <c r="AB176"/>
  <c r="AB177"/>
  <c r="X164"/>
  <c r="X165"/>
  <c r="X166"/>
  <c r="X167"/>
  <c r="X168"/>
  <c r="X169"/>
  <c r="X170"/>
  <c r="X171"/>
  <c r="X172"/>
  <c r="X173"/>
  <c r="X174"/>
  <c r="X175"/>
  <c r="X176"/>
  <c r="X177"/>
  <c r="T164"/>
  <c r="T165"/>
  <c r="T166"/>
  <c r="T167"/>
  <c r="T168"/>
  <c r="T169"/>
  <c r="T170"/>
  <c r="T171"/>
  <c r="T172"/>
  <c r="T173"/>
  <c r="T174"/>
  <c r="T175"/>
  <c r="T176"/>
  <c r="T177"/>
  <c r="AF243" i="50"/>
  <c r="AE244"/>
  <c r="AD244"/>
  <c r="AC244"/>
  <c r="AB243"/>
  <c r="X243"/>
  <c r="T243"/>
  <c r="J244"/>
  <c r="AG72" i="60" l="1"/>
  <c r="AH72" s="1"/>
  <c r="AH125" i="57"/>
  <c r="AG117"/>
  <c r="AH117" s="1"/>
  <c r="AG120"/>
  <c r="AH120" s="1"/>
  <c r="AG280" i="50"/>
  <c r="AG282"/>
  <c r="AG295"/>
  <c r="AG278"/>
  <c r="AG296"/>
  <c r="AG243"/>
  <c r="AG234" i="56"/>
  <c r="AH234" s="1"/>
  <c r="AG231"/>
  <c r="AH231" s="1"/>
  <c r="AH101" i="57"/>
  <c r="AH102"/>
  <c r="AH107" i="56"/>
  <c r="AH105"/>
  <c r="AH109"/>
  <c r="AH111"/>
  <c r="AH101"/>
  <c r="AH103"/>
  <c r="AH121"/>
  <c r="AH115"/>
  <c r="AH113"/>
  <c r="AH117"/>
  <c r="AH119"/>
  <c r="AG233"/>
  <c r="AH233" s="1"/>
  <c r="AG232"/>
  <c r="AH232" s="1"/>
  <c r="AG175"/>
  <c r="AH175" s="1"/>
  <c r="AG171"/>
  <c r="AH171" s="1"/>
  <c r="AG167"/>
  <c r="AH167" s="1"/>
  <c r="AH227" i="58"/>
  <c r="AG174" i="56"/>
  <c r="AH174" s="1"/>
  <c r="AG170"/>
  <c r="AH170" s="1"/>
  <c r="AG166"/>
  <c r="AH166" s="1"/>
  <c r="AG176"/>
  <c r="AH176" s="1"/>
  <c r="AG172"/>
  <c r="AH172" s="1"/>
  <c r="AG168"/>
  <c r="AH168" s="1"/>
  <c r="AG164"/>
  <c r="AH164" s="1"/>
  <c r="AG177"/>
  <c r="AH177" s="1"/>
  <c r="AG173"/>
  <c r="AH173" s="1"/>
  <c r="AG169"/>
  <c r="AH169" s="1"/>
  <c r="AG165"/>
  <c r="AH165" s="1"/>
  <c r="AG283" i="50"/>
  <c r="AG279"/>
  <c r="AG281"/>
  <c r="AG277"/>
  <c r="I107" i="62"/>
  <c r="AD34" i="59"/>
  <c r="AD33"/>
  <c r="AH117" i="58"/>
  <c r="AG118"/>
  <c r="AF118"/>
  <c r="AG117"/>
  <c r="AF117"/>
  <c r="AD118"/>
  <c r="AE118"/>
  <c r="AC118"/>
  <c r="AB117"/>
  <c r="X117"/>
  <c r="T117"/>
  <c r="J118"/>
  <c r="AF152" i="50"/>
  <c r="AB152"/>
  <c r="X152"/>
  <c r="T152"/>
  <c r="AH295" l="1"/>
  <c r="AH277"/>
  <c r="AH283"/>
  <c r="AH279"/>
  <c r="AH280"/>
  <c r="AH281"/>
  <c r="AH282"/>
  <c r="AH278"/>
  <c r="AH243"/>
  <c r="AG152"/>
  <c r="AH296"/>
  <c r="AD10" i="59"/>
  <c r="AD9"/>
  <c r="AH152" i="50" l="1"/>
  <c r="I80" i="62"/>
  <c r="AD30" i="59"/>
  <c r="AD29"/>
  <c r="I56" i="62"/>
  <c r="AD26" i="59"/>
  <c r="AD25"/>
  <c r="AH61" i="58"/>
  <c r="AH62"/>
  <c r="AG61"/>
  <c r="AG62"/>
  <c r="AF61"/>
  <c r="AF62"/>
  <c r="AB61"/>
  <c r="AB62"/>
  <c r="X61"/>
  <c r="X62"/>
  <c r="T62"/>
  <c r="T61"/>
  <c r="AF71" i="50"/>
  <c r="AF72"/>
  <c r="AF73"/>
  <c r="AB71"/>
  <c r="AB72"/>
  <c r="AB73"/>
  <c r="X71"/>
  <c r="X72"/>
  <c r="X73"/>
  <c r="T71"/>
  <c r="T72"/>
  <c r="T73"/>
  <c r="AG71" l="1"/>
  <c r="AH71" s="1"/>
  <c r="AG72"/>
  <c r="AG73"/>
  <c r="AD13" i="59"/>
  <c r="AF23" i="50"/>
  <c r="AF24"/>
  <c r="T23"/>
  <c r="X23"/>
  <c r="AB23"/>
  <c r="T24"/>
  <c r="X24"/>
  <c r="AB24"/>
  <c r="J25"/>
  <c r="AH73" l="1"/>
  <c r="AH72"/>
  <c r="AG24"/>
  <c r="AG23"/>
  <c r="I132" i="62"/>
  <c r="AD38" i="59"/>
  <c r="AD37"/>
  <c r="AD87" i="57"/>
  <c r="AF81"/>
  <c r="AB81"/>
  <c r="X81"/>
  <c r="T81"/>
  <c r="AF134" i="56"/>
  <c r="AF135"/>
  <c r="AF136"/>
  <c r="AF137"/>
  <c r="AF138"/>
  <c r="AF139"/>
  <c r="AF140"/>
  <c r="AF141"/>
  <c r="AF142"/>
  <c r="AF143"/>
  <c r="AF144"/>
  <c r="AF145"/>
  <c r="AF146"/>
  <c r="AF147"/>
  <c r="AF148"/>
  <c r="AF149"/>
  <c r="AF150"/>
  <c r="AF151"/>
  <c r="AF152"/>
  <c r="AF153"/>
  <c r="AF154"/>
  <c r="AF155"/>
  <c r="AF156"/>
  <c r="AF157"/>
  <c r="AF158"/>
  <c r="AF159"/>
  <c r="AB134"/>
  <c r="AB135"/>
  <c r="AB136"/>
  <c r="AB137"/>
  <c r="AB138"/>
  <c r="AB139"/>
  <c r="AB140"/>
  <c r="AB141"/>
  <c r="AB142"/>
  <c r="AB143"/>
  <c r="AB144"/>
  <c r="AB145"/>
  <c r="AB146"/>
  <c r="AB147"/>
  <c r="AB148"/>
  <c r="AB149"/>
  <c r="AB150"/>
  <c r="AB151"/>
  <c r="AB152"/>
  <c r="AB153"/>
  <c r="AB154"/>
  <c r="AB155"/>
  <c r="AB156"/>
  <c r="AB157"/>
  <c r="AB158"/>
  <c r="AB159"/>
  <c r="X134"/>
  <c r="X135"/>
  <c r="X136"/>
  <c r="X137"/>
  <c r="X138"/>
  <c r="X139"/>
  <c r="X140"/>
  <c r="X141"/>
  <c r="X142"/>
  <c r="X143"/>
  <c r="X144"/>
  <c r="X145"/>
  <c r="X146"/>
  <c r="X147"/>
  <c r="X148"/>
  <c r="X149"/>
  <c r="X150"/>
  <c r="X151"/>
  <c r="X152"/>
  <c r="X153"/>
  <c r="X154"/>
  <c r="X155"/>
  <c r="X156"/>
  <c r="X157"/>
  <c r="X158"/>
  <c r="X159"/>
  <c r="T134"/>
  <c r="T135"/>
  <c r="T136"/>
  <c r="T137"/>
  <c r="T138"/>
  <c r="T139"/>
  <c r="T140"/>
  <c r="T141"/>
  <c r="T142"/>
  <c r="T143"/>
  <c r="T144"/>
  <c r="T145"/>
  <c r="T146"/>
  <c r="T147"/>
  <c r="T148"/>
  <c r="T149"/>
  <c r="T150"/>
  <c r="T151"/>
  <c r="T152"/>
  <c r="T153"/>
  <c r="T154"/>
  <c r="T155"/>
  <c r="T156"/>
  <c r="T157"/>
  <c r="T158"/>
  <c r="T159"/>
  <c r="AE210" i="50"/>
  <c r="AF209"/>
  <c r="AD210"/>
  <c r="AC210"/>
  <c r="AG81" i="57" l="1"/>
  <c r="AH24" i="50"/>
  <c r="AH23"/>
  <c r="AG151" i="56"/>
  <c r="AH151" s="1"/>
  <c r="AG147"/>
  <c r="AH147" s="1"/>
  <c r="AG143"/>
  <c r="AH143" s="1"/>
  <c r="AG139"/>
  <c r="AH139" s="1"/>
  <c r="AG135"/>
  <c r="AH135" s="1"/>
  <c r="AG156"/>
  <c r="AH156" s="1"/>
  <c r="AG157"/>
  <c r="AH157" s="1"/>
  <c r="AG153"/>
  <c r="AH153" s="1"/>
  <c r="AG149"/>
  <c r="AH149" s="1"/>
  <c r="AG145"/>
  <c r="AH145" s="1"/>
  <c r="AG141"/>
  <c r="AH141" s="1"/>
  <c r="AG137"/>
  <c r="AH137" s="1"/>
  <c r="AG154"/>
  <c r="AH154" s="1"/>
  <c r="AG150"/>
  <c r="AH150" s="1"/>
  <c r="AG146"/>
  <c r="AH146" s="1"/>
  <c r="AG142"/>
  <c r="AH142" s="1"/>
  <c r="AG138"/>
  <c r="AH138" s="1"/>
  <c r="AG134"/>
  <c r="AH134" s="1"/>
  <c r="AG159"/>
  <c r="AH159" s="1"/>
  <c r="AG148"/>
  <c r="AH148" s="1"/>
  <c r="AG140"/>
  <c r="AH140" s="1"/>
  <c r="AG158"/>
  <c r="AH158" s="1"/>
  <c r="AG155"/>
  <c r="AH155" s="1"/>
  <c r="AG152"/>
  <c r="AH152" s="1"/>
  <c r="AG144"/>
  <c r="AH144" s="1"/>
  <c r="AG136"/>
  <c r="AH136" s="1"/>
  <c r="AB209" i="50"/>
  <c r="X209"/>
  <c r="T209"/>
  <c r="J210"/>
  <c r="AD18" i="59"/>
  <c r="AD17"/>
  <c r="AF28" i="57"/>
  <c r="AF27"/>
  <c r="AD33"/>
  <c r="AB28"/>
  <c r="AB27"/>
  <c r="X28"/>
  <c r="X27"/>
  <c r="T28"/>
  <c r="T27"/>
  <c r="J33"/>
  <c r="AF24" i="56"/>
  <c r="AF25"/>
  <c r="AF26"/>
  <c r="AF27"/>
  <c r="AF28"/>
  <c r="AF29"/>
  <c r="AF30"/>
  <c r="AB24"/>
  <c r="AB25"/>
  <c r="AB26"/>
  <c r="AB27"/>
  <c r="AB28"/>
  <c r="AB29"/>
  <c r="AB30"/>
  <c r="X24"/>
  <c r="X25"/>
  <c r="X26"/>
  <c r="X27"/>
  <c r="X28"/>
  <c r="X29"/>
  <c r="X30"/>
  <c r="T24"/>
  <c r="T25"/>
  <c r="T26"/>
  <c r="T27"/>
  <c r="T28"/>
  <c r="T29"/>
  <c r="T30"/>
  <c r="AH81" i="57" l="1"/>
  <c r="AJ81"/>
  <c r="AG27"/>
  <c r="AH27" s="1"/>
  <c r="AG28"/>
  <c r="AH28" s="1"/>
  <c r="AG209" i="50"/>
  <c r="AG26" i="56"/>
  <c r="AH26" s="1"/>
  <c r="AG25"/>
  <c r="AH25" s="1"/>
  <c r="AG30"/>
  <c r="AH30" s="1"/>
  <c r="AG29"/>
  <c r="AH29" s="1"/>
  <c r="AG28"/>
  <c r="AH28" s="1"/>
  <c r="AG24"/>
  <c r="AH24" s="1"/>
  <c r="AG27"/>
  <c r="AH27" s="1"/>
  <c r="I34" i="62"/>
  <c r="AD34" i="60"/>
  <c r="AE34"/>
  <c r="AC34"/>
  <c r="AF29"/>
  <c r="AB29"/>
  <c r="X29"/>
  <c r="T29"/>
  <c r="AD22" i="59"/>
  <c r="AD21"/>
  <c r="AF35" i="56"/>
  <c r="AF36"/>
  <c r="AF37"/>
  <c r="AF38"/>
  <c r="AF39"/>
  <c r="AF40"/>
  <c r="AF41"/>
  <c r="AF42"/>
  <c r="AF43"/>
  <c r="AF44"/>
  <c r="AF45"/>
  <c r="AF46"/>
  <c r="AF47"/>
  <c r="AF48"/>
  <c r="AD49"/>
  <c r="AC49"/>
  <c r="AB35"/>
  <c r="AB36"/>
  <c r="AB37"/>
  <c r="AB38"/>
  <c r="AB39"/>
  <c r="AB40"/>
  <c r="AB41"/>
  <c r="AB42"/>
  <c r="AB43"/>
  <c r="AB44"/>
  <c r="AB45"/>
  <c r="AB46"/>
  <c r="AB47"/>
  <c r="AB48"/>
  <c r="X35"/>
  <c r="X36"/>
  <c r="X37"/>
  <c r="X38"/>
  <c r="X39"/>
  <c r="X40"/>
  <c r="X41"/>
  <c r="X42"/>
  <c r="X43"/>
  <c r="X44"/>
  <c r="X45"/>
  <c r="X46"/>
  <c r="X47"/>
  <c r="X48"/>
  <c r="T35"/>
  <c r="T36"/>
  <c r="T37"/>
  <c r="T38"/>
  <c r="T39"/>
  <c r="T40"/>
  <c r="T41"/>
  <c r="T42"/>
  <c r="T43"/>
  <c r="T44"/>
  <c r="T45"/>
  <c r="T46"/>
  <c r="T47"/>
  <c r="T48"/>
  <c r="J49"/>
  <c r="AG29" i="60" l="1"/>
  <c r="AH29" s="1"/>
  <c r="AH209" i="50"/>
  <c r="AG45" i="56"/>
  <c r="AH45" s="1"/>
  <c r="AG41"/>
  <c r="AH41" s="1"/>
  <c r="AG37"/>
  <c r="AH37" s="1"/>
  <c r="AG47"/>
  <c r="AH47" s="1"/>
  <c r="AG43"/>
  <c r="AH43" s="1"/>
  <c r="AG39"/>
  <c r="AH39" s="1"/>
  <c r="AG35"/>
  <c r="AG48"/>
  <c r="AH48" s="1"/>
  <c r="AG44"/>
  <c r="AH44" s="1"/>
  <c r="AG40"/>
  <c r="AH40" s="1"/>
  <c r="AG36"/>
  <c r="AH36" s="1"/>
  <c r="AG46"/>
  <c r="AH46" s="1"/>
  <c r="AG42"/>
  <c r="AH42" s="1"/>
  <c r="AG38"/>
  <c r="AH38" s="1"/>
  <c r="AH35"/>
  <c r="AF79" i="60"/>
  <c r="AD84"/>
  <c r="AE84"/>
  <c r="AB79"/>
  <c r="X79"/>
  <c r="T79"/>
  <c r="J84"/>
  <c r="AG78" l="1"/>
  <c r="AH78" s="1"/>
  <c r="AG79"/>
  <c r="AD70"/>
  <c r="AE70"/>
  <c r="AC70"/>
  <c r="AF62"/>
  <c r="AB62"/>
  <c r="X62"/>
  <c r="T62"/>
  <c r="J70"/>
  <c r="AH79" l="1"/>
  <c r="AG62"/>
  <c r="AH62" s="1"/>
  <c r="AF48"/>
  <c r="AD52"/>
  <c r="AE52"/>
  <c r="AC52"/>
  <c r="AB48"/>
  <c r="X48"/>
  <c r="T48"/>
  <c r="AG48" l="1"/>
  <c r="AH48" s="1"/>
  <c r="AF45"/>
  <c r="AB45"/>
  <c r="X45"/>
  <c r="T45"/>
  <c r="AD194" i="61"/>
  <c r="AE194"/>
  <c r="AC194"/>
  <c r="AC66" i="59"/>
  <c r="AC65"/>
  <c r="AC62"/>
  <c r="AC61"/>
  <c r="AC58"/>
  <c r="AC57"/>
  <c r="AC50"/>
  <c r="AC49"/>
  <c r="AC46"/>
  <c r="AC45"/>
  <c r="AC42"/>
  <c r="AC41"/>
  <c r="AC38"/>
  <c r="AC37"/>
  <c r="AC34"/>
  <c r="AC33"/>
  <c r="AC30"/>
  <c r="AC29"/>
  <c r="AC26"/>
  <c r="AC25"/>
  <c r="AC22"/>
  <c r="AC21"/>
  <c r="AC18"/>
  <c r="AC17"/>
  <c r="AC14"/>
  <c r="AC13"/>
  <c r="AC10"/>
  <c r="AC9"/>
  <c r="AH225" i="58"/>
  <c r="AH224"/>
  <c r="AH223"/>
  <c r="AH222"/>
  <c r="AH221"/>
  <c r="AH220"/>
  <c r="AG222"/>
  <c r="AG223"/>
  <c r="AG224"/>
  <c r="AG225"/>
  <c r="AF222"/>
  <c r="AF223"/>
  <c r="AF224"/>
  <c r="AF225"/>
  <c r="M231"/>
  <c r="L231"/>
  <c r="AB222"/>
  <c r="AB223"/>
  <c r="AB224"/>
  <c r="AB225"/>
  <c r="T222"/>
  <c r="X222"/>
  <c r="T223"/>
  <c r="X223"/>
  <c r="T224"/>
  <c r="X224"/>
  <c r="T225"/>
  <c r="X225"/>
  <c r="AG45" i="60" l="1"/>
  <c r="AH45" s="1"/>
  <c r="AH208" i="58"/>
  <c r="AH187"/>
  <c r="AH188"/>
  <c r="AH189"/>
  <c r="AH190"/>
  <c r="AH191"/>
  <c r="AH192"/>
  <c r="AH193"/>
  <c r="AH194"/>
  <c r="AH195"/>
  <c r="AH196"/>
  <c r="AH197"/>
  <c r="AH198"/>
  <c r="AH199"/>
  <c r="AH200"/>
  <c r="AH201"/>
  <c r="AH202"/>
  <c r="AH203"/>
  <c r="AH204"/>
  <c r="AH205"/>
  <c r="AH206"/>
  <c r="AH207"/>
  <c r="AH186"/>
  <c r="AG209"/>
  <c r="AF209"/>
  <c r="AF187"/>
  <c r="AG187" s="1"/>
  <c r="AF188"/>
  <c r="AG188" s="1"/>
  <c r="AF189"/>
  <c r="AG189" s="1"/>
  <c r="AF190"/>
  <c r="AG190" s="1"/>
  <c r="AF191"/>
  <c r="AG191" s="1"/>
  <c r="AF192"/>
  <c r="AG192" s="1"/>
  <c r="AF193"/>
  <c r="AG193" s="1"/>
  <c r="AF194"/>
  <c r="AG194" s="1"/>
  <c r="AF195"/>
  <c r="AG195" s="1"/>
  <c r="AF196"/>
  <c r="AG196" s="1"/>
  <c r="AF197"/>
  <c r="AG197" s="1"/>
  <c r="AF198"/>
  <c r="AG198" s="1"/>
  <c r="AF199"/>
  <c r="AG199" s="1"/>
  <c r="AF200"/>
  <c r="AG200" s="1"/>
  <c r="AF201"/>
  <c r="AG201" s="1"/>
  <c r="AF202"/>
  <c r="AG202" s="1"/>
  <c r="AF203"/>
  <c r="AG203" s="1"/>
  <c r="AF204"/>
  <c r="AG204" s="1"/>
  <c r="AF205"/>
  <c r="AG205" s="1"/>
  <c r="AF206"/>
  <c r="AG206" s="1"/>
  <c r="AF207"/>
  <c r="AG207" s="1"/>
  <c r="AF208"/>
  <c r="AG208" s="1"/>
  <c r="AD209"/>
  <c r="AE209"/>
  <c r="AC209"/>
  <c r="T187"/>
  <c r="X187"/>
  <c r="AB187"/>
  <c r="T188"/>
  <c r="X188"/>
  <c r="AB188"/>
  <c r="T189"/>
  <c r="X189"/>
  <c r="AB189"/>
  <c r="T190"/>
  <c r="X190"/>
  <c r="AB190"/>
  <c r="T191"/>
  <c r="X191"/>
  <c r="AB191"/>
  <c r="T192"/>
  <c r="X192"/>
  <c r="AB192"/>
  <c r="T193"/>
  <c r="X193"/>
  <c r="AB193"/>
  <c r="T194"/>
  <c r="X194"/>
  <c r="AB194"/>
  <c r="T195"/>
  <c r="X195"/>
  <c r="AB195"/>
  <c r="T196"/>
  <c r="X196"/>
  <c r="AB196"/>
  <c r="T197"/>
  <c r="X197"/>
  <c r="AB197"/>
  <c r="T198"/>
  <c r="X198"/>
  <c r="AB198"/>
  <c r="T199"/>
  <c r="X199"/>
  <c r="AB199"/>
  <c r="T200"/>
  <c r="X200"/>
  <c r="AB200"/>
  <c r="T201"/>
  <c r="X201"/>
  <c r="AB201"/>
  <c r="T202"/>
  <c r="X202"/>
  <c r="AB202"/>
  <c r="T203"/>
  <c r="X203"/>
  <c r="AB203"/>
  <c r="T204"/>
  <c r="X204"/>
  <c r="AB204"/>
  <c r="T205"/>
  <c r="X205"/>
  <c r="AB205"/>
  <c r="T206"/>
  <c r="X206"/>
  <c r="AB206"/>
  <c r="T207"/>
  <c r="X207"/>
  <c r="AB207"/>
  <c r="T208"/>
  <c r="X208"/>
  <c r="AB208"/>
  <c r="J209"/>
  <c r="AF181" l="1"/>
  <c r="AF182"/>
  <c r="AF183"/>
  <c r="AD184"/>
  <c r="AE184"/>
  <c r="AC184"/>
  <c r="AB181"/>
  <c r="AB182"/>
  <c r="AB183"/>
  <c r="T181"/>
  <c r="X181"/>
  <c r="T182"/>
  <c r="AG182" s="1"/>
  <c r="AH182" s="1"/>
  <c r="X182"/>
  <c r="T183"/>
  <c r="X183"/>
  <c r="J184"/>
  <c r="AG181" l="1"/>
  <c r="AH181" s="1"/>
  <c r="AG183"/>
  <c r="AH183" s="1"/>
  <c r="AF143"/>
  <c r="AF144"/>
  <c r="AF145"/>
  <c r="AF146"/>
  <c r="AF147"/>
  <c r="AF148"/>
  <c r="AF149"/>
  <c r="AD150"/>
  <c r="AE150"/>
  <c r="AC150"/>
  <c r="T143" l="1"/>
  <c r="AG143" s="1"/>
  <c r="AH143" s="1"/>
  <c r="X143"/>
  <c r="AB143"/>
  <c r="T144"/>
  <c r="X144"/>
  <c r="AB144"/>
  <c r="T145"/>
  <c r="X145"/>
  <c r="AB145"/>
  <c r="T146"/>
  <c r="X146"/>
  <c r="AB146"/>
  <c r="T147"/>
  <c r="AG147" s="1"/>
  <c r="AH147" s="1"/>
  <c r="X147"/>
  <c r="AB147"/>
  <c r="T148"/>
  <c r="X148"/>
  <c r="AB148"/>
  <c r="T149"/>
  <c r="X149"/>
  <c r="AB149"/>
  <c r="J150"/>
  <c r="AG149" l="1"/>
  <c r="AH149" s="1"/>
  <c r="AG148"/>
  <c r="AH148" s="1"/>
  <c r="AG145"/>
  <c r="AH145" s="1"/>
  <c r="AG144"/>
  <c r="AH144" s="1"/>
  <c r="AG146"/>
  <c r="AH146" s="1"/>
  <c r="AF113"/>
  <c r="AF114"/>
  <c r="AF115"/>
  <c r="AF116"/>
  <c r="AB113"/>
  <c r="AB114"/>
  <c r="AB115"/>
  <c r="AB116"/>
  <c r="X113"/>
  <c r="X114"/>
  <c r="X115"/>
  <c r="X116"/>
  <c r="T113"/>
  <c r="T114"/>
  <c r="AG114" s="1"/>
  <c r="AH114" s="1"/>
  <c r="T115"/>
  <c r="T116"/>
  <c r="AG116" l="1"/>
  <c r="AH116" s="1"/>
  <c r="AG113"/>
  <c r="AH113" s="1"/>
  <c r="AG115"/>
  <c r="AH115" s="1"/>
  <c r="AF55"/>
  <c r="AF56"/>
  <c r="AF57"/>
  <c r="AG57" s="1"/>
  <c r="AH57" s="1"/>
  <c r="AF58"/>
  <c r="AF59"/>
  <c r="AF60"/>
  <c r="AB55"/>
  <c r="AB56"/>
  <c r="AB57"/>
  <c r="AB58"/>
  <c r="AB59"/>
  <c r="AB60"/>
  <c r="T55"/>
  <c r="X55"/>
  <c r="T56"/>
  <c r="X56"/>
  <c r="T57"/>
  <c r="X57"/>
  <c r="T58"/>
  <c r="X58"/>
  <c r="T59"/>
  <c r="X59"/>
  <c r="T60"/>
  <c r="X60"/>
  <c r="AG59" l="1"/>
  <c r="AH59" s="1"/>
  <c r="AG55"/>
  <c r="AH55" s="1"/>
  <c r="AG60"/>
  <c r="AH60" s="1"/>
  <c r="AG58"/>
  <c r="AH58" s="1"/>
  <c r="AG56"/>
  <c r="AH56" s="1"/>
  <c r="AD16"/>
  <c r="AE16"/>
  <c r="AC16"/>
  <c r="AF15"/>
  <c r="T15"/>
  <c r="X15"/>
  <c r="AB15"/>
  <c r="J16"/>
  <c r="AG15" l="1"/>
  <c r="AH15" s="1"/>
  <c r="AF114" i="57"/>
  <c r="AB114"/>
  <c r="X114"/>
  <c r="T114"/>
  <c r="AG114" l="1"/>
  <c r="AH114" s="1"/>
  <c r="AF98"/>
  <c r="AF97"/>
  <c r="AE107"/>
  <c r="AB98"/>
  <c r="AB97"/>
  <c r="X98"/>
  <c r="X97"/>
  <c r="T98"/>
  <c r="T97"/>
  <c r="J107"/>
  <c r="AE87"/>
  <c r="AF79"/>
  <c r="AF78"/>
  <c r="AF75"/>
  <c r="AB79"/>
  <c r="AB78"/>
  <c r="AB77"/>
  <c r="AB76"/>
  <c r="AB75"/>
  <c r="X76"/>
  <c r="X77"/>
  <c r="X78"/>
  <c r="X79"/>
  <c r="X75"/>
  <c r="T79"/>
  <c r="T78"/>
  <c r="T77"/>
  <c r="T76"/>
  <c r="T75"/>
  <c r="AC77"/>
  <c r="AF77" s="1"/>
  <c r="AC76"/>
  <c r="AF76" s="1"/>
  <c r="AG76" l="1"/>
  <c r="AG75"/>
  <c r="AG79"/>
  <c r="AG98"/>
  <c r="AH98" s="1"/>
  <c r="AG97"/>
  <c r="AH97" s="1"/>
  <c r="AC87"/>
  <c r="AG77"/>
  <c r="AG78"/>
  <c r="AB68"/>
  <c r="X68"/>
  <c r="T68"/>
  <c r="J73"/>
  <c r="AJ79" l="1"/>
  <c r="AH79"/>
  <c r="AH78"/>
  <c r="AH76"/>
  <c r="AJ76"/>
  <c r="AH75"/>
  <c r="AJ75"/>
  <c r="AH77"/>
  <c r="AJ77"/>
  <c r="AJ78"/>
  <c r="AG68"/>
  <c r="AH68" s="1"/>
  <c r="AF35"/>
  <c r="J37"/>
  <c r="AD37"/>
  <c r="AE37"/>
  <c r="AC37"/>
  <c r="AB35"/>
  <c r="X35"/>
  <c r="T35"/>
  <c r="AG35" l="1"/>
  <c r="I244" i="56"/>
  <c r="I240"/>
  <c r="I218"/>
  <c r="I194"/>
  <c r="I161"/>
  <c r="I124"/>
  <c r="I98"/>
  <c r="I76"/>
  <c r="I49"/>
  <c r="I32"/>
  <c r="I21"/>
  <c r="I16"/>
  <c r="AH35" i="57" l="1"/>
  <c r="AF306" i="50"/>
  <c r="AB306"/>
  <c r="X306"/>
  <c r="T306"/>
  <c r="AF294"/>
  <c r="AF293"/>
  <c r="AF292"/>
  <c r="AF291"/>
  <c r="AF303" s="1"/>
  <c r="AB294"/>
  <c r="AB293"/>
  <c r="AB292"/>
  <c r="AB291"/>
  <c r="X294"/>
  <c r="T294"/>
  <c r="X293"/>
  <c r="T293"/>
  <c r="X292"/>
  <c r="T292"/>
  <c r="X291"/>
  <c r="T291"/>
  <c r="AG306" l="1"/>
  <c r="AH306" s="1"/>
  <c r="AG292"/>
  <c r="AG294"/>
  <c r="AG291"/>
  <c r="AG293"/>
  <c r="AD274"/>
  <c r="AE274"/>
  <c r="AC274"/>
  <c r="AF262"/>
  <c r="AF263"/>
  <c r="AF264"/>
  <c r="AF265"/>
  <c r="AF266"/>
  <c r="AF267"/>
  <c r="AF268"/>
  <c r="AF269"/>
  <c r="AF270"/>
  <c r="AF271"/>
  <c r="AF272"/>
  <c r="AF273"/>
  <c r="AB262"/>
  <c r="AB263"/>
  <c r="AB264"/>
  <c r="AB265"/>
  <c r="AB266"/>
  <c r="AB267"/>
  <c r="AB268"/>
  <c r="AB269"/>
  <c r="AB270"/>
  <c r="AB271"/>
  <c r="AB272"/>
  <c r="AB273"/>
  <c r="T262"/>
  <c r="X262"/>
  <c r="T263"/>
  <c r="X263"/>
  <c r="T264"/>
  <c r="X264"/>
  <c r="T265"/>
  <c r="X265"/>
  <c r="T266"/>
  <c r="X266"/>
  <c r="T267"/>
  <c r="X267"/>
  <c r="T268"/>
  <c r="X268"/>
  <c r="T269"/>
  <c r="X269"/>
  <c r="T270"/>
  <c r="X270"/>
  <c r="T271"/>
  <c r="X271"/>
  <c r="T272"/>
  <c r="X272"/>
  <c r="T273"/>
  <c r="X273"/>
  <c r="J274"/>
  <c r="AH293" l="1"/>
  <c r="AH292"/>
  <c r="AH294"/>
  <c r="AH291"/>
  <c r="AG303"/>
  <c r="AG270"/>
  <c r="AG266"/>
  <c r="AG262"/>
  <c r="AG273"/>
  <c r="AG271"/>
  <c r="AG269"/>
  <c r="AG267"/>
  <c r="AG265"/>
  <c r="AG263"/>
  <c r="AG272"/>
  <c r="AG268"/>
  <c r="AG264"/>
  <c r="AF240"/>
  <c r="AF241"/>
  <c r="AF242"/>
  <c r="AB240"/>
  <c r="AB241"/>
  <c r="AB242"/>
  <c r="X240"/>
  <c r="X241"/>
  <c r="X242"/>
  <c r="T240"/>
  <c r="T241"/>
  <c r="T242"/>
  <c r="AH268" l="1"/>
  <c r="AH267"/>
  <c r="AH262"/>
  <c r="AH264"/>
  <c r="AH265"/>
  <c r="AH273"/>
  <c r="AH263"/>
  <c r="AH271"/>
  <c r="AH270"/>
  <c r="AH272"/>
  <c r="AH269"/>
  <c r="AH266"/>
  <c r="AG240"/>
  <c r="AG241"/>
  <c r="AG242"/>
  <c r="AH241" l="1"/>
  <c r="AH240"/>
  <c r="AH242"/>
  <c r="AF193"/>
  <c r="AF194"/>
  <c r="AF195"/>
  <c r="AF196"/>
  <c r="AF197"/>
  <c r="AF198"/>
  <c r="AF199"/>
  <c r="AF200"/>
  <c r="AF201"/>
  <c r="AF202"/>
  <c r="AF203"/>
  <c r="AF204"/>
  <c r="AF205"/>
  <c r="AF206"/>
  <c r="AF207"/>
  <c r="AF208"/>
  <c r="T202"/>
  <c r="X202"/>
  <c r="AB202"/>
  <c r="T203"/>
  <c r="X203"/>
  <c r="AB203"/>
  <c r="T204"/>
  <c r="X204"/>
  <c r="AB204"/>
  <c r="T205"/>
  <c r="X205"/>
  <c r="AB205"/>
  <c r="T206"/>
  <c r="X206"/>
  <c r="AB206"/>
  <c r="T207"/>
  <c r="X207"/>
  <c r="AB207"/>
  <c r="T208"/>
  <c r="AB208"/>
  <c r="AB193"/>
  <c r="AB194"/>
  <c r="AB195"/>
  <c r="AB196"/>
  <c r="AB197"/>
  <c r="AB198"/>
  <c r="AB199"/>
  <c r="AB200"/>
  <c r="AB201"/>
  <c r="X193"/>
  <c r="X194"/>
  <c r="X195"/>
  <c r="X196"/>
  <c r="X197"/>
  <c r="X198"/>
  <c r="X199"/>
  <c r="X200"/>
  <c r="X201"/>
  <c r="T193"/>
  <c r="T194"/>
  <c r="T195"/>
  <c r="T196"/>
  <c r="T197"/>
  <c r="T198"/>
  <c r="T199"/>
  <c r="T200"/>
  <c r="T201"/>
  <c r="U208" l="1"/>
  <c r="AG205"/>
  <c r="AG202"/>
  <c r="AG207"/>
  <c r="AG203"/>
  <c r="AG206"/>
  <c r="AG204"/>
  <c r="AG199"/>
  <c r="AG195"/>
  <c r="AG200"/>
  <c r="AG196"/>
  <c r="AG201"/>
  <c r="AG197"/>
  <c r="AG193"/>
  <c r="AG198"/>
  <c r="AG194"/>
  <c r="AF150"/>
  <c r="AF151"/>
  <c r="AB150"/>
  <c r="AB151"/>
  <c r="X150"/>
  <c r="X151"/>
  <c r="T150"/>
  <c r="T151"/>
  <c r="AH204" l="1"/>
  <c r="AH202"/>
  <c r="AH203"/>
  <c r="AH206"/>
  <c r="AH205"/>
  <c r="AH207"/>
  <c r="V208"/>
  <c r="W208" s="1"/>
  <c r="AG151"/>
  <c r="AG150"/>
  <c r="AH194"/>
  <c r="AH201"/>
  <c r="AH199"/>
  <c r="AH197"/>
  <c r="AH195"/>
  <c r="AH193"/>
  <c r="AH200"/>
  <c r="AH198"/>
  <c r="AH196"/>
  <c r="AF64"/>
  <c r="AF65"/>
  <c r="AF66"/>
  <c r="AF67"/>
  <c r="AF68"/>
  <c r="AF69"/>
  <c r="AF70"/>
  <c r="AB64"/>
  <c r="AB65"/>
  <c r="AB66"/>
  <c r="AB67"/>
  <c r="AB68"/>
  <c r="AB69"/>
  <c r="AB70"/>
  <c r="X64"/>
  <c r="X65"/>
  <c r="X66"/>
  <c r="X67"/>
  <c r="X68"/>
  <c r="X69"/>
  <c r="X70"/>
  <c r="T64"/>
  <c r="T65"/>
  <c r="T66"/>
  <c r="T67"/>
  <c r="T68"/>
  <c r="T69"/>
  <c r="T70"/>
  <c r="AH151" l="1"/>
  <c r="AH150"/>
  <c r="X208"/>
  <c r="AG208" s="1"/>
  <c r="AG65"/>
  <c r="AG66"/>
  <c r="AG70"/>
  <c r="AG67"/>
  <c r="AG69"/>
  <c r="AG64"/>
  <c r="AG68"/>
  <c r="AF31"/>
  <c r="AG31" s="1"/>
  <c r="AF32"/>
  <c r="AG32" s="1"/>
  <c r="AF33"/>
  <c r="AG33" s="1"/>
  <c r="AF34"/>
  <c r="AG34" s="1"/>
  <c r="AF35"/>
  <c r="AG35" s="1"/>
  <c r="AD36"/>
  <c r="AE36"/>
  <c r="AC36"/>
  <c r="J36"/>
  <c r="AH208" l="1"/>
  <c r="AH70"/>
  <c r="AH69"/>
  <c r="AH68"/>
  <c r="AH67"/>
  <c r="AH66"/>
  <c r="AH65"/>
  <c r="AH64"/>
  <c r="AH35"/>
  <c r="AH34"/>
  <c r="AH33"/>
  <c r="AH32"/>
  <c r="AH31"/>
  <c r="AF21"/>
  <c r="AF22"/>
  <c r="AB21"/>
  <c r="AB22"/>
  <c r="T21"/>
  <c r="X21"/>
  <c r="T22"/>
  <c r="X22"/>
  <c r="AG22" l="1"/>
  <c r="AG21"/>
  <c r="W88"/>
  <c r="V88"/>
  <c r="U88"/>
  <c r="S88"/>
  <c r="R88"/>
  <c r="Q88"/>
  <c r="C23" i="47"/>
  <c r="I76" i="60"/>
  <c r="AB99"/>
  <c r="AF99"/>
  <c r="Z100"/>
  <c r="AA100"/>
  <c r="Y100"/>
  <c r="T99"/>
  <c r="X99"/>
  <c r="AA70"/>
  <c r="Z60"/>
  <c r="AA60"/>
  <c r="Y60"/>
  <c r="Z13"/>
  <c r="AA13"/>
  <c r="Y13"/>
  <c r="AF9"/>
  <c r="AB9"/>
  <c r="X9"/>
  <c r="T9"/>
  <c r="J13"/>
  <c r="AB70" i="59"/>
  <c r="AF70"/>
  <c r="AG70" s="1"/>
  <c r="X70"/>
  <c r="T70"/>
  <c r="J71"/>
  <c r="AA66"/>
  <c r="AA65"/>
  <c r="Z66"/>
  <c r="Z65"/>
  <c r="AA62"/>
  <c r="AA61"/>
  <c r="Z62"/>
  <c r="Z61"/>
  <c r="AA58"/>
  <c r="AA57"/>
  <c r="Z58"/>
  <c r="Z57"/>
  <c r="AA54"/>
  <c r="AA53"/>
  <c r="Z54"/>
  <c r="Z53"/>
  <c r="AA50"/>
  <c r="AA49"/>
  <c r="Z50"/>
  <c r="Z49"/>
  <c r="AA46"/>
  <c r="AA45"/>
  <c r="Z46"/>
  <c r="Z45"/>
  <c r="AA42"/>
  <c r="AA41"/>
  <c r="Z42"/>
  <c r="Z41"/>
  <c r="AA38"/>
  <c r="AA37"/>
  <c r="Z38"/>
  <c r="Z37"/>
  <c r="AA34"/>
  <c r="AA33"/>
  <c r="Z34"/>
  <c r="Z33"/>
  <c r="AA30"/>
  <c r="AA29"/>
  <c r="Z30"/>
  <c r="Z29"/>
  <c r="AA26"/>
  <c r="AA25"/>
  <c r="Z26"/>
  <c r="Z25"/>
  <c r="AA22"/>
  <c r="AA21"/>
  <c r="Z22"/>
  <c r="Z21"/>
  <c r="AA18"/>
  <c r="AA17"/>
  <c r="Z18"/>
  <c r="Z17"/>
  <c r="AA14"/>
  <c r="AA13"/>
  <c r="Z14"/>
  <c r="Z13"/>
  <c r="AA10"/>
  <c r="AA9"/>
  <c r="Z10"/>
  <c r="Z9"/>
  <c r="AB121" i="58"/>
  <c r="AF121"/>
  <c r="AB122"/>
  <c r="AF122"/>
  <c r="AB123"/>
  <c r="AF123"/>
  <c r="AB124"/>
  <c r="AF124"/>
  <c r="AB125"/>
  <c r="AF125"/>
  <c r="AB126"/>
  <c r="AF126"/>
  <c r="AB127"/>
  <c r="AF127"/>
  <c r="AB128"/>
  <c r="AF128"/>
  <c r="AB129"/>
  <c r="AF129"/>
  <c r="AB130"/>
  <c r="AF130"/>
  <c r="AB131"/>
  <c r="AF131"/>
  <c r="AB132"/>
  <c r="AF132"/>
  <c r="AB133"/>
  <c r="AF133"/>
  <c r="AB134"/>
  <c r="AF134"/>
  <c r="AB135"/>
  <c r="AF135"/>
  <c r="AB136"/>
  <c r="AF136"/>
  <c r="AB137"/>
  <c r="AF137"/>
  <c r="AB138"/>
  <c r="AF138"/>
  <c r="AB139"/>
  <c r="AF139"/>
  <c r="AB140"/>
  <c r="AF140"/>
  <c r="AB141"/>
  <c r="AF141"/>
  <c r="AB142"/>
  <c r="AF142"/>
  <c r="AF150" s="1"/>
  <c r="T121"/>
  <c r="X121"/>
  <c r="T122"/>
  <c r="X122"/>
  <c r="T123"/>
  <c r="X123"/>
  <c r="T124"/>
  <c r="X124"/>
  <c r="T125"/>
  <c r="X125"/>
  <c r="T126"/>
  <c r="X126"/>
  <c r="T127"/>
  <c r="X127"/>
  <c r="T128"/>
  <c r="X128"/>
  <c r="T129"/>
  <c r="X129"/>
  <c r="T130"/>
  <c r="X130"/>
  <c r="T131"/>
  <c r="X131"/>
  <c r="T132"/>
  <c r="X132"/>
  <c r="T133"/>
  <c r="X133"/>
  <c r="T134"/>
  <c r="X134"/>
  <c r="T135"/>
  <c r="X135"/>
  <c r="T136"/>
  <c r="X136"/>
  <c r="T137"/>
  <c r="X137"/>
  <c r="T138"/>
  <c r="X138"/>
  <c r="T139"/>
  <c r="X139"/>
  <c r="T140"/>
  <c r="X140"/>
  <c r="T141"/>
  <c r="X141"/>
  <c r="I150"/>
  <c r="AB89"/>
  <c r="AF89"/>
  <c r="AB90"/>
  <c r="AF90"/>
  <c r="AB91"/>
  <c r="AF91"/>
  <c r="AB92"/>
  <c r="AF92"/>
  <c r="AB93"/>
  <c r="AF93"/>
  <c r="AB94"/>
  <c r="AF94"/>
  <c r="AB95"/>
  <c r="AF95"/>
  <c r="AB96"/>
  <c r="AF96"/>
  <c r="AB97"/>
  <c r="AF97"/>
  <c r="AB98"/>
  <c r="AF98"/>
  <c r="AB99"/>
  <c r="AF99"/>
  <c r="AB100"/>
  <c r="AF100"/>
  <c r="AB101"/>
  <c r="AF101"/>
  <c r="AB102"/>
  <c r="AF102"/>
  <c r="AB103"/>
  <c r="AF103"/>
  <c r="AB104"/>
  <c r="AF104"/>
  <c r="AB105"/>
  <c r="AF105"/>
  <c r="AB106"/>
  <c r="AF106"/>
  <c r="AB107"/>
  <c r="AF107"/>
  <c r="AB108"/>
  <c r="AF108"/>
  <c r="AB109"/>
  <c r="AF109"/>
  <c r="AB110"/>
  <c r="AF110"/>
  <c r="AB111"/>
  <c r="AF111"/>
  <c r="AB112"/>
  <c r="AF112"/>
  <c r="Y118"/>
  <c r="T89"/>
  <c r="X89"/>
  <c r="T90"/>
  <c r="X90"/>
  <c r="T91"/>
  <c r="X91"/>
  <c r="T92"/>
  <c r="X92"/>
  <c r="T93"/>
  <c r="X93"/>
  <c r="T94"/>
  <c r="X94"/>
  <c r="T95"/>
  <c r="X95"/>
  <c r="T96"/>
  <c r="X96"/>
  <c r="T97"/>
  <c r="X97"/>
  <c r="T98"/>
  <c r="X98"/>
  <c r="T99"/>
  <c r="X99"/>
  <c r="T100"/>
  <c r="X100"/>
  <c r="T101"/>
  <c r="X101"/>
  <c r="T102"/>
  <c r="X102"/>
  <c r="T103"/>
  <c r="X103"/>
  <c r="T104"/>
  <c r="X104"/>
  <c r="T105"/>
  <c r="X105"/>
  <c r="T106"/>
  <c r="X106"/>
  <c r="T107"/>
  <c r="X107"/>
  <c r="T108"/>
  <c r="X108"/>
  <c r="T109"/>
  <c r="X109"/>
  <c r="T110"/>
  <c r="X110"/>
  <c r="T111"/>
  <c r="X111"/>
  <c r="T112"/>
  <c r="X112"/>
  <c r="AB68"/>
  <c r="AF68"/>
  <c r="AB69"/>
  <c r="AF69"/>
  <c r="AB70"/>
  <c r="AF70"/>
  <c r="AB71"/>
  <c r="AF71"/>
  <c r="AB72"/>
  <c r="AF72"/>
  <c r="AB73"/>
  <c r="AF73"/>
  <c r="AB74"/>
  <c r="AF74"/>
  <c r="AB75"/>
  <c r="AF75"/>
  <c r="AB76"/>
  <c r="AF76"/>
  <c r="AB77"/>
  <c r="AF77"/>
  <c r="AB78"/>
  <c r="AF78"/>
  <c r="AB79"/>
  <c r="AF79"/>
  <c r="AB80"/>
  <c r="AF80"/>
  <c r="AB81"/>
  <c r="AF81"/>
  <c r="AB82"/>
  <c r="AF82"/>
  <c r="AB83"/>
  <c r="AF83"/>
  <c r="AB84"/>
  <c r="AF84"/>
  <c r="AB85"/>
  <c r="AF85"/>
  <c r="T68"/>
  <c r="X68"/>
  <c r="T69"/>
  <c r="X69"/>
  <c r="T70"/>
  <c r="X70"/>
  <c r="T71"/>
  <c r="X71"/>
  <c r="T72"/>
  <c r="X72"/>
  <c r="T73"/>
  <c r="X73"/>
  <c r="T74"/>
  <c r="X74"/>
  <c r="T75"/>
  <c r="X75"/>
  <c r="T76"/>
  <c r="X76"/>
  <c r="T77"/>
  <c r="X77"/>
  <c r="T78"/>
  <c r="X78"/>
  <c r="T79"/>
  <c r="X79"/>
  <c r="T80"/>
  <c r="X80"/>
  <c r="T81"/>
  <c r="X81"/>
  <c r="T82"/>
  <c r="X82"/>
  <c r="T83"/>
  <c r="X83"/>
  <c r="T84"/>
  <c r="X84"/>
  <c r="T85"/>
  <c r="X85"/>
  <c r="Z48"/>
  <c r="AA48"/>
  <c r="Y48"/>
  <c r="AB34"/>
  <c r="AF34"/>
  <c r="AB35"/>
  <c r="AF35"/>
  <c r="AB36"/>
  <c r="AF36"/>
  <c r="AB37"/>
  <c r="AF37"/>
  <c r="AB38"/>
  <c r="AF38"/>
  <c r="AB39"/>
  <c r="AF39"/>
  <c r="AB40"/>
  <c r="AF40"/>
  <c r="AB41"/>
  <c r="AF41"/>
  <c r="AB42"/>
  <c r="AF42"/>
  <c r="AB43"/>
  <c r="AF43"/>
  <c r="AB44"/>
  <c r="AF44"/>
  <c r="AB45"/>
  <c r="AF45"/>
  <c r="AB46"/>
  <c r="AF46"/>
  <c r="AB47"/>
  <c r="AF47"/>
  <c r="AF33"/>
  <c r="AB33"/>
  <c r="X47"/>
  <c r="T47"/>
  <c r="X46"/>
  <c r="T46"/>
  <c r="X45"/>
  <c r="T45"/>
  <c r="X44"/>
  <c r="T44"/>
  <c r="X43"/>
  <c r="T43"/>
  <c r="X42"/>
  <c r="T42"/>
  <c r="X41"/>
  <c r="T41"/>
  <c r="X40"/>
  <c r="T40"/>
  <c r="X39"/>
  <c r="T39"/>
  <c r="X38"/>
  <c r="T38"/>
  <c r="X37"/>
  <c r="T37"/>
  <c r="X36"/>
  <c r="T36"/>
  <c r="X35"/>
  <c r="T35"/>
  <c r="X34"/>
  <c r="T34"/>
  <c r="X33"/>
  <c r="T33"/>
  <c r="J48"/>
  <c r="AH22" i="50" l="1"/>
  <c r="AH21"/>
  <c r="AG99" i="60"/>
  <c r="AH99" s="1"/>
  <c r="AG105" i="58"/>
  <c r="AH105" s="1"/>
  <c r="AG89"/>
  <c r="AH89" s="1"/>
  <c r="AG135"/>
  <c r="AG131"/>
  <c r="AG127"/>
  <c r="AH127" s="1"/>
  <c r="AG123"/>
  <c r="AH123" s="1"/>
  <c r="AG125"/>
  <c r="AG139"/>
  <c r="AG141"/>
  <c r="AG134"/>
  <c r="AH134" s="1"/>
  <c r="AG128"/>
  <c r="AH128" s="1"/>
  <c r="AG95"/>
  <c r="AG132"/>
  <c r="AH132" s="1"/>
  <c r="AG129"/>
  <c r="AH129" s="1"/>
  <c r="AG111"/>
  <c r="AH111" s="1"/>
  <c r="AG93"/>
  <c r="AH93" s="1"/>
  <c r="AG136"/>
  <c r="AH136" s="1"/>
  <c r="AG133"/>
  <c r="AH133" s="1"/>
  <c r="AG126"/>
  <c r="AH126" s="1"/>
  <c r="AG99"/>
  <c r="AG138"/>
  <c r="AH138" s="1"/>
  <c r="AG122"/>
  <c r="AH122" s="1"/>
  <c r="AG101"/>
  <c r="AH101" s="1"/>
  <c r="AG97"/>
  <c r="AH97" s="1"/>
  <c r="AG109"/>
  <c r="AH109" s="1"/>
  <c r="AG140"/>
  <c r="AH140" s="1"/>
  <c r="AG137"/>
  <c r="AH137" s="1"/>
  <c r="AG130"/>
  <c r="AH130" s="1"/>
  <c r="AG124"/>
  <c r="AH124" s="1"/>
  <c r="AG121"/>
  <c r="AH121" s="1"/>
  <c r="AG9" i="60"/>
  <c r="AH70" i="59"/>
  <c r="AH141" i="58"/>
  <c r="AH125"/>
  <c r="AH139"/>
  <c r="AH135"/>
  <c r="AH131"/>
  <c r="AG108"/>
  <c r="AH108" s="1"/>
  <c r="AG102"/>
  <c r="AH102" s="1"/>
  <c r="AG112"/>
  <c r="AH112" s="1"/>
  <c r="AG106"/>
  <c r="AH106" s="1"/>
  <c r="AG103"/>
  <c r="AH103" s="1"/>
  <c r="AG96"/>
  <c r="AH96" s="1"/>
  <c r="AG90"/>
  <c r="AH90" s="1"/>
  <c r="AG104"/>
  <c r="AH104" s="1"/>
  <c r="AG98"/>
  <c r="AH98" s="1"/>
  <c r="AG83"/>
  <c r="AH83" s="1"/>
  <c r="AG71"/>
  <c r="AH71" s="1"/>
  <c r="AG92"/>
  <c r="AH92" s="1"/>
  <c r="AG110"/>
  <c r="AH110" s="1"/>
  <c r="AG107"/>
  <c r="AH107" s="1"/>
  <c r="AG100"/>
  <c r="AH100" s="1"/>
  <c r="AG94"/>
  <c r="AH94" s="1"/>
  <c r="AG91"/>
  <c r="AH91" s="1"/>
  <c r="AH95"/>
  <c r="AH99"/>
  <c r="AG79"/>
  <c r="AH79" s="1"/>
  <c r="AG77"/>
  <c r="AH77" s="1"/>
  <c r="AG75"/>
  <c r="AH75" s="1"/>
  <c r="AG73"/>
  <c r="AH73" s="1"/>
  <c r="AG81"/>
  <c r="AG68"/>
  <c r="AG41"/>
  <c r="AH41" s="1"/>
  <c r="AG85"/>
  <c r="AG76"/>
  <c r="AG72"/>
  <c r="AG84"/>
  <c r="AG80"/>
  <c r="AG78"/>
  <c r="AG69"/>
  <c r="AG70"/>
  <c r="AG82"/>
  <c r="AG74"/>
  <c r="AG33"/>
  <c r="AH33" s="1"/>
  <c r="AG39"/>
  <c r="AH39" s="1"/>
  <c r="AG37"/>
  <c r="AH37" s="1"/>
  <c r="AG35"/>
  <c r="AH35" s="1"/>
  <c r="AG47"/>
  <c r="AH47" s="1"/>
  <c r="AG45"/>
  <c r="AH45" s="1"/>
  <c r="AG43"/>
  <c r="AH43" s="1"/>
  <c r="AG38"/>
  <c r="AH38" s="1"/>
  <c r="AG34"/>
  <c r="AH34" s="1"/>
  <c r="AG46"/>
  <c r="AH46" s="1"/>
  <c r="AG42"/>
  <c r="AH42" s="1"/>
  <c r="AG40"/>
  <c r="AH40" s="1"/>
  <c r="AG44"/>
  <c r="AH44" s="1"/>
  <c r="AG36"/>
  <c r="AH36" s="1"/>
  <c r="AB239"/>
  <c r="AF239"/>
  <c r="AB240"/>
  <c r="AF240"/>
  <c r="AB241"/>
  <c r="AF241"/>
  <c r="AB242"/>
  <c r="AF242"/>
  <c r="AB243"/>
  <c r="AF243"/>
  <c r="AB244"/>
  <c r="AF244"/>
  <c r="AB245"/>
  <c r="AF245"/>
  <c r="AB246"/>
  <c r="AF246"/>
  <c r="AB247"/>
  <c r="AF247"/>
  <c r="AB248"/>
  <c r="AF248"/>
  <c r="AB249"/>
  <c r="AF249"/>
  <c r="AB250"/>
  <c r="AF250"/>
  <c r="AB251"/>
  <c r="AF251"/>
  <c r="AB252"/>
  <c r="AF252"/>
  <c r="AB253"/>
  <c r="AF253"/>
  <c r="AB254"/>
  <c r="AF254"/>
  <c r="Y255"/>
  <c r="T239"/>
  <c r="X239"/>
  <c r="T240"/>
  <c r="X240"/>
  <c r="T241"/>
  <c r="X241"/>
  <c r="T242"/>
  <c r="X242"/>
  <c r="T243"/>
  <c r="X243"/>
  <c r="T244"/>
  <c r="X244"/>
  <c r="T245"/>
  <c r="X245"/>
  <c r="T246"/>
  <c r="X246"/>
  <c r="T247"/>
  <c r="X247"/>
  <c r="T248"/>
  <c r="X248"/>
  <c r="T249"/>
  <c r="X249"/>
  <c r="T250"/>
  <c r="X250"/>
  <c r="T251"/>
  <c r="X251"/>
  <c r="T252"/>
  <c r="X252"/>
  <c r="T253"/>
  <c r="X253"/>
  <c r="T254"/>
  <c r="X254"/>
  <c r="AH9" i="60" l="1"/>
  <c r="AG244" i="58"/>
  <c r="AH244" s="1"/>
  <c r="AG240"/>
  <c r="AG243"/>
  <c r="AH243" s="1"/>
  <c r="AH82"/>
  <c r="AH78"/>
  <c r="AH85"/>
  <c r="AH74"/>
  <c r="AH69"/>
  <c r="AH76"/>
  <c r="AH81"/>
  <c r="AH84"/>
  <c r="AH72"/>
  <c r="AH68"/>
  <c r="AG252"/>
  <c r="AH252" s="1"/>
  <c r="AG248"/>
  <c r="AH248" s="1"/>
  <c r="AG253"/>
  <c r="AH253" s="1"/>
  <c r="AH70"/>
  <c r="AH80"/>
  <c r="AG250"/>
  <c r="AH250" s="1"/>
  <c r="AG254"/>
  <c r="AH254" s="1"/>
  <c r="AG247"/>
  <c r="AH247" s="1"/>
  <c r="AG241"/>
  <c r="AH241" s="1"/>
  <c r="AG251"/>
  <c r="AH251" s="1"/>
  <c r="AG245"/>
  <c r="AH245" s="1"/>
  <c r="AG242"/>
  <c r="AH242" s="1"/>
  <c r="AG249"/>
  <c r="AH249" s="1"/>
  <c r="AG246"/>
  <c r="AH246" s="1"/>
  <c r="AG239"/>
  <c r="AH239" s="1"/>
  <c r="AH240"/>
  <c r="I231" l="1"/>
  <c r="I214" l="1"/>
  <c r="I209"/>
  <c r="Y184" l="1"/>
  <c r="AB153"/>
  <c r="AF153"/>
  <c r="AB154"/>
  <c r="AF154"/>
  <c r="AB155"/>
  <c r="AF155"/>
  <c r="AB156"/>
  <c r="AF156"/>
  <c r="AB157"/>
  <c r="AF157"/>
  <c r="AB158"/>
  <c r="AF158"/>
  <c r="AB159"/>
  <c r="AF159"/>
  <c r="AB160"/>
  <c r="AF160"/>
  <c r="AB161"/>
  <c r="AF161"/>
  <c r="AB162"/>
  <c r="AF162"/>
  <c r="AB163"/>
  <c r="AF163"/>
  <c r="AB164"/>
  <c r="AF164"/>
  <c r="AB165"/>
  <c r="AF165"/>
  <c r="AB166"/>
  <c r="AF166"/>
  <c r="AB167"/>
  <c r="AF167"/>
  <c r="AB168"/>
  <c r="AF168"/>
  <c r="AB169"/>
  <c r="AF169"/>
  <c r="AB170"/>
  <c r="AF170"/>
  <c r="AB171"/>
  <c r="AF171"/>
  <c r="AB172"/>
  <c r="AF172"/>
  <c r="AB173"/>
  <c r="AF173"/>
  <c r="AB174"/>
  <c r="AF174"/>
  <c r="AB175"/>
  <c r="AF175"/>
  <c r="AB176"/>
  <c r="AF176"/>
  <c r="AB177"/>
  <c r="AF177"/>
  <c r="AB178"/>
  <c r="AF178"/>
  <c r="AB179"/>
  <c r="AF179"/>
  <c r="AB180"/>
  <c r="AF180"/>
  <c r="T153"/>
  <c r="X153"/>
  <c r="T154"/>
  <c r="X154"/>
  <c r="T155"/>
  <c r="X155"/>
  <c r="T156"/>
  <c r="X156"/>
  <c r="T157"/>
  <c r="X157"/>
  <c r="T158"/>
  <c r="X158"/>
  <c r="T159"/>
  <c r="X159"/>
  <c r="T160"/>
  <c r="X160"/>
  <c r="T161"/>
  <c r="X161"/>
  <c r="T162"/>
  <c r="X162"/>
  <c r="T163"/>
  <c r="X163"/>
  <c r="T164"/>
  <c r="X164"/>
  <c r="T165"/>
  <c r="X165"/>
  <c r="T166"/>
  <c r="X166"/>
  <c r="T167"/>
  <c r="X167"/>
  <c r="T168"/>
  <c r="X168"/>
  <c r="T169"/>
  <c r="X169"/>
  <c r="T170"/>
  <c r="X170"/>
  <c r="T171"/>
  <c r="X171"/>
  <c r="T172"/>
  <c r="X172"/>
  <c r="T173"/>
  <c r="X173"/>
  <c r="T174"/>
  <c r="X174"/>
  <c r="T175"/>
  <c r="X175"/>
  <c r="T176"/>
  <c r="X176"/>
  <c r="T177"/>
  <c r="X177"/>
  <c r="T178"/>
  <c r="X178"/>
  <c r="T179"/>
  <c r="X179"/>
  <c r="T180"/>
  <c r="X180"/>
  <c r="AG179" l="1"/>
  <c r="AH179" s="1"/>
  <c r="AG175"/>
  <c r="AG171"/>
  <c r="AH171" s="1"/>
  <c r="AG159"/>
  <c r="AH159" s="1"/>
  <c r="AG155"/>
  <c r="AH155" s="1"/>
  <c r="AG161"/>
  <c r="AH161" s="1"/>
  <c r="AG167"/>
  <c r="AH167" s="1"/>
  <c r="AG163"/>
  <c r="AH163" s="1"/>
  <c r="AG177"/>
  <c r="AH177" s="1"/>
  <c r="AG180"/>
  <c r="AH180" s="1"/>
  <c r="AG164"/>
  <c r="AH164" s="1"/>
  <c r="AG165"/>
  <c r="AH165" s="1"/>
  <c r="AG178"/>
  <c r="AG172"/>
  <c r="AG169"/>
  <c r="AG162"/>
  <c r="AG156"/>
  <c r="AG153"/>
  <c r="AG170"/>
  <c r="AH170" s="1"/>
  <c r="AG154"/>
  <c r="AG174"/>
  <c r="AH174" s="1"/>
  <c r="AG168"/>
  <c r="AH168" s="1"/>
  <c r="AG158"/>
  <c r="AH158" s="1"/>
  <c r="AG176"/>
  <c r="AH176" s="1"/>
  <c r="AG173"/>
  <c r="AH173" s="1"/>
  <c r="AG166"/>
  <c r="AH166" s="1"/>
  <c r="AG160"/>
  <c r="AG157"/>
  <c r="AH157" s="1"/>
  <c r="AH178"/>
  <c r="AH172"/>
  <c r="AH169"/>
  <c r="AH162"/>
  <c r="AH156"/>
  <c r="AH153"/>
  <c r="AH160"/>
  <c r="AH154"/>
  <c r="AH175"/>
  <c r="AB51" l="1"/>
  <c r="AF51"/>
  <c r="AB52"/>
  <c r="AF52"/>
  <c r="AB53"/>
  <c r="AF53"/>
  <c r="AB54"/>
  <c r="AF54"/>
  <c r="T51"/>
  <c r="X51"/>
  <c r="T52"/>
  <c r="X52"/>
  <c r="T53"/>
  <c r="X53"/>
  <c r="T54"/>
  <c r="X54"/>
  <c r="I48"/>
  <c r="AG54" l="1"/>
  <c r="AH54" s="1"/>
  <c r="AG51"/>
  <c r="AG53"/>
  <c r="AH53" s="1"/>
  <c r="AG52"/>
  <c r="AH52" s="1"/>
  <c r="AB19"/>
  <c r="AF19"/>
  <c r="AB20"/>
  <c r="AF20"/>
  <c r="Z21"/>
  <c r="AA21"/>
  <c r="Y21"/>
  <c r="T19"/>
  <c r="X19"/>
  <c r="T20"/>
  <c r="X20"/>
  <c r="J21"/>
  <c r="AH51" l="1"/>
  <c r="AG20"/>
  <c r="AH20" s="1"/>
  <c r="AG19"/>
  <c r="AH19" s="1"/>
  <c r="AB11"/>
  <c r="AF11"/>
  <c r="Z12"/>
  <c r="AA12"/>
  <c r="Y12"/>
  <c r="T11"/>
  <c r="X11"/>
  <c r="L12"/>
  <c r="J12"/>
  <c r="Z107" i="57"/>
  <c r="AA107"/>
  <c r="Y107"/>
  <c r="AB106"/>
  <c r="T106"/>
  <c r="X106"/>
  <c r="Z87"/>
  <c r="AA87"/>
  <c r="Y87"/>
  <c r="AG11" i="58" l="1"/>
  <c r="AH11" s="1"/>
  <c r="AG106" i="57"/>
  <c r="AH106" s="1"/>
  <c r="I366" i="50"/>
  <c r="AB157"/>
  <c r="AF157"/>
  <c r="AB158"/>
  <c r="AF158"/>
  <c r="AB159"/>
  <c r="AF159"/>
  <c r="AB160"/>
  <c r="AF160"/>
  <c r="AB161"/>
  <c r="AF161"/>
  <c r="AB162"/>
  <c r="AF162"/>
  <c r="AB163"/>
  <c r="AF163"/>
  <c r="AB164"/>
  <c r="AF164"/>
  <c r="AB165"/>
  <c r="AF165"/>
  <c r="AB166"/>
  <c r="AF166"/>
  <c r="AB167"/>
  <c r="AF167"/>
  <c r="AB168"/>
  <c r="AF168"/>
  <c r="AB169"/>
  <c r="AF169"/>
  <c r="AB170"/>
  <c r="AF170"/>
  <c r="AB171"/>
  <c r="AF171"/>
  <c r="AB172"/>
  <c r="AF172"/>
  <c r="AB173"/>
  <c r="AF173"/>
  <c r="AB174"/>
  <c r="AF174"/>
  <c r="AB175"/>
  <c r="AF175"/>
  <c r="AB176"/>
  <c r="AF176"/>
  <c r="AB177"/>
  <c r="AF177"/>
  <c r="AB178"/>
  <c r="AF178"/>
  <c r="AB179"/>
  <c r="AF179"/>
  <c r="AB180"/>
  <c r="AF180"/>
  <c r="AB181"/>
  <c r="AF181"/>
  <c r="AB182"/>
  <c r="AF182"/>
  <c r="AB183"/>
  <c r="AF183"/>
  <c r="AB184"/>
  <c r="AF184"/>
  <c r="AB185"/>
  <c r="AF185"/>
  <c r="AB186"/>
  <c r="AF186"/>
  <c r="AB187"/>
  <c r="AF187"/>
  <c r="AB188"/>
  <c r="AF188"/>
  <c r="AB189"/>
  <c r="AF189"/>
  <c r="AB190"/>
  <c r="AF190"/>
  <c r="AB191"/>
  <c r="AF191"/>
  <c r="AB192"/>
  <c r="AF192"/>
  <c r="T157"/>
  <c r="X157"/>
  <c r="T158"/>
  <c r="X158"/>
  <c r="T159"/>
  <c r="X159"/>
  <c r="T160"/>
  <c r="X160"/>
  <c r="T161"/>
  <c r="X161"/>
  <c r="T162"/>
  <c r="X162"/>
  <c r="T163"/>
  <c r="X163"/>
  <c r="T164"/>
  <c r="X164"/>
  <c r="T165"/>
  <c r="X165"/>
  <c r="T166"/>
  <c r="X166"/>
  <c r="T167"/>
  <c r="X167"/>
  <c r="T168"/>
  <c r="X168"/>
  <c r="T169"/>
  <c r="X169"/>
  <c r="T170"/>
  <c r="X170"/>
  <c r="T171"/>
  <c r="X171"/>
  <c r="T172"/>
  <c r="X172"/>
  <c r="T173"/>
  <c r="X173"/>
  <c r="T174"/>
  <c r="X174"/>
  <c r="T175"/>
  <c r="X175"/>
  <c r="T176"/>
  <c r="X176"/>
  <c r="T177"/>
  <c r="X177"/>
  <c r="T178"/>
  <c r="X178"/>
  <c r="T179"/>
  <c r="X179"/>
  <c r="T180"/>
  <c r="X180"/>
  <c r="T181"/>
  <c r="X181"/>
  <c r="T182"/>
  <c r="X182"/>
  <c r="T183"/>
  <c r="X183"/>
  <c r="T184"/>
  <c r="X184"/>
  <c r="T185"/>
  <c r="X185"/>
  <c r="T186"/>
  <c r="X186"/>
  <c r="T187"/>
  <c r="X187"/>
  <c r="T188"/>
  <c r="X188"/>
  <c r="T189"/>
  <c r="X189"/>
  <c r="T190"/>
  <c r="X190"/>
  <c r="T191"/>
  <c r="X191"/>
  <c r="T192"/>
  <c r="X192"/>
  <c r="AB213"/>
  <c r="AF213"/>
  <c r="AB214"/>
  <c r="AF214"/>
  <c r="AB215"/>
  <c r="AF215"/>
  <c r="AB216"/>
  <c r="AF216"/>
  <c r="AB217"/>
  <c r="AF217"/>
  <c r="AB218"/>
  <c r="AF218"/>
  <c r="AB219"/>
  <c r="AF219"/>
  <c r="AB220"/>
  <c r="AF220"/>
  <c r="AB221"/>
  <c r="AF221"/>
  <c r="AB222"/>
  <c r="AF222"/>
  <c r="AB223"/>
  <c r="AF223"/>
  <c r="AB224"/>
  <c r="AF224"/>
  <c r="AB225"/>
  <c r="AF225"/>
  <c r="AB226"/>
  <c r="AF226"/>
  <c r="AB227"/>
  <c r="AF227"/>
  <c r="AB228"/>
  <c r="AF228"/>
  <c r="AB229"/>
  <c r="AF229"/>
  <c r="AB230"/>
  <c r="AF230"/>
  <c r="AB231"/>
  <c r="AF231"/>
  <c r="AB232"/>
  <c r="AF232"/>
  <c r="AB233"/>
  <c r="AF233"/>
  <c r="AB234"/>
  <c r="AF234"/>
  <c r="AB235"/>
  <c r="AF235"/>
  <c r="AB236"/>
  <c r="AF236"/>
  <c r="AB237"/>
  <c r="AF237"/>
  <c r="AB238"/>
  <c r="AF238"/>
  <c r="AB239"/>
  <c r="AF239"/>
  <c r="T213"/>
  <c r="X213"/>
  <c r="T214"/>
  <c r="X214"/>
  <c r="T215"/>
  <c r="X215"/>
  <c r="T216"/>
  <c r="X216"/>
  <c r="T217"/>
  <c r="X217"/>
  <c r="T218"/>
  <c r="X218"/>
  <c r="T219"/>
  <c r="X219"/>
  <c r="T220"/>
  <c r="X220"/>
  <c r="T221"/>
  <c r="X221"/>
  <c r="T222"/>
  <c r="X222"/>
  <c r="T223"/>
  <c r="X223"/>
  <c r="T224"/>
  <c r="X224"/>
  <c r="T225"/>
  <c r="X225"/>
  <c r="T226"/>
  <c r="X226"/>
  <c r="T227"/>
  <c r="X227"/>
  <c r="T228"/>
  <c r="X228"/>
  <c r="T229"/>
  <c r="X229"/>
  <c r="T230"/>
  <c r="X230"/>
  <c r="T231"/>
  <c r="X231"/>
  <c r="T232"/>
  <c r="X232"/>
  <c r="T233"/>
  <c r="X233"/>
  <c r="T234"/>
  <c r="X234"/>
  <c r="T235"/>
  <c r="X235"/>
  <c r="T236"/>
  <c r="X236"/>
  <c r="T237"/>
  <c r="X237"/>
  <c r="T238"/>
  <c r="X238"/>
  <c r="T239"/>
  <c r="X239"/>
  <c r="AA244"/>
  <c r="AG187" l="1"/>
  <c r="AG183"/>
  <c r="AG179"/>
  <c r="AG171"/>
  <c r="AG167"/>
  <c r="AG163"/>
  <c r="AG239"/>
  <c r="AG223"/>
  <c r="AG191"/>
  <c r="AG175"/>
  <c r="AG159"/>
  <c r="AG229"/>
  <c r="AG188"/>
  <c r="AG185"/>
  <c r="AG178"/>
  <c r="AG172"/>
  <c r="AG169"/>
  <c r="AG162"/>
  <c r="AG192"/>
  <c r="AG189"/>
  <c r="AG182"/>
  <c r="AG176"/>
  <c r="AG173"/>
  <c r="AG166"/>
  <c r="AG160"/>
  <c r="AG157"/>
  <c r="AG186"/>
  <c r="AG180"/>
  <c r="AG177"/>
  <c r="AG170"/>
  <c r="AG164"/>
  <c r="AG161"/>
  <c r="AG235"/>
  <c r="AG231"/>
  <c r="AG227"/>
  <c r="AG219"/>
  <c r="AG215"/>
  <c r="AG213"/>
  <c r="AG190"/>
  <c r="AG184"/>
  <c r="AG181"/>
  <c r="AG174"/>
  <c r="AG168"/>
  <c r="AG165"/>
  <c r="AG158"/>
  <c r="AH176"/>
  <c r="AH179"/>
  <c r="AG238"/>
  <c r="AG222"/>
  <c r="AG216"/>
  <c r="AG236"/>
  <c r="AG226"/>
  <c r="AG220"/>
  <c r="AG217"/>
  <c r="AG237"/>
  <c r="AG230"/>
  <c r="AG224"/>
  <c r="AG221"/>
  <c r="AG214"/>
  <c r="AG232"/>
  <c r="AG233"/>
  <c r="AG234"/>
  <c r="AG228"/>
  <c r="AG225"/>
  <c r="AG218"/>
  <c r="AH221"/>
  <c r="AH225" l="1"/>
  <c r="AH232"/>
  <c r="AH230"/>
  <c r="AH226"/>
  <c r="AH238"/>
  <c r="AH219"/>
  <c r="AH229"/>
  <c r="AH223"/>
  <c r="AH218"/>
  <c r="AH233"/>
  <c r="AH224"/>
  <c r="AH220"/>
  <c r="AH222"/>
  <c r="AH215"/>
  <c r="AH235"/>
  <c r="AH234"/>
  <c r="AH217"/>
  <c r="AH216"/>
  <c r="AH213"/>
  <c r="AH231"/>
  <c r="AH228"/>
  <c r="AH214"/>
  <c r="AH237"/>
  <c r="AH236"/>
  <c r="AH227"/>
  <c r="AH239"/>
  <c r="AH158"/>
  <c r="AH177"/>
  <c r="AH182"/>
  <c r="AH188"/>
  <c r="AH167"/>
  <c r="AH174"/>
  <c r="AH170"/>
  <c r="AH162"/>
  <c r="AH185"/>
  <c r="AH175"/>
  <c r="AH163"/>
  <c r="AH183"/>
  <c r="AH181"/>
  <c r="AH160"/>
  <c r="AH169"/>
  <c r="AH191"/>
  <c r="AH187"/>
  <c r="AH168"/>
  <c r="AH190"/>
  <c r="AH164"/>
  <c r="AH186"/>
  <c r="AH173"/>
  <c r="AH192"/>
  <c r="AH178"/>
  <c r="AH159"/>
  <c r="AH165"/>
  <c r="AH184"/>
  <c r="AH161"/>
  <c r="AH180"/>
  <c r="AH166"/>
  <c r="AH189"/>
  <c r="AH172"/>
  <c r="AH171"/>
  <c r="AH157"/>
  <c r="AB91"/>
  <c r="AF91"/>
  <c r="AB92"/>
  <c r="AF92"/>
  <c r="AB93"/>
  <c r="AF93"/>
  <c r="AB94"/>
  <c r="AF94"/>
  <c r="AB95"/>
  <c r="AF95"/>
  <c r="AB96"/>
  <c r="AF96"/>
  <c r="AB97"/>
  <c r="AF97"/>
  <c r="AB98"/>
  <c r="AF98"/>
  <c r="AB99"/>
  <c r="AF99"/>
  <c r="AB100"/>
  <c r="AF100"/>
  <c r="AB101"/>
  <c r="AF101"/>
  <c r="AB102"/>
  <c r="AF102"/>
  <c r="AB103"/>
  <c r="AF103"/>
  <c r="AB104"/>
  <c r="AF104"/>
  <c r="AB105"/>
  <c r="AF105"/>
  <c r="AB106"/>
  <c r="AF106"/>
  <c r="AB107"/>
  <c r="AF107"/>
  <c r="AB108"/>
  <c r="AF108"/>
  <c r="AB109"/>
  <c r="AF109"/>
  <c r="AB110"/>
  <c r="AF110"/>
  <c r="AB111"/>
  <c r="AF111"/>
  <c r="AB112"/>
  <c r="AF112"/>
  <c r="AB113"/>
  <c r="AF113"/>
  <c r="AB114"/>
  <c r="AF114"/>
  <c r="AB115"/>
  <c r="AF115"/>
  <c r="AB116"/>
  <c r="AF116"/>
  <c r="AB117"/>
  <c r="AF117"/>
  <c r="AB118"/>
  <c r="AF118"/>
  <c r="AB119"/>
  <c r="AF119"/>
  <c r="AB120"/>
  <c r="AF120"/>
  <c r="AB121"/>
  <c r="AF121"/>
  <c r="T91"/>
  <c r="X91"/>
  <c r="T92"/>
  <c r="X92"/>
  <c r="T93"/>
  <c r="X93"/>
  <c r="T94"/>
  <c r="X94"/>
  <c r="T95"/>
  <c r="X95"/>
  <c r="T96"/>
  <c r="X96"/>
  <c r="T97"/>
  <c r="X97"/>
  <c r="T98"/>
  <c r="X98"/>
  <c r="T99"/>
  <c r="X99"/>
  <c r="T100"/>
  <c r="X100"/>
  <c r="T101"/>
  <c r="X101"/>
  <c r="T102"/>
  <c r="X102"/>
  <c r="T103"/>
  <c r="X103"/>
  <c r="T104"/>
  <c r="X104"/>
  <c r="T105"/>
  <c r="X105"/>
  <c r="T106"/>
  <c r="X106"/>
  <c r="T107"/>
  <c r="X107"/>
  <c r="T108"/>
  <c r="X108"/>
  <c r="T109"/>
  <c r="X109"/>
  <c r="T110"/>
  <c r="X110"/>
  <c r="T111"/>
  <c r="X111"/>
  <c r="T112"/>
  <c r="X112"/>
  <c r="T113"/>
  <c r="X113"/>
  <c r="T114"/>
  <c r="X114"/>
  <c r="T115"/>
  <c r="X115"/>
  <c r="T116"/>
  <c r="X116"/>
  <c r="T117"/>
  <c r="X117"/>
  <c r="T118"/>
  <c r="X118"/>
  <c r="T119"/>
  <c r="X119"/>
  <c r="T120"/>
  <c r="X120"/>
  <c r="T121"/>
  <c r="X121"/>
  <c r="Z122"/>
  <c r="Y122"/>
  <c r="AF63"/>
  <c r="AB63"/>
  <c r="AF62"/>
  <c r="AB62"/>
  <c r="AF61"/>
  <c r="AB61"/>
  <c r="AF60"/>
  <c r="AB60"/>
  <c r="AF59"/>
  <c r="AB59"/>
  <c r="AF58"/>
  <c r="AB58"/>
  <c r="AF57"/>
  <c r="AB57"/>
  <c r="AF56"/>
  <c r="AB56"/>
  <c r="AF55"/>
  <c r="AB55"/>
  <c r="Z88"/>
  <c r="AA88"/>
  <c r="Y88"/>
  <c r="X63"/>
  <c r="T63"/>
  <c r="X62"/>
  <c r="T62"/>
  <c r="X61"/>
  <c r="T61"/>
  <c r="X60"/>
  <c r="T60"/>
  <c r="X59"/>
  <c r="T59"/>
  <c r="X58"/>
  <c r="T58"/>
  <c r="X57"/>
  <c r="T57"/>
  <c r="X56"/>
  <c r="T56"/>
  <c r="X55"/>
  <c r="T55"/>
  <c r="M88"/>
  <c r="N88"/>
  <c r="L88"/>
  <c r="AF88" l="1"/>
  <c r="T88"/>
  <c r="AG118"/>
  <c r="AG114"/>
  <c r="AG110"/>
  <c r="AG106"/>
  <c r="AG102"/>
  <c r="AG98"/>
  <c r="AG94"/>
  <c r="AG115"/>
  <c r="AG107"/>
  <c r="AH107" s="1"/>
  <c r="AG99"/>
  <c r="AG91"/>
  <c r="AG121"/>
  <c r="AG113"/>
  <c r="AG105"/>
  <c r="AG97"/>
  <c r="AG117"/>
  <c r="AG109"/>
  <c r="AG101"/>
  <c r="AG93"/>
  <c r="AG112"/>
  <c r="AG96"/>
  <c r="AG120"/>
  <c r="AG104"/>
  <c r="X88"/>
  <c r="AG119"/>
  <c r="AG116"/>
  <c r="AG111"/>
  <c r="AG108"/>
  <c r="AG103"/>
  <c r="AG100"/>
  <c r="AG95"/>
  <c r="AG92"/>
  <c r="AG56"/>
  <c r="AG58"/>
  <c r="AG61"/>
  <c r="AG63"/>
  <c r="AG55"/>
  <c r="AG57"/>
  <c r="AG59"/>
  <c r="AG60"/>
  <c r="AG62"/>
  <c r="AB88"/>
  <c r="AF361"/>
  <c r="AB361"/>
  <c r="AF360"/>
  <c r="AB360"/>
  <c r="AF359"/>
  <c r="AB359"/>
  <c r="AF358"/>
  <c r="AB358"/>
  <c r="AF357"/>
  <c r="AB357"/>
  <c r="AF356"/>
  <c r="AB356"/>
  <c r="AF355"/>
  <c r="AB355"/>
  <c r="AF354"/>
  <c r="AB354"/>
  <c r="AF353"/>
  <c r="AB353"/>
  <c r="AF352"/>
  <c r="AB352"/>
  <c r="AF351"/>
  <c r="AF350"/>
  <c r="AF349"/>
  <c r="AF348"/>
  <c r="AF347"/>
  <c r="AF346"/>
  <c r="AF345"/>
  <c r="AF344"/>
  <c r="AF343"/>
  <c r="AF342"/>
  <c r="AF341"/>
  <c r="AF340"/>
  <c r="AF339"/>
  <c r="AF338"/>
  <c r="AB338"/>
  <c r="AF337"/>
  <c r="AB337"/>
  <c r="AF336"/>
  <c r="AB336"/>
  <c r="AF335"/>
  <c r="AB335"/>
  <c r="AF334"/>
  <c r="AB334"/>
  <c r="AF333"/>
  <c r="AB333"/>
  <c r="AF332"/>
  <c r="AB332"/>
  <c r="AF331"/>
  <c r="AB331"/>
  <c r="AF330"/>
  <c r="AB330"/>
  <c r="AF329"/>
  <c r="AB329"/>
  <c r="AF328"/>
  <c r="AB328"/>
  <c r="AF327"/>
  <c r="AB327"/>
  <c r="AF326"/>
  <c r="AB326"/>
  <c r="AF325"/>
  <c r="AB325"/>
  <c r="AF324"/>
  <c r="AB324"/>
  <c r="AF323"/>
  <c r="AB323"/>
  <c r="AF322"/>
  <c r="AB322"/>
  <c r="AF321"/>
  <c r="AB321"/>
  <c r="AF320"/>
  <c r="AB320"/>
  <c r="AF319"/>
  <c r="AB319"/>
  <c r="AF318"/>
  <c r="AB318"/>
  <c r="AF317"/>
  <c r="AB317"/>
  <c r="AF316"/>
  <c r="AB316"/>
  <c r="AF315"/>
  <c r="AB315"/>
  <c r="AF314"/>
  <c r="AB314"/>
  <c r="AF313"/>
  <c r="AB313"/>
  <c r="AF312"/>
  <c r="AB312"/>
  <c r="Z362"/>
  <c r="Y362"/>
  <c r="T312"/>
  <c r="X312"/>
  <c r="T313"/>
  <c r="X313"/>
  <c r="T314"/>
  <c r="X314"/>
  <c r="T315"/>
  <c r="X315"/>
  <c r="T316"/>
  <c r="X316"/>
  <c r="T317"/>
  <c r="X317"/>
  <c r="T318"/>
  <c r="X318"/>
  <c r="T319"/>
  <c r="X319"/>
  <c r="T320"/>
  <c r="X320"/>
  <c r="T321"/>
  <c r="X321"/>
  <c r="T322"/>
  <c r="X322"/>
  <c r="T323"/>
  <c r="X323"/>
  <c r="T324"/>
  <c r="X324"/>
  <c r="T325"/>
  <c r="X325"/>
  <c r="T326"/>
  <c r="X326"/>
  <c r="T327"/>
  <c r="X327"/>
  <c r="T328"/>
  <c r="X328"/>
  <c r="T329"/>
  <c r="X329"/>
  <c r="T330"/>
  <c r="X330"/>
  <c r="T331"/>
  <c r="X331"/>
  <c r="T332"/>
  <c r="X332"/>
  <c r="T333"/>
  <c r="X333"/>
  <c r="T334"/>
  <c r="X334"/>
  <c r="T335"/>
  <c r="X335"/>
  <c r="T336"/>
  <c r="X336"/>
  <c r="T337"/>
  <c r="X337"/>
  <c r="T338"/>
  <c r="X338"/>
  <c r="T339"/>
  <c r="X339"/>
  <c r="T340"/>
  <c r="X340"/>
  <c r="T341"/>
  <c r="X341"/>
  <c r="T342"/>
  <c r="X342"/>
  <c r="T343"/>
  <c r="X343"/>
  <c r="T344"/>
  <c r="X344"/>
  <c r="T345"/>
  <c r="X345"/>
  <c r="T346"/>
  <c r="X346"/>
  <c r="T347"/>
  <c r="X347"/>
  <c r="T348"/>
  <c r="X348"/>
  <c r="T349"/>
  <c r="X349"/>
  <c r="T350"/>
  <c r="X350"/>
  <c r="T351"/>
  <c r="X351"/>
  <c r="T352"/>
  <c r="X352"/>
  <c r="T353"/>
  <c r="X353"/>
  <c r="T354"/>
  <c r="X354"/>
  <c r="T355"/>
  <c r="X355"/>
  <c r="T356"/>
  <c r="X356"/>
  <c r="T357"/>
  <c r="X357"/>
  <c r="T358"/>
  <c r="X358"/>
  <c r="T359"/>
  <c r="X359"/>
  <c r="T360"/>
  <c r="X360"/>
  <c r="T361"/>
  <c r="X361"/>
  <c r="AA351"/>
  <c r="AB351" s="1"/>
  <c r="AA350"/>
  <c r="AB350" s="1"/>
  <c r="AA349"/>
  <c r="AB349" s="1"/>
  <c r="AA348"/>
  <c r="AB348" s="1"/>
  <c r="AA347"/>
  <c r="AB347" s="1"/>
  <c r="AA346"/>
  <c r="AB346" s="1"/>
  <c r="AA345"/>
  <c r="AB345" s="1"/>
  <c r="AA344"/>
  <c r="AB344" s="1"/>
  <c r="AA343"/>
  <c r="AB343" s="1"/>
  <c r="AA342"/>
  <c r="AB342" s="1"/>
  <c r="AA341"/>
  <c r="AB341" s="1"/>
  <c r="AA340"/>
  <c r="AB340" s="1"/>
  <c r="AA339"/>
  <c r="AB339" s="1"/>
  <c r="AG88" l="1"/>
  <c r="AH121"/>
  <c r="AH120"/>
  <c r="AH119"/>
  <c r="AH118"/>
  <c r="AH117"/>
  <c r="AH116"/>
  <c r="AH115"/>
  <c r="AH114"/>
  <c r="AH113"/>
  <c r="AH112"/>
  <c r="AH111"/>
  <c r="AH110"/>
  <c r="AH109"/>
  <c r="AH108"/>
  <c r="AH106"/>
  <c r="AH105"/>
  <c r="AH104"/>
  <c r="AH103"/>
  <c r="AH102"/>
  <c r="AH101"/>
  <c r="AH100"/>
  <c r="AH99"/>
  <c r="AH98"/>
  <c r="AH97"/>
  <c r="AH96"/>
  <c r="AH95"/>
  <c r="AH94"/>
  <c r="AH93"/>
  <c r="AH92"/>
  <c r="AH91"/>
  <c r="AG314"/>
  <c r="AH60"/>
  <c r="AH57"/>
  <c r="AH56"/>
  <c r="AH62"/>
  <c r="AH61"/>
  <c r="AH59"/>
  <c r="AH63"/>
  <c r="AH58"/>
  <c r="AG339"/>
  <c r="AG343"/>
  <c r="AG347"/>
  <c r="AG351"/>
  <c r="AH55"/>
  <c r="AG349"/>
  <c r="AG312"/>
  <c r="AG342"/>
  <c r="AG346"/>
  <c r="AG350"/>
  <c r="AG341"/>
  <c r="AG345"/>
  <c r="AG340"/>
  <c r="AG344"/>
  <c r="AG348"/>
  <c r="AG315"/>
  <c r="AG317"/>
  <c r="AG319"/>
  <c r="AG321"/>
  <c r="AG323"/>
  <c r="AG325"/>
  <c r="AG327"/>
  <c r="AG329"/>
  <c r="AG331"/>
  <c r="AG333"/>
  <c r="AG335"/>
  <c r="AG337"/>
  <c r="AG353"/>
  <c r="AG355"/>
  <c r="AG357"/>
  <c r="AG359"/>
  <c r="AG361"/>
  <c r="AG313"/>
  <c r="AG316"/>
  <c r="AG318"/>
  <c r="AG320"/>
  <c r="AG322"/>
  <c r="AG324"/>
  <c r="AG326"/>
  <c r="AG328"/>
  <c r="AG330"/>
  <c r="AG332"/>
  <c r="AG334"/>
  <c r="AG336"/>
  <c r="AG338"/>
  <c r="AG352"/>
  <c r="AG354"/>
  <c r="AG356"/>
  <c r="AG358"/>
  <c r="AG360"/>
  <c r="AH321"/>
  <c r="AH334" l="1"/>
  <c r="AH318"/>
  <c r="AH341"/>
  <c r="AH312"/>
  <c r="AH336"/>
  <c r="AH358"/>
  <c r="AH338"/>
  <c r="AH330"/>
  <c r="AH322"/>
  <c r="AH313"/>
  <c r="AH355"/>
  <c r="AH333"/>
  <c r="AH325"/>
  <c r="AH317"/>
  <c r="AH340"/>
  <c r="AH346"/>
  <c r="AH339"/>
  <c r="AH360"/>
  <c r="AH352"/>
  <c r="AH332"/>
  <c r="AH324"/>
  <c r="AH316"/>
  <c r="AH357"/>
  <c r="AH335"/>
  <c r="AH327"/>
  <c r="AH319"/>
  <c r="AH344"/>
  <c r="AH350"/>
  <c r="AH349"/>
  <c r="AH343"/>
  <c r="AH354"/>
  <c r="AH326"/>
  <c r="AH359"/>
  <c r="AH337"/>
  <c r="AH329"/>
  <c r="AH348"/>
  <c r="AH347"/>
  <c r="AH356"/>
  <c r="AH328"/>
  <c r="AH320"/>
  <c r="AH361"/>
  <c r="AH353"/>
  <c r="AH331"/>
  <c r="AH323"/>
  <c r="AH315"/>
  <c r="AH345"/>
  <c r="AH342"/>
  <c r="AH351"/>
  <c r="AH314"/>
  <c r="T287"/>
  <c r="X287"/>
  <c r="AB287"/>
  <c r="AF287"/>
  <c r="AG287" l="1"/>
  <c r="AH287" s="1"/>
  <c r="AF261" l="1"/>
  <c r="AB261"/>
  <c r="AF260"/>
  <c r="AB260"/>
  <c r="AF259"/>
  <c r="AB259"/>
  <c r="AF258"/>
  <c r="AB258"/>
  <c r="AF257"/>
  <c r="AB257"/>
  <c r="AF256"/>
  <c r="AB256"/>
  <c r="AF255"/>
  <c r="AB255"/>
  <c r="AF254"/>
  <c r="AB254"/>
  <c r="AF253"/>
  <c r="AB253"/>
  <c r="AF252"/>
  <c r="AB252"/>
  <c r="AF251"/>
  <c r="AB251"/>
  <c r="AF250"/>
  <c r="AB250"/>
  <c r="AF249"/>
  <c r="AB249"/>
  <c r="AF248"/>
  <c r="AB248"/>
  <c r="AF247"/>
  <c r="AB247"/>
  <c r="T247"/>
  <c r="X247"/>
  <c r="T248"/>
  <c r="X248"/>
  <c r="T249"/>
  <c r="X249"/>
  <c r="T250"/>
  <c r="X250"/>
  <c r="T251"/>
  <c r="X251"/>
  <c r="T252"/>
  <c r="X252"/>
  <c r="T253"/>
  <c r="X253"/>
  <c r="T254"/>
  <c r="X254"/>
  <c r="T255"/>
  <c r="X255"/>
  <c r="T256"/>
  <c r="X256"/>
  <c r="T257"/>
  <c r="X257"/>
  <c r="T258"/>
  <c r="X258"/>
  <c r="T259"/>
  <c r="X259"/>
  <c r="T260"/>
  <c r="X260"/>
  <c r="T261"/>
  <c r="X261"/>
  <c r="AG247" l="1"/>
  <c r="AG248"/>
  <c r="AG249"/>
  <c r="AG250"/>
  <c r="AG251"/>
  <c r="AG252"/>
  <c r="AG253"/>
  <c r="AG254"/>
  <c r="AG255"/>
  <c r="AG256"/>
  <c r="AG257"/>
  <c r="AG258"/>
  <c r="AG259"/>
  <c r="AG260"/>
  <c r="AG261"/>
  <c r="AH259" l="1"/>
  <c r="AH251"/>
  <c r="AH260"/>
  <c r="AH256"/>
  <c r="AH261"/>
  <c r="AH249"/>
  <c r="AH255"/>
  <c r="AH247"/>
  <c r="AH252"/>
  <c r="AH248"/>
  <c r="AH257"/>
  <c r="AH253"/>
  <c r="AH258"/>
  <c r="AH254"/>
  <c r="AH250"/>
  <c r="AF149"/>
  <c r="AB149"/>
  <c r="AF148"/>
  <c r="AB148"/>
  <c r="AF147"/>
  <c r="AB147"/>
  <c r="AF146"/>
  <c r="AB146"/>
  <c r="AF145"/>
  <c r="AB145"/>
  <c r="AF144"/>
  <c r="AB144"/>
  <c r="AF143"/>
  <c r="AB143"/>
  <c r="AF142"/>
  <c r="AB142"/>
  <c r="AF141"/>
  <c r="AB141"/>
  <c r="AF140"/>
  <c r="AB140"/>
  <c r="AF139"/>
  <c r="AB139"/>
  <c r="AF138"/>
  <c r="AB138"/>
  <c r="AF137"/>
  <c r="AB137"/>
  <c r="AF136"/>
  <c r="AB136"/>
  <c r="AF135"/>
  <c r="AB135"/>
  <c r="AF134"/>
  <c r="AB134"/>
  <c r="AF133"/>
  <c r="AB133"/>
  <c r="AF132"/>
  <c r="AB132"/>
  <c r="AF131"/>
  <c r="AB131"/>
  <c r="AF130"/>
  <c r="AB130"/>
  <c r="AF129"/>
  <c r="AB129"/>
  <c r="AF128"/>
  <c r="AB128"/>
  <c r="AF127"/>
  <c r="AB127"/>
  <c r="AF126"/>
  <c r="AB126"/>
  <c r="AF125"/>
  <c r="AB125"/>
  <c r="Y154"/>
  <c r="T125"/>
  <c r="X125"/>
  <c r="T126"/>
  <c r="X126"/>
  <c r="T127"/>
  <c r="X127"/>
  <c r="T128"/>
  <c r="X128"/>
  <c r="T129"/>
  <c r="X129"/>
  <c r="T130"/>
  <c r="X130"/>
  <c r="T131"/>
  <c r="X131"/>
  <c r="T132"/>
  <c r="X132"/>
  <c r="T133"/>
  <c r="X133"/>
  <c r="T134"/>
  <c r="X134"/>
  <c r="T135"/>
  <c r="X135"/>
  <c r="T136"/>
  <c r="X136"/>
  <c r="T137"/>
  <c r="X137"/>
  <c r="T138"/>
  <c r="X138"/>
  <c r="T139"/>
  <c r="X139"/>
  <c r="T140"/>
  <c r="X140"/>
  <c r="T141"/>
  <c r="X141"/>
  <c r="T142"/>
  <c r="X142"/>
  <c r="T143"/>
  <c r="X143"/>
  <c r="T144"/>
  <c r="X144"/>
  <c r="T145"/>
  <c r="X145"/>
  <c r="T146"/>
  <c r="X146"/>
  <c r="T147"/>
  <c r="X147"/>
  <c r="T148"/>
  <c r="X148"/>
  <c r="T149"/>
  <c r="X149"/>
  <c r="T39"/>
  <c r="X39"/>
  <c r="T40"/>
  <c r="X40"/>
  <c r="T41"/>
  <c r="X41"/>
  <c r="T42"/>
  <c r="X42"/>
  <c r="T43"/>
  <c r="X43"/>
  <c r="T44"/>
  <c r="X44"/>
  <c r="T45"/>
  <c r="X45"/>
  <c r="T46"/>
  <c r="X46"/>
  <c r="T47"/>
  <c r="X47"/>
  <c r="T48"/>
  <c r="X48"/>
  <c r="T49"/>
  <c r="X49"/>
  <c r="T50"/>
  <c r="X50"/>
  <c r="T51"/>
  <c r="X51"/>
  <c r="T52"/>
  <c r="X52"/>
  <c r="AG125" l="1"/>
  <c r="AG126"/>
  <c r="AG127"/>
  <c r="AG128"/>
  <c r="AG129"/>
  <c r="AG130"/>
  <c r="AG131"/>
  <c r="AG132"/>
  <c r="AG133"/>
  <c r="AG134"/>
  <c r="AG135"/>
  <c r="AG136"/>
  <c r="AG137"/>
  <c r="AG138"/>
  <c r="AG139"/>
  <c r="AG140"/>
  <c r="AG141"/>
  <c r="AG142"/>
  <c r="AG143"/>
  <c r="AG144"/>
  <c r="AG145"/>
  <c r="AG146"/>
  <c r="AG147"/>
  <c r="AG148"/>
  <c r="AG149"/>
  <c r="AH149" l="1"/>
  <c r="AH148"/>
  <c r="AH147"/>
  <c r="AH146"/>
  <c r="AH145"/>
  <c r="AH144"/>
  <c r="AH143"/>
  <c r="AH142"/>
  <c r="AH141"/>
  <c r="AH140"/>
  <c r="AH139"/>
  <c r="AH138"/>
  <c r="AH137"/>
  <c r="AH136"/>
  <c r="AH135"/>
  <c r="AH134"/>
  <c r="AH133"/>
  <c r="AH132"/>
  <c r="AH131"/>
  <c r="AH130"/>
  <c r="AH129"/>
  <c r="AH128"/>
  <c r="AH127"/>
  <c r="AH126"/>
  <c r="AH125"/>
  <c r="AF39"/>
  <c r="AF40"/>
  <c r="AF41"/>
  <c r="AF42"/>
  <c r="AF43"/>
  <c r="AF44"/>
  <c r="AF45"/>
  <c r="AF46"/>
  <c r="AF47"/>
  <c r="AF48"/>
  <c r="AF49"/>
  <c r="AF50"/>
  <c r="AF51"/>
  <c r="AF52"/>
  <c r="AA43"/>
  <c r="AB43" s="1"/>
  <c r="AA50"/>
  <c r="AB50" s="1"/>
  <c r="AG50" s="1"/>
  <c r="AH50" s="1"/>
  <c r="Y53"/>
  <c r="AB39"/>
  <c r="AB40"/>
  <c r="AB42"/>
  <c r="AG42" s="1"/>
  <c r="AH42" s="1"/>
  <c r="AB46"/>
  <c r="AB47"/>
  <c r="AB51"/>
  <c r="AB52"/>
  <c r="Z48"/>
  <c r="AB48" s="1"/>
  <c r="AG48" s="1"/>
  <c r="AH48" s="1"/>
  <c r="Z44"/>
  <c r="AB44" s="1"/>
  <c r="AG44" s="1"/>
  <c r="AH44" s="1"/>
  <c r="Z45"/>
  <c r="AB45" s="1"/>
  <c r="Z49"/>
  <c r="AB49" s="1"/>
  <c r="Z41"/>
  <c r="AB41" s="1"/>
  <c r="J53"/>
  <c r="AB28"/>
  <c r="AF28"/>
  <c r="AB29"/>
  <c r="AF29"/>
  <c r="T28"/>
  <c r="X28"/>
  <c r="T29"/>
  <c r="X29"/>
  <c r="I36"/>
  <c r="AB19"/>
  <c r="AF19"/>
  <c r="T19"/>
  <c r="X19"/>
  <c r="AG49" l="1"/>
  <c r="AH49" s="1"/>
  <c r="AG52"/>
  <c r="AH52" s="1"/>
  <c r="AG47"/>
  <c r="AH47" s="1"/>
  <c r="AG43"/>
  <c r="AH43" s="1"/>
  <c r="AG19"/>
  <c r="AG41"/>
  <c r="AH41" s="1"/>
  <c r="AG46"/>
  <c r="AH46" s="1"/>
  <c r="AG45"/>
  <c r="AH45" s="1"/>
  <c r="AG51"/>
  <c r="AH51" s="1"/>
  <c r="AG40"/>
  <c r="AH40" s="1"/>
  <c r="AG28"/>
  <c r="AG39"/>
  <c r="AH39" s="1"/>
  <c r="AG29"/>
  <c r="M16"/>
  <c r="L16"/>
  <c r="N16"/>
  <c r="AB15"/>
  <c r="AF15"/>
  <c r="X15"/>
  <c r="T15"/>
  <c r="J16"/>
  <c r="Y66" i="59"/>
  <c r="Y65"/>
  <c r="Y63"/>
  <c r="Y62"/>
  <c r="Y61"/>
  <c r="Y58"/>
  <c r="Y57"/>
  <c r="Y54"/>
  <c r="Y53"/>
  <c r="Y50"/>
  <c r="Y49"/>
  <c r="Y46"/>
  <c r="Y45"/>
  <c r="Y42"/>
  <c r="Y41"/>
  <c r="Y38"/>
  <c r="Y37"/>
  <c r="Y34"/>
  <c r="Y33"/>
  <c r="Y30"/>
  <c r="Y29"/>
  <c r="Y26"/>
  <c r="Y25"/>
  <c r="Y22"/>
  <c r="Y21"/>
  <c r="Y18"/>
  <c r="Y17"/>
  <c r="Y14"/>
  <c r="Y13"/>
  <c r="Y10"/>
  <c r="Y9"/>
  <c r="X190" i="61"/>
  <c r="T190"/>
  <c r="AF190"/>
  <c r="AB190"/>
  <c r="Z138" i="60"/>
  <c r="AA138"/>
  <c r="Y138"/>
  <c r="J138"/>
  <c r="AB83"/>
  <c r="AF83"/>
  <c r="T83"/>
  <c r="X83"/>
  <c r="AB75"/>
  <c r="AF75"/>
  <c r="X75"/>
  <c r="T75"/>
  <c r="AF69"/>
  <c r="AB69"/>
  <c r="Z70"/>
  <c r="Y70"/>
  <c r="X69"/>
  <c r="T69"/>
  <c r="Z52"/>
  <c r="AA52"/>
  <c r="Y52"/>
  <c r="AB51"/>
  <c r="AF51"/>
  <c r="X51"/>
  <c r="T51"/>
  <c r="I362" i="50"/>
  <c r="I309"/>
  <c r="I303"/>
  <c r="I289"/>
  <c r="I284"/>
  <c r="I274"/>
  <c r="I244"/>
  <c r="I210"/>
  <c r="I154"/>
  <c r="I122"/>
  <c r="I88"/>
  <c r="I53"/>
  <c r="I25"/>
  <c r="I255" i="58"/>
  <c r="I236"/>
  <c r="I218"/>
  <c r="I184"/>
  <c r="I118"/>
  <c r="I86"/>
  <c r="I65"/>
  <c r="I21"/>
  <c r="I16"/>
  <c r="I12"/>
  <c r="Z33" i="57"/>
  <c r="AA33"/>
  <c r="Y33"/>
  <c r="J174"/>
  <c r="I16" i="50"/>
  <c r="AF191" i="48"/>
  <c r="AB191"/>
  <c r="X191"/>
  <c r="T191"/>
  <c r="A3" i="73"/>
  <c r="AF133" i="60"/>
  <c r="AB133"/>
  <c r="X133"/>
  <c r="V134"/>
  <c r="W134"/>
  <c r="U134"/>
  <c r="AF88"/>
  <c r="AB88"/>
  <c r="X88"/>
  <c r="V89"/>
  <c r="W89"/>
  <c r="U89"/>
  <c r="T88"/>
  <c r="T33"/>
  <c r="AB26"/>
  <c r="AF26"/>
  <c r="X26"/>
  <c r="V27"/>
  <c r="W27"/>
  <c r="U27"/>
  <c r="T26"/>
  <c r="AB12"/>
  <c r="AF12"/>
  <c r="X12"/>
  <c r="V13"/>
  <c r="W13"/>
  <c r="U13"/>
  <c r="T12"/>
  <c r="W26" i="59"/>
  <c r="W25"/>
  <c r="V26"/>
  <c r="V25"/>
  <c r="W66"/>
  <c r="W65"/>
  <c r="V66"/>
  <c r="V65"/>
  <c r="W62"/>
  <c r="W61"/>
  <c r="V62"/>
  <c r="V61"/>
  <c r="W58"/>
  <c r="W57"/>
  <c r="V58"/>
  <c r="V57"/>
  <c r="AH29" i="50" l="1"/>
  <c r="AH28"/>
  <c r="AH19"/>
  <c r="I367"/>
  <c r="AG191" i="48"/>
  <c r="AH191" s="1"/>
  <c r="AG69" i="60"/>
  <c r="AH69" s="1"/>
  <c r="AG75"/>
  <c r="AH75" s="1"/>
  <c r="AG83"/>
  <c r="AH83" s="1"/>
  <c r="AG15" i="50"/>
  <c r="AG51" i="60"/>
  <c r="AH51" s="1"/>
  <c r="Y67" i="59"/>
  <c r="AG190" i="61"/>
  <c r="AG88" i="60"/>
  <c r="AH88" s="1"/>
  <c r="AG133"/>
  <c r="AG12"/>
  <c r="AH12" s="1"/>
  <c r="AG26"/>
  <c r="AH26" s="1"/>
  <c r="W50" i="59"/>
  <c r="W49"/>
  <c r="V50"/>
  <c r="V49"/>
  <c r="W46"/>
  <c r="W45"/>
  <c r="V46"/>
  <c r="V45"/>
  <c r="W42"/>
  <c r="W41"/>
  <c r="V42"/>
  <c r="V41"/>
  <c r="W38"/>
  <c r="W37"/>
  <c r="V38"/>
  <c r="V37"/>
  <c r="W34"/>
  <c r="W33"/>
  <c r="V34"/>
  <c r="V33"/>
  <c r="W30"/>
  <c r="W29"/>
  <c r="V30"/>
  <c r="V29"/>
  <c r="W22"/>
  <c r="W21"/>
  <c r="V22"/>
  <c r="V21"/>
  <c r="W17"/>
  <c r="W18"/>
  <c r="V18"/>
  <c r="V17"/>
  <c r="W14"/>
  <c r="W13"/>
  <c r="V14"/>
  <c r="V13"/>
  <c r="W10"/>
  <c r="W9"/>
  <c r="V10"/>
  <c r="V9"/>
  <c r="V174" i="57"/>
  <c r="W174"/>
  <c r="U174"/>
  <c r="AB169"/>
  <c r="AF169"/>
  <c r="X169"/>
  <c r="V170"/>
  <c r="W170"/>
  <c r="U170"/>
  <c r="T169"/>
  <c r="V87"/>
  <c r="W87"/>
  <c r="U87"/>
  <c r="AB72"/>
  <c r="X72"/>
  <c r="V73"/>
  <c r="W73"/>
  <c r="U73"/>
  <c r="T72"/>
  <c r="AG72" s="1"/>
  <c r="T36"/>
  <c r="X36"/>
  <c r="W37"/>
  <c r="AB24"/>
  <c r="AF24"/>
  <c r="X24"/>
  <c r="V25"/>
  <c r="W25"/>
  <c r="U25"/>
  <c r="T24"/>
  <c r="T193" i="61"/>
  <c r="X193"/>
  <c r="AB193"/>
  <c r="AF193"/>
  <c r="J194"/>
  <c r="X33" i="60"/>
  <c r="AB33"/>
  <c r="AF33"/>
  <c r="U34"/>
  <c r="U66" i="59"/>
  <c r="U65"/>
  <c r="U62"/>
  <c r="U61"/>
  <c r="U58"/>
  <c r="U57"/>
  <c r="U54"/>
  <c r="U53"/>
  <c r="U50"/>
  <c r="U49"/>
  <c r="U46"/>
  <c r="U45"/>
  <c r="U42"/>
  <c r="U41"/>
  <c r="U38"/>
  <c r="U37"/>
  <c r="U34"/>
  <c r="U33"/>
  <c r="U30"/>
  <c r="U29"/>
  <c r="U26"/>
  <c r="U25"/>
  <c r="U22"/>
  <c r="U21"/>
  <c r="U18"/>
  <c r="U17"/>
  <c r="U14"/>
  <c r="U13"/>
  <c r="U10"/>
  <c r="U9"/>
  <c r="A5" i="68"/>
  <c r="A5" i="65"/>
  <c r="A5" i="64"/>
  <c r="A5" i="63"/>
  <c r="A5" i="53"/>
  <c r="AH15" i="50" l="1"/>
  <c r="AG24" i="57"/>
  <c r="AH24" s="1"/>
  <c r="AH190" i="61"/>
  <c r="AG33" i="60"/>
  <c r="AH33" s="1"/>
  <c r="AH72" i="57"/>
  <c r="AG169"/>
  <c r="AG193" i="61"/>
  <c r="AH193" s="1"/>
  <c r="S194" l="1"/>
  <c r="R194"/>
  <c r="Q194"/>
  <c r="T59" i="60"/>
  <c r="X59"/>
  <c r="AB59"/>
  <c r="AF59"/>
  <c r="S60"/>
  <c r="AB20"/>
  <c r="AF20"/>
  <c r="X20"/>
  <c r="T20"/>
  <c r="R21"/>
  <c r="S21"/>
  <c r="Q21"/>
  <c r="S65" i="59"/>
  <c r="S66"/>
  <c r="S62"/>
  <c r="S61"/>
  <c r="S58"/>
  <c r="S57"/>
  <c r="S54"/>
  <c r="S53"/>
  <c r="S50"/>
  <c r="S49"/>
  <c r="S46"/>
  <c r="S45"/>
  <c r="S42"/>
  <c r="S41"/>
  <c r="S38"/>
  <c r="S37"/>
  <c r="S34"/>
  <c r="S33"/>
  <c r="S30"/>
  <c r="S29"/>
  <c r="S26"/>
  <c r="S25"/>
  <c r="S22"/>
  <c r="S21"/>
  <c r="S18"/>
  <c r="S17"/>
  <c r="S14"/>
  <c r="S13"/>
  <c r="S9"/>
  <c r="S10"/>
  <c r="X32" i="57"/>
  <c r="AB32"/>
  <c r="AF32"/>
  <c r="T32"/>
  <c r="S33"/>
  <c r="Q33"/>
  <c r="R33"/>
  <c r="R366" i="50"/>
  <c r="S366"/>
  <c r="Q366"/>
  <c r="AB189" i="39"/>
  <c r="AF190"/>
  <c r="AF191"/>
  <c r="AB190"/>
  <c r="AB191"/>
  <c r="X190"/>
  <c r="X191"/>
  <c r="S192"/>
  <c r="T190"/>
  <c r="T191"/>
  <c r="J192"/>
  <c r="I190" i="70"/>
  <c r="I199" i="62"/>
  <c r="AF192" i="61"/>
  <c r="AB192"/>
  <c r="X192"/>
  <c r="T192"/>
  <c r="I194"/>
  <c r="I138" i="60"/>
  <c r="I134"/>
  <c r="I106"/>
  <c r="I100"/>
  <c r="I94"/>
  <c r="I89"/>
  <c r="I84"/>
  <c r="I70"/>
  <c r="I60"/>
  <c r="I52"/>
  <c r="R46"/>
  <c r="I46"/>
  <c r="R27"/>
  <c r="I27"/>
  <c r="I21"/>
  <c r="I71" i="59"/>
  <c r="B23" i="65" s="1"/>
  <c r="R65" i="59"/>
  <c r="I67"/>
  <c r="B22" i="65" s="1"/>
  <c r="R62" i="59"/>
  <c r="R61"/>
  <c r="Q62"/>
  <c r="Q61"/>
  <c r="I63"/>
  <c r="B21" i="65" s="1"/>
  <c r="R58" i="59"/>
  <c r="R57"/>
  <c r="Q58"/>
  <c r="I59"/>
  <c r="B20" i="65" s="1"/>
  <c r="R54" i="59"/>
  <c r="R53"/>
  <c r="Q54"/>
  <c r="Q53"/>
  <c r="I55"/>
  <c r="B19" i="65" s="1"/>
  <c r="R50" i="59"/>
  <c r="R49"/>
  <c r="Q50"/>
  <c r="I51"/>
  <c r="B18" i="65" s="1"/>
  <c r="R46" i="59"/>
  <c r="R45"/>
  <c r="Q46"/>
  <c r="I47"/>
  <c r="B17" i="65" s="1"/>
  <c r="R42" i="59"/>
  <c r="R41"/>
  <c r="Q42"/>
  <c r="I43"/>
  <c r="B16" i="65" s="1"/>
  <c r="R38" i="59"/>
  <c r="R37"/>
  <c r="I39"/>
  <c r="B15" i="65" s="1"/>
  <c r="R34" i="59"/>
  <c r="R33"/>
  <c r="Q34"/>
  <c r="I35"/>
  <c r="B14" i="65" s="1"/>
  <c r="R29" i="59"/>
  <c r="I31"/>
  <c r="B13" i="65" s="1"/>
  <c r="R26" i="59"/>
  <c r="R25"/>
  <c r="Q26"/>
  <c r="I27"/>
  <c r="B12" i="65" s="1"/>
  <c r="R22" i="59"/>
  <c r="R21"/>
  <c r="Q22"/>
  <c r="Q21"/>
  <c r="I23"/>
  <c r="B11" i="65" s="1"/>
  <c r="R18" i="59"/>
  <c r="R17"/>
  <c r="Q18"/>
  <c r="I19"/>
  <c r="B10" i="65" s="1"/>
  <c r="R14" i="59"/>
  <c r="R13"/>
  <c r="Q14"/>
  <c r="R9"/>
  <c r="I15"/>
  <c r="B9" i="65" s="1"/>
  <c r="Q9" i="59"/>
  <c r="I11"/>
  <c r="J259" i="58"/>
  <c r="AF258"/>
  <c r="AB258"/>
  <c r="X258"/>
  <c r="T258"/>
  <c r="I259"/>
  <c r="AF173" i="57"/>
  <c r="AB173"/>
  <c r="X173"/>
  <c r="T173"/>
  <c r="I170"/>
  <c r="I130"/>
  <c r="I123"/>
  <c r="I118"/>
  <c r="I112"/>
  <c r="I107"/>
  <c r="I95"/>
  <c r="X86"/>
  <c r="AB86"/>
  <c r="AF86"/>
  <c r="T86"/>
  <c r="I87"/>
  <c r="AG190" i="39" l="1"/>
  <c r="AG258" i="58"/>
  <c r="AH258" s="1"/>
  <c r="AG191" i="39"/>
  <c r="AH191" s="1"/>
  <c r="AB192"/>
  <c r="AH190"/>
  <c r="AG192" i="61"/>
  <c r="AH192" s="1"/>
  <c r="AG32" i="57"/>
  <c r="AH32" s="1"/>
  <c r="AG59" i="60"/>
  <c r="AH59" s="1"/>
  <c r="AG173" i="57"/>
  <c r="AH173" s="1"/>
  <c r="AG20" i="60"/>
  <c r="AH20" s="1"/>
  <c r="I72" i="59"/>
  <c r="AG86" i="57"/>
  <c r="I66"/>
  <c r="I59"/>
  <c r="I37"/>
  <c r="I33"/>
  <c r="I25"/>
  <c r="I17"/>
  <c r="I174"/>
  <c r="I296" i="56"/>
  <c r="I191" i="54"/>
  <c r="I190" i="52"/>
  <c r="J366" i="50"/>
  <c r="AF365"/>
  <c r="AB365"/>
  <c r="X365"/>
  <c r="T365"/>
  <c r="AF190" i="48"/>
  <c r="AF192"/>
  <c r="AD193"/>
  <c r="AE193"/>
  <c r="AC193"/>
  <c r="AB190"/>
  <c r="AB192"/>
  <c r="Z193"/>
  <c r="AA193"/>
  <c r="Y193"/>
  <c r="W193"/>
  <c r="X190"/>
  <c r="X192"/>
  <c r="V193"/>
  <c r="U193"/>
  <c r="T190"/>
  <c r="T192"/>
  <c r="R193"/>
  <c r="S193"/>
  <c r="Q193"/>
  <c r="J193"/>
  <c r="I193"/>
  <c r="I190" i="46"/>
  <c r="I190" i="44"/>
  <c r="J190"/>
  <c r="I190" i="41"/>
  <c r="R190"/>
  <c r="S190"/>
  <c r="Q190"/>
  <c r="I192" i="39"/>
  <c r="I190" i="36"/>
  <c r="B23" i="37"/>
  <c r="I190" i="35"/>
  <c r="I190" i="33"/>
  <c r="I190" i="31"/>
  <c r="I190" i="29"/>
  <c r="U20" i="73"/>
  <c r="T21"/>
  <c r="T20"/>
  <c r="S20"/>
  <c r="Q20"/>
  <c r="P20"/>
  <c r="O20"/>
  <c r="M20"/>
  <c r="L20"/>
  <c r="K20"/>
  <c r="I20"/>
  <c r="H20"/>
  <c r="G20"/>
  <c r="A5"/>
  <c r="A24" s="1"/>
  <c r="C19"/>
  <c r="C21"/>
  <c r="C22"/>
  <c r="B22"/>
  <c r="B21"/>
  <c r="B19"/>
  <c r="A1"/>
  <c r="A191" i="72"/>
  <c r="AE190"/>
  <c r="U23" i="73" s="1"/>
  <c r="AD190" i="72"/>
  <c r="T23" i="73" s="1"/>
  <c r="AC190" i="72"/>
  <c r="S23" i="73" s="1"/>
  <c r="AA190" i="72"/>
  <c r="Q23" i="73" s="1"/>
  <c r="Z190" i="72"/>
  <c r="P23" i="73" s="1"/>
  <c r="Y190" i="72"/>
  <c r="O23" i="73" s="1"/>
  <c r="W190" i="72"/>
  <c r="M23" i="73" s="1"/>
  <c r="V190" i="72"/>
  <c r="L23" i="73" s="1"/>
  <c r="U190" i="72"/>
  <c r="K23" i="73" s="1"/>
  <c r="S190" i="72"/>
  <c r="I23" i="73" s="1"/>
  <c r="R190" i="72"/>
  <c r="H23" i="73" s="1"/>
  <c r="Q190" i="72"/>
  <c r="G23" i="73" s="1"/>
  <c r="N190" i="72"/>
  <c r="F23" i="73" s="1"/>
  <c r="M190" i="72"/>
  <c r="E23" i="73" s="1"/>
  <c r="L190" i="72"/>
  <c r="D23" i="73" s="1"/>
  <c r="J190" i="72"/>
  <c r="C23" i="73" s="1"/>
  <c r="I190" i="72"/>
  <c r="B23" i="73" s="1"/>
  <c r="AF189" i="72"/>
  <c r="AF190" s="1"/>
  <c r="V23" i="73" s="1"/>
  <c r="AB189" i="72"/>
  <c r="AB190" s="1"/>
  <c r="R23" i="73" s="1"/>
  <c r="X189" i="72"/>
  <c r="X190" s="1"/>
  <c r="N23" i="73" s="1"/>
  <c r="T189" i="72"/>
  <c r="T190" s="1"/>
  <c r="J23" i="73" s="1"/>
  <c r="AE187" i="72"/>
  <c r="U22" i="73" s="1"/>
  <c r="AD187" i="72"/>
  <c r="T22" i="73" s="1"/>
  <c r="AC187" i="72"/>
  <c r="S22" i="73" s="1"/>
  <c r="AA187" i="72"/>
  <c r="Q22" i="73" s="1"/>
  <c r="Z187" i="72"/>
  <c r="P22" i="73" s="1"/>
  <c r="Y187" i="72"/>
  <c r="O22" i="73" s="1"/>
  <c r="W187" i="72"/>
  <c r="M22" i="73" s="1"/>
  <c r="V187" i="72"/>
  <c r="L22" i="73" s="1"/>
  <c r="U187" i="72"/>
  <c r="K22" i="73" s="1"/>
  <c r="S187" i="72"/>
  <c r="I22" i="73" s="1"/>
  <c r="R187" i="72"/>
  <c r="H22" i="73" s="1"/>
  <c r="Q187" i="72"/>
  <c r="G22" i="73" s="1"/>
  <c r="N187" i="72"/>
  <c r="F22" i="73" s="1"/>
  <c r="M187" i="72"/>
  <c r="E22" i="73" s="1"/>
  <c r="L187" i="72"/>
  <c r="D22" i="73" s="1"/>
  <c r="J187" i="72"/>
  <c r="I187"/>
  <c r="AF18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X177"/>
  <c r="T177"/>
  <c r="AE175"/>
  <c r="U21" i="73" s="1"/>
  <c r="AD175" i="72"/>
  <c r="AC175"/>
  <c r="S21" i="73" s="1"/>
  <c r="AA175" i="72"/>
  <c r="Q21" i="73" s="1"/>
  <c r="Z175" i="72"/>
  <c r="P21" i="73" s="1"/>
  <c r="Y175" i="72"/>
  <c r="O21" i="73" s="1"/>
  <c r="W175" i="72"/>
  <c r="M21" i="73" s="1"/>
  <c r="V175" i="72"/>
  <c r="L21" i="73" s="1"/>
  <c r="U175" i="72"/>
  <c r="K21" i="73" s="1"/>
  <c r="S175" i="72"/>
  <c r="I21" i="73" s="1"/>
  <c r="R175" i="72"/>
  <c r="H21" i="73" s="1"/>
  <c r="Q175" i="72"/>
  <c r="G21" i="73" s="1"/>
  <c r="N175" i="72"/>
  <c r="F21" i="73" s="1"/>
  <c r="M175" i="72"/>
  <c r="E21" i="73" s="1"/>
  <c r="L175" i="72"/>
  <c r="D21" i="73" s="1"/>
  <c r="J175" i="72"/>
  <c r="I175"/>
  <c r="AF174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F175" s="1"/>
  <c r="V21" i="73" s="1"/>
  <c r="AB165" i="72"/>
  <c r="X165"/>
  <c r="X175" s="1"/>
  <c r="N21" i="73" s="1"/>
  <c r="T165" i="72"/>
  <c r="AE163"/>
  <c r="AD163"/>
  <c r="AC163"/>
  <c r="AA163"/>
  <c r="Z163"/>
  <c r="Y163"/>
  <c r="W163"/>
  <c r="V163"/>
  <c r="U163"/>
  <c r="S163"/>
  <c r="R163"/>
  <c r="Q163"/>
  <c r="N163"/>
  <c r="F20" i="73" s="1"/>
  <c r="M163" i="72"/>
  <c r="E20" i="73" s="1"/>
  <c r="L163" i="72"/>
  <c r="D20" i="73" s="1"/>
  <c r="J163" i="72"/>
  <c r="C20" i="73" s="1"/>
  <c r="I163" i="72"/>
  <c r="B20" i="73" s="1"/>
  <c r="AF162" i="7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X153"/>
  <c r="T153"/>
  <c r="T163" s="1"/>
  <c r="AE151"/>
  <c r="U19" i="73" s="1"/>
  <c r="AD151" i="72"/>
  <c r="T19" i="73" s="1"/>
  <c r="AC151" i="72"/>
  <c r="S19" i="73" s="1"/>
  <c r="AA151" i="72"/>
  <c r="Q19" i="73" s="1"/>
  <c r="Z151" i="72"/>
  <c r="P19" i="73" s="1"/>
  <c r="Y151" i="72"/>
  <c r="O19" i="73" s="1"/>
  <c r="W151" i="72"/>
  <c r="M19" i="73" s="1"/>
  <c r="V151" i="72"/>
  <c r="L19" i="73" s="1"/>
  <c r="U151" i="72"/>
  <c r="K19" i="73" s="1"/>
  <c r="S151" i="72"/>
  <c r="I19" i="73" s="1"/>
  <c r="R151" i="72"/>
  <c r="H19" i="73" s="1"/>
  <c r="Q151" i="72"/>
  <c r="G19" i="73" s="1"/>
  <c r="N151" i="72"/>
  <c r="F19" i="73" s="1"/>
  <c r="M151" i="72"/>
  <c r="E19" i="73" s="1"/>
  <c r="L151" i="72"/>
  <c r="D19" i="73" s="1"/>
  <c r="J151" i="72"/>
  <c r="I151"/>
  <c r="AF150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X151" s="1"/>
  <c r="N19" i="73" s="1"/>
  <c r="T141" i="72"/>
  <c r="AE139"/>
  <c r="U18" i="73" s="1"/>
  <c r="AD139" i="72"/>
  <c r="T18" i="73" s="1"/>
  <c r="AC139" i="72"/>
  <c r="S18" i="73" s="1"/>
  <c r="AA139" i="72"/>
  <c r="Q18" i="73" s="1"/>
  <c r="Z139" i="72"/>
  <c r="P18" i="73" s="1"/>
  <c r="Y139" i="72"/>
  <c r="O18" i="73" s="1"/>
  <c r="W139" i="72"/>
  <c r="M18" i="73" s="1"/>
  <c r="V139" i="72"/>
  <c r="L18" i="73" s="1"/>
  <c r="U139" i="72"/>
  <c r="K18" i="73" s="1"/>
  <c r="S139" i="72"/>
  <c r="I18" i="73" s="1"/>
  <c r="R139" i="72"/>
  <c r="H18" i="73" s="1"/>
  <c r="Q139" i="72"/>
  <c r="G18" i="73" s="1"/>
  <c r="N139" i="72"/>
  <c r="F18" i="73" s="1"/>
  <c r="M139" i="72"/>
  <c r="E18" i="73" s="1"/>
  <c r="L139" i="72"/>
  <c r="D18" i="73" s="1"/>
  <c r="J139" i="72"/>
  <c r="C18" i="73" s="1"/>
  <c r="I139" i="72"/>
  <c r="B18" i="73" s="1"/>
  <c r="AF138" i="72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73" s="1"/>
  <c r="AD127" i="72"/>
  <c r="T17" i="73" s="1"/>
  <c r="AC127" i="72"/>
  <c r="S17" i="73" s="1"/>
  <c r="AA127" i="72"/>
  <c r="Q17" i="73" s="1"/>
  <c r="Z127" i="72"/>
  <c r="P17" i="73" s="1"/>
  <c r="Y127" i="72"/>
  <c r="O17" i="73" s="1"/>
  <c r="W127" i="72"/>
  <c r="M17" i="73" s="1"/>
  <c r="V127" i="72"/>
  <c r="L17" i="73" s="1"/>
  <c r="U127" i="72"/>
  <c r="K17" i="73" s="1"/>
  <c r="S127" i="72"/>
  <c r="I17" i="73" s="1"/>
  <c r="R127" i="72"/>
  <c r="H17" i="73" s="1"/>
  <c r="Q127" i="72"/>
  <c r="G17" i="73" s="1"/>
  <c r="N127" i="72"/>
  <c r="F17" i="73" s="1"/>
  <c r="M127" i="72"/>
  <c r="E17" i="73" s="1"/>
  <c r="L127" i="72"/>
  <c r="D17" i="73" s="1"/>
  <c r="J127" i="72"/>
  <c r="C17" i="73" s="1"/>
  <c r="I127" i="72"/>
  <c r="B17" i="73" s="1"/>
  <c r="AF126" i="72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F127" s="1"/>
  <c r="V17" i="73" s="1"/>
  <c r="AB117" i="72"/>
  <c r="X117"/>
  <c r="X127" s="1"/>
  <c r="N17" i="73" s="1"/>
  <c r="T117" i="72"/>
  <c r="AE115"/>
  <c r="U16" i="73" s="1"/>
  <c r="AD115" i="72"/>
  <c r="T16" i="73" s="1"/>
  <c r="AC115" i="72"/>
  <c r="S16" i="73" s="1"/>
  <c r="AA115" i="72"/>
  <c r="Q16" i="73" s="1"/>
  <c r="Z115" i="72"/>
  <c r="P16" i="73" s="1"/>
  <c r="Y115" i="72"/>
  <c r="O16" i="73" s="1"/>
  <c r="W115" i="72"/>
  <c r="M16" i="73" s="1"/>
  <c r="V115" i="72"/>
  <c r="L16" i="73" s="1"/>
  <c r="U115" i="72"/>
  <c r="K16" i="73" s="1"/>
  <c r="S115" i="72"/>
  <c r="I16" i="73" s="1"/>
  <c r="R115" i="72"/>
  <c r="H16" i="73" s="1"/>
  <c r="Q115" i="72"/>
  <c r="G16" i="73" s="1"/>
  <c r="N115" i="72"/>
  <c r="F16" i="73" s="1"/>
  <c r="M115" i="72"/>
  <c r="E16" i="73" s="1"/>
  <c r="L115" i="72"/>
  <c r="D16" i="73" s="1"/>
  <c r="J115" i="72"/>
  <c r="C16" i="73" s="1"/>
  <c r="I115" i="72"/>
  <c r="B16" i="73" s="1"/>
  <c r="AF114" i="72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73" s="1"/>
  <c r="X105" i="72"/>
  <c r="T105"/>
  <c r="T115" s="1"/>
  <c r="J16" i="73" s="1"/>
  <c r="AE103" i="72"/>
  <c r="U15" i="73" s="1"/>
  <c r="AD103" i="72"/>
  <c r="T15" i="73" s="1"/>
  <c r="AC103" i="72"/>
  <c r="S15" i="73" s="1"/>
  <c r="AA103" i="72"/>
  <c r="Q15" i="73" s="1"/>
  <c r="Z103" i="72"/>
  <c r="P15" i="73" s="1"/>
  <c r="Y103" i="72"/>
  <c r="O15" i="73" s="1"/>
  <c r="W103" i="72"/>
  <c r="M15" i="73" s="1"/>
  <c r="V103" i="72"/>
  <c r="L15" i="73" s="1"/>
  <c r="U103" i="72"/>
  <c r="K15" i="73" s="1"/>
  <c r="S103" i="72"/>
  <c r="I15" i="73" s="1"/>
  <c r="R103" i="72"/>
  <c r="H15" i="73" s="1"/>
  <c r="Q103" i="72"/>
  <c r="G15" i="73" s="1"/>
  <c r="N103" i="72"/>
  <c r="F15" i="73" s="1"/>
  <c r="M103" i="72"/>
  <c r="E15" i="73" s="1"/>
  <c r="L103" i="72"/>
  <c r="D15" i="73" s="1"/>
  <c r="J103" i="72"/>
  <c r="C15" i="73" s="1"/>
  <c r="I103" i="72"/>
  <c r="B15" i="73" s="1"/>
  <c r="AF102" i="72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X103" s="1"/>
  <c r="N15" i="73" s="1"/>
  <c r="T93" i="72"/>
  <c r="AE91"/>
  <c r="U14" i="73" s="1"/>
  <c r="AD91" i="72"/>
  <c r="T14" i="73" s="1"/>
  <c r="AC91" i="72"/>
  <c r="S14" i="73" s="1"/>
  <c r="AA91" i="72"/>
  <c r="Q14" i="73" s="1"/>
  <c r="Z91" i="72"/>
  <c r="P14" i="73" s="1"/>
  <c r="Y91" i="72"/>
  <c r="O14" i="73" s="1"/>
  <c r="W91" i="72"/>
  <c r="M14" i="73" s="1"/>
  <c r="V91" i="72"/>
  <c r="L14" i="73" s="1"/>
  <c r="U91" i="72"/>
  <c r="K14" i="73" s="1"/>
  <c r="S91" i="72"/>
  <c r="I14" i="73" s="1"/>
  <c r="R91" i="72"/>
  <c r="H14" i="73" s="1"/>
  <c r="Q91" i="72"/>
  <c r="G14" i="73" s="1"/>
  <c r="N91" i="72"/>
  <c r="F14" i="73" s="1"/>
  <c r="M91" i="72"/>
  <c r="E14" i="73" s="1"/>
  <c r="L91" i="72"/>
  <c r="D14" i="73" s="1"/>
  <c r="J91" i="72"/>
  <c r="C14" i="73" s="1"/>
  <c r="I91" i="72"/>
  <c r="B14" i="73" s="1"/>
  <c r="AF90" i="72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73" s="1"/>
  <c r="AD79" i="72"/>
  <c r="T13" i="73" s="1"/>
  <c r="AC79" i="72"/>
  <c r="S13" i="73" s="1"/>
  <c r="AA79" i="72"/>
  <c r="Q13" i="73" s="1"/>
  <c r="Z79" i="72"/>
  <c r="P13" i="73" s="1"/>
  <c r="Y79" i="72"/>
  <c r="O13" i="73" s="1"/>
  <c r="W79" i="72"/>
  <c r="M13" i="73" s="1"/>
  <c r="V79" i="72"/>
  <c r="L13" i="73" s="1"/>
  <c r="U79" i="72"/>
  <c r="K13" i="73" s="1"/>
  <c r="S79" i="72"/>
  <c r="I13" i="73" s="1"/>
  <c r="R79" i="72"/>
  <c r="H13" i="73" s="1"/>
  <c r="Q79" i="72"/>
  <c r="G13" i="73" s="1"/>
  <c r="N79" i="72"/>
  <c r="F13" i="73" s="1"/>
  <c r="M79" i="72"/>
  <c r="E13" i="73" s="1"/>
  <c r="L79" i="72"/>
  <c r="D13" i="73" s="1"/>
  <c r="J79" i="72"/>
  <c r="C13" i="73" s="1"/>
  <c r="I79" i="72"/>
  <c r="B13" i="73" s="1"/>
  <c r="AF78" i="72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F79" s="1"/>
  <c r="V13" i="73" s="1"/>
  <c r="AB69" i="72"/>
  <c r="X69"/>
  <c r="X79" s="1"/>
  <c r="N13" i="73" s="1"/>
  <c r="T69" i="72"/>
  <c r="AE67"/>
  <c r="U12" i="73" s="1"/>
  <c r="AD67" i="72"/>
  <c r="T12" i="73" s="1"/>
  <c r="AC67" i="72"/>
  <c r="S12" i="73" s="1"/>
  <c r="AA67" i="72"/>
  <c r="Q12" i="73" s="1"/>
  <c r="Z67" i="72"/>
  <c r="P12" i="73" s="1"/>
  <c r="Y67" i="72"/>
  <c r="O12" i="73" s="1"/>
  <c r="W67" i="72"/>
  <c r="M12" i="73" s="1"/>
  <c r="V67" i="72"/>
  <c r="L12" i="73" s="1"/>
  <c r="U67" i="72"/>
  <c r="K12" i="73" s="1"/>
  <c r="S67" i="72"/>
  <c r="I12" i="73" s="1"/>
  <c r="R67" i="72"/>
  <c r="H12" i="73" s="1"/>
  <c r="Q67" i="72"/>
  <c r="G12" i="73" s="1"/>
  <c r="N67" i="72"/>
  <c r="F12" i="73" s="1"/>
  <c r="M67" i="72"/>
  <c r="E12" i="73" s="1"/>
  <c r="L67" i="72"/>
  <c r="D12" i="73" s="1"/>
  <c r="J67" i="72"/>
  <c r="C12" i="73" s="1"/>
  <c r="I67" i="72"/>
  <c r="B12" i="73" s="1"/>
  <c r="AF66" i="72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73" s="1"/>
  <c r="X57" i="72"/>
  <c r="T57"/>
  <c r="T67" s="1"/>
  <c r="J12" i="73" s="1"/>
  <c r="AE55" i="72"/>
  <c r="U11" i="73" s="1"/>
  <c r="AD55" i="72"/>
  <c r="T11" i="73" s="1"/>
  <c r="AC55" i="72"/>
  <c r="S11" i="73" s="1"/>
  <c r="AA55" i="72"/>
  <c r="Q11" i="73" s="1"/>
  <c r="Z55" i="72"/>
  <c r="P11" i="73" s="1"/>
  <c r="Y55" i="72"/>
  <c r="O11" i="73" s="1"/>
  <c r="W55" i="72"/>
  <c r="M11" i="73" s="1"/>
  <c r="V55" i="72"/>
  <c r="L11" i="73" s="1"/>
  <c r="U55" i="72"/>
  <c r="K11" i="73" s="1"/>
  <c r="S55" i="72"/>
  <c r="I11" i="73" s="1"/>
  <c r="R55" i="72"/>
  <c r="H11" i="73" s="1"/>
  <c r="Q55" i="72"/>
  <c r="G11" i="73" s="1"/>
  <c r="N55" i="72"/>
  <c r="F11" i="73" s="1"/>
  <c r="M55" i="72"/>
  <c r="E11" i="73" s="1"/>
  <c r="L55" i="72"/>
  <c r="D11" i="73" s="1"/>
  <c r="J55" i="72"/>
  <c r="C11" i="73" s="1"/>
  <c r="I55" i="72"/>
  <c r="B11" i="73" s="1"/>
  <c r="AF54" i="72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73" s="1"/>
  <c r="AD43" i="72"/>
  <c r="T10" i="73" s="1"/>
  <c r="AC43" i="72"/>
  <c r="S10" i="73" s="1"/>
  <c r="AA43" i="72"/>
  <c r="Q10" i="73" s="1"/>
  <c r="Z43" i="72"/>
  <c r="P10" i="73" s="1"/>
  <c r="Y43" i="72"/>
  <c r="O10" i="73" s="1"/>
  <c r="W43" i="72"/>
  <c r="M10" i="73" s="1"/>
  <c r="V43" i="72"/>
  <c r="L10" i="73" s="1"/>
  <c r="U43" i="72"/>
  <c r="K10" i="73" s="1"/>
  <c r="S43" i="72"/>
  <c r="I10" i="73" s="1"/>
  <c r="R43" i="72"/>
  <c r="H10" i="73" s="1"/>
  <c r="Q43" i="72"/>
  <c r="G10" i="73" s="1"/>
  <c r="N43" i="72"/>
  <c r="F10" i="73" s="1"/>
  <c r="M43" i="72"/>
  <c r="E10" i="73" s="1"/>
  <c r="L43" i="72"/>
  <c r="D10" i="73" s="1"/>
  <c r="J43" i="72"/>
  <c r="C10" i="73" s="1"/>
  <c r="I43" i="72"/>
  <c r="B10" i="73" s="1"/>
  <c r="AF42" i="7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73" s="1"/>
  <c r="AD31" i="72"/>
  <c r="T9" i="73" s="1"/>
  <c r="AC31" i="72"/>
  <c r="S9" i="73" s="1"/>
  <c r="AA31" i="72"/>
  <c r="Q9" i="73" s="1"/>
  <c r="Z31" i="72"/>
  <c r="P9" i="73" s="1"/>
  <c r="Y31" i="72"/>
  <c r="O9" i="73" s="1"/>
  <c r="W31" i="72"/>
  <c r="M9" i="73" s="1"/>
  <c r="V31" i="72"/>
  <c r="L9" i="73" s="1"/>
  <c r="U31" i="72"/>
  <c r="K9" i="73" s="1"/>
  <c r="S31" i="72"/>
  <c r="I9" i="73" s="1"/>
  <c r="R31" i="72"/>
  <c r="H9" i="73" s="1"/>
  <c r="Q31" i="72"/>
  <c r="G9" i="73" s="1"/>
  <c r="N31" i="72"/>
  <c r="F9" i="73" s="1"/>
  <c r="M31" i="72"/>
  <c r="E9" i="73" s="1"/>
  <c r="L31" i="72"/>
  <c r="D9" i="73" s="1"/>
  <c r="J31" i="72"/>
  <c r="C9" i="73" s="1"/>
  <c r="I31" i="72"/>
  <c r="B9" i="73" s="1"/>
  <c r="AF30" i="72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G22" s="1"/>
  <c r="AH22" s="1"/>
  <c r="AF21"/>
  <c r="AB21"/>
  <c r="X21"/>
  <c r="T21"/>
  <c r="AE19"/>
  <c r="AD19"/>
  <c r="T8" i="73" s="1"/>
  <c r="AC19" i="72"/>
  <c r="S8" i="73" s="1"/>
  <c r="AA19" i="72"/>
  <c r="Z19"/>
  <c r="P8" i="73" s="1"/>
  <c r="Y19" i="72"/>
  <c r="W19"/>
  <c r="M8" i="73" s="1"/>
  <c r="V19" i="72"/>
  <c r="L8" i="73" s="1"/>
  <c r="U19" i="72"/>
  <c r="S19"/>
  <c r="I8" i="73" s="1"/>
  <c r="R19" i="72"/>
  <c r="H8" i="73" s="1"/>
  <c r="Q19" i="72"/>
  <c r="N19"/>
  <c r="F8" i="73" s="1"/>
  <c r="M19" i="72"/>
  <c r="L19"/>
  <c r="D8" i="73" s="1"/>
  <c r="J19" i="72"/>
  <c r="C8" i="73" s="1"/>
  <c r="I19" i="72"/>
  <c r="AF18"/>
  <c r="AB18"/>
  <c r="X18"/>
  <c r="T18"/>
  <c r="AF17"/>
  <c r="AB17"/>
  <c r="X17"/>
  <c r="T17"/>
  <c r="AF16"/>
  <c r="V20" i="73" s="1"/>
  <c r="AB16" i="72"/>
  <c r="R20" i="73" s="1"/>
  <c r="X16" i="72"/>
  <c r="N20" i="73" s="1"/>
  <c r="T16" i="72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F19" s="1"/>
  <c r="V8" i="73" s="1"/>
  <c r="AB9" i="72"/>
  <c r="AB19" s="1"/>
  <c r="R8" i="73" s="1"/>
  <c r="X9" i="72"/>
  <c r="X19" s="1"/>
  <c r="N8" i="73" s="1"/>
  <c r="T9" i="72"/>
  <c r="I190" i="27"/>
  <c r="I190" i="25"/>
  <c r="AH86" i="57" l="1"/>
  <c r="AG46" i="72"/>
  <c r="AH46" s="1"/>
  <c r="AG49"/>
  <c r="AG177"/>
  <c r="AG178"/>
  <c r="AG179"/>
  <c r="AG183"/>
  <c r="AG184"/>
  <c r="AG186"/>
  <c r="Q191"/>
  <c r="AB43"/>
  <c r="R10" i="73" s="1"/>
  <c r="AB55" i="72"/>
  <c r="R11" i="73" s="1"/>
  <c r="AG106" i="72"/>
  <c r="AG107"/>
  <c r="AG109"/>
  <c r="AH109" s="1"/>
  <c r="AG111"/>
  <c r="AH111" s="1"/>
  <c r="AG112"/>
  <c r="AG113"/>
  <c r="AH113" s="1"/>
  <c r="AG114"/>
  <c r="AG154"/>
  <c r="AH154" s="1"/>
  <c r="AG155"/>
  <c r="AG157"/>
  <c r="AH157" s="1"/>
  <c r="AG159"/>
  <c r="AG160"/>
  <c r="AG161"/>
  <c r="AH161" s="1"/>
  <c r="AG162"/>
  <c r="AG190" i="48"/>
  <c r="AH190" s="1"/>
  <c r="AA191" i="72"/>
  <c r="Q8" i="73"/>
  <c r="Q24" s="1"/>
  <c r="Y191" i="72"/>
  <c r="O8" i="73"/>
  <c r="O24" s="1"/>
  <c r="AB91" i="72"/>
  <c r="R14" i="73" s="1"/>
  <c r="M191" i="72"/>
  <c r="AG36"/>
  <c r="AH36" s="1"/>
  <c r="AG39"/>
  <c r="AG40"/>
  <c r="AH40" s="1"/>
  <c r="N191"/>
  <c r="AG58"/>
  <c r="AG59"/>
  <c r="AG61"/>
  <c r="AH61" s="1"/>
  <c r="AG63"/>
  <c r="AH63" s="1"/>
  <c r="AG64"/>
  <c r="AG65"/>
  <c r="AH65" s="1"/>
  <c r="AG66"/>
  <c r="AH66" s="1"/>
  <c r="AG129"/>
  <c r="AG130"/>
  <c r="AH130" s="1"/>
  <c r="AG131"/>
  <c r="AG135"/>
  <c r="AH135" s="1"/>
  <c r="AG136"/>
  <c r="AH136" s="1"/>
  <c r="AG138"/>
  <c r="E8" i="73"/>
  <c r="E24" s="1"/>
  <c r="G8"/>
  <c r="G24" s="1"/>
  <c r="AB139" i="72"/>
  <c r="R18" i="73" s="1"/>
  <c r="AG30" i="72"/>
  <c r="AH30" s="1"/>
  <c r="AG81"/>
  <c r="AG82"/>
  <c r="AH82" s="1"/>
  <c r="AG83"/>
  <c r="AG87"/>
  <c r="AH87" s="1"/>
  <c r="AG88"/>
  <c r="AG90"/>
  <c r="AH90" s="1"/>
  <c r="AB187"/>
  <c r="R22" i="73" s="1"/>
  <c r="AG192" i="48"/>
  <c r="AH192" s="1"/>
  <c r="AG365" i="50"/>
  <c r="AH365" s="1"/>
  <c r="T19" i="72"/>
  <c r="J8" i="73" s="1"/>
  <c r="AG11" i="72"/>
  <c r="AH11" s="1"/>
  <c r="AG12"/>
  <c r="AG13"/>
  <c r="AG14"/>
  <c r="AH14" s="1"/>
  <c r="AG15"/>
  <c r="AG16"/>
  <c r="W20" i="73" s="1"/>
  <c r="AG18" i="72"/>
  <c r="I191"/>
  <c r="U191"/>
  <c r="AE191"/>
  <c r="T43"/>
  <c r="J10" i="73" s="1"/>
  <c r="AG35" i="72"/>
  <c r="AH35" s="1"/>
  <c r="AF43"/>
  <c r="V10" i="73" s="1"/>
  <c r="AG50" i="72"/>
  <c r="AH50" s="1"/>
  <c r="AG53"/>
  <c r="AG54"/>
  <c r="AH54" s="1"/>
  <c r="AF67"/>
  <c r="V12" i="73" s="1"/>
  <c r="AG70" i="72"/>
  <c r="AH70" s="1"/>
  <c r="AG71"/>
  <c r="AH71" s="1"/>
  <c r="AG72"/>
  <c r="AH72" s="1"/>
  <c r="AG73"/>
  <c r="AH73" s="1"/>
  <c r="AG77"/>
  <c r="AH77" s="1"/>
  <c r="AG78"/>
  <c r="AH78" s="1"/>
  <c r="AF91"/>
  <c r="V14" i="73" s="1"/>
  <c r="X115" i="72"/>
  <c r="N16" i="73" s="1"/>
  <c r="X139" i="72"/>
  <c r="N18" i="73" s="1"/>
  <c r="AG142" i="72"/>
  <c r="AG144"/>
  <c r="AH144" s="1"/>
  <c r="AG145"/>
  <c r="AG147"/>
  <c r="AH147" s="1"/>
  <c r="AG149"/>
  <c r="AG150"/>
  <c r="AH150" s="1"/>
  <c r="AF163"/>
  <c r="AG166"/>
  <c r="AH166" s="1"/>
  <c r="AG167"/>
  <c r="AH167" s="1"/>
  <c r="AG168"/>
  <c r="AH168" s="1"/>
  <c r="AG169"/>
  <c r="AH169" s="1"/>
  <c r="AG173"/>
  <c r="AG174"/>
  <c r="AF187"/>
  <c r="V22" i="73" s="1"/>
  <c r="B8"/>
  <c r="B24" s="1"/>
  <c r="J20"/>
  <c r="K8"/>
  <c r="K24" s="1"/>
  <c r="U8"/>
  <c r="U24" s="1"/>
  <c r="W191" i="72"/>
  <c r="X31"/>
  <c r="N9" i="73" s="1"/>
  <c r="AG24" i="72"/>
  <c r="AH24" s="1"/>
  <c r="AG25"/>
  <c r="AH25" s="1"/>
  <c r="AG26"/>
  <c r="AH26" s="1"/>
  <c r="AG27"/>
  <c r="AH27" s="1"/>
  <c r="AG29"/>
  <c r="X43"/>
  <c r="N10" i="73" s="1"/>
  <c r="X67" i="72"/>
  <c r="N12" i="73" s="1"/>
  <c r="X91" i="72"/>
  <c r="N14" i="73" s="1"/>
  <c r="AG94" i="72"/>
  <c r="AG96"/>
  <c r="AH96" s="1"/>
  <c r="AG97"/>
  <c r="AH97" s="1"/>
  <c r="AG99"/>
  <c r="AH99" s="1"/>
  <c r="AG101"/>
  <c r="AG102"/>
  <c r="AH102" s="1"/>
  <c r="AF115"/>
  <c r="V16" i="73" s="1"/>
  <c r="AG118" i="72"/>
  <c r="AH118" s="1"/>
  <c r="AG119"/>
  <c r="AH119" s="1"/>
  <c r="AG120"/>
  <c r="AH120" s="1"/>
  <c r="AG121"/>
  <c r="AH121" s="1"/>
  <c r="AG125"/>
  <c r="AH125" s="1"/>
  <c r="AG126"/>
  <c r="AF139"/>
  <c r="V18" i="73" s="1"/>
  <c r="X163" i="72"/>
  <c r="X187"/>
  <c r="N22" i="73" s="1"/>
  <c r="L24"/>
  <c r="S191" i="72"/>
  <c r="C24" i="73"/>
  <c r="M24"/>
  <c r="F24"/>
  <c r="H24"/>
  <c r="I24"/>
  <c r="P24"/>
  <c r="S24"/>
  <c r="T24"/>
  <c r="D24"/>
  <c r="J191" i="72"/>
  <c r="AH39"/>
  <c r="AH59"/>
  <c r="AH83"/>
  <c r="AH155"/>
  <c r="AH159"/>
  <c r="AH179"/>
  <c r="AH183"/>
  <c r="AH12"/>
  <c r="AH15"/>
  <c r="AH18"/>
  <c r="AH53"/>
  <c r="AH145"/>
  <c r="AH149"/>
  <c r="AH173"/>
  <c r="AH107"/>
  <c r="AH131"/>
  <c r="AH29"/>
  <c r="AH101"/>
  <c r="AH58"/>
  <c r="AH106"/>
  <c r="AH138"/>
  <c r="AH186"/>
  <c r="AH13"/>
  <c r="AC191"/>
  <c r="AF31"/>
  <c r="AG23"/>
  <c r="AG28"/>
  <c r="T55"/>
  <c r="J11" i="73" s="1"/>
  <c r="AG45" i="72"/>
  <c r="AH64"/>
  <c r="AG75"/>
  <c r="AG85"/>
  <c r="T91"/>
  <c r="J14" i="73" s="1"/>
  <c r="AF103" i="72"/>
  <c r="V15" i="73" s="1"/>
  <c r="AH112" i="72"/>
  <c r="AG123"/>
  <c r="AG133"/>
  <c r="T139"/>
  <c r="J18" i="73" s="1"/>
  <c r="AF151" i="72"/>
  <c r="V19" i="73" s="1"/>
  <c r="AH160" i="72"/>
  <c r="AG171"/>
  <c r="AG181"/>
  <c r="T187"/>
  <c r="J22" i="73" s="1"/>
  <c r="AG10" i="72"/>
  <c r="AG17"/>
  <c r="AB31"/>
  <c r="AG33"/>
  <c r="AG38"/>
  <c r="AG41"/>
  <c r="AF55"/>
  <c r="V11" i="73" s="1"/>
  <c r="AG47" i="72"/>
  <c r="AG52"/>
  <c r="AG57"/>
  <c r="AG62"/>
  <c r="T79"/>
  <c r="AG69"/>
  <c r="AG74"/>
  <c r="AG84"/>
  <c r="AG89"/>
  <c r="AB103"/>
  <c r="R15" i="73" s="1"/>
  <c r="AG95" i="72"/>
  <c r="AG100"/>
  <c r="AG105"/>
  <c r="AG110"/>
  <c r="T127"/>
  <c r="J17" i="73" s="1"/>
  <c r="AG117" i="72"/>
  <c r="AG122"/>
  <c r="AG132"/>
  <c r="AG137"/>
  <c r="AB151"/>
  <c r="R19" i="73" s="1"/>
  <c r="AG143" i="72"/>
  <c r="AG148"/>
  <c r="AG153"/>
  <c r="AG158"/>
  <c r="T175"/>
  <c r="J21" i="73" s="1"/>
  <c r="AG165" i="72"/>
  <c r="AG170"/>
  <c r="AG180"/>
  <c r="AG185"/>
  <c r="AH49"/>
  <c r="AH114"/>
  <c r="AH162"/>
  <c r="AH178"/>
  <c r="AH81"/>
  <c r="AH129"/>
  <c r="AH177"/>
  <c r="AH88"/>
  <c r="AH94"/>
  <c r="AH126"/>
  <c r="AH142"/>
  <c r="AH174"/>
  <c r="AH184"/>
  <c r="AG9"/>
  <c r="L191"/>
  <c r="R191"/>
  <c r="V191"/>
  <c r="Z191"/>
  <c r="AD191"/>
  <c r="T31"/>
  <c r="J9" i="73" s="1"/>
  <c r="AG21" i="72"/>
  <c r="AG34"/>
  <c r="AG37"/>
  <c r="AG42"/>
  <c r="X55"/>
  <c r="N11" i="73" s="1"/>
  <c r="AG48" i="72"/>
  <c r="AG51"/>
  <c r="AG60"/>
  <c r="AB79"/>
  <c r="R13" i="73" s="1"/>
  <c r="AG76" i="72"/>
  <c r="AG86"/>
  <c r="T103"/>
  <c r="J15" i="73" s="1"/>
  <c r="AG93" i="72"/>
  <c r="AG98"/>
  <c r="AG108"/>
  <c r="AB127"/>
  <c r="R17" i="73" s="1"/>
  <c r="AG124" i="72"/>
  <c r="AG134"/>
  <c r="T151"/>
  <c r="J19" i="73" s="1"/>
  <c r="AG141" i="72"/>
  <c r="AG146"/>
  <c r="AG156"/>
  <c r="AB175"/>
  <c r="R21" i="73" s="1"/>
  <c r="AG172" i="72"/>
  <c r="AG182"/>
  <c r="AG189"/>
  <c r="AH189" s="1"/>
  <c r="I190" i="10"/>
  <c r="N24" i="73" l="1"/>
  <c r="AH16" i="72"/>
  <c r="AB191"/>
  <c r="R9" i="73"/>
  <c r="R24" s="1"/>
  <c r="X191" i="72"/>
  <c r="T191"/>
  <c r="J13" i="73"/>
  <c r="J24" s="1"/>
  <c r="AF191" i="72"/>
  <c r="V9" i="73"/>
  <c r="V24" s="1"/>
  <c r="AH182" i="72"/>
  <c r="AH141"/>
  <c r="AG151"/>
  <c r="W19" i="73" s="1"/>
  <c r="AH124" i="72"/>
  <c r="AH86"/>
  <c r="AH48"/>
  <c r="AH34"/>
  <c r="AG19"/>
  <c r="W8" i="73" s="1"/>
  <c r="AH9" i="72"/>
  <c r="AH185"/>
  <c r="AH143"/>
  <c r="AG115"/>
  <c r="W16" i="73" s="1"/>
  <c r="AH105" i="72"/>
  <c r="AG43"/>
  <c r="W10" i="73" s="1"/>
  <c r="AH33" i="72"/>
  <c r="AH123"/>
  <c r="AH23"/>
  <c r="AG190"/>
  <c r="W23" i="73" s="1"/>
  <c r="AH146" i="72"/>
  <c r="AH37"/>
  <c r="AH165"/>
  <c r="AG175"/>
  <c r="W21" i="73" s="1"/>
  <c r="AH132" i="72"/>
  <c r="AH69"/>
  <c r="AG79"/>
  <c r="W13" i="73" s="1"/>
  <c r="AH38" i="72"/>
  <c r="AH10"/>
  <c r="AH133"/>
  <c r="AH28"/>
  <c r="AH172"/>
  <c r="AH156"/>
  <c r="AH134"/>
  <c r="AH93"/>
  <c r="AG103"/>
  <c r="W15" i="73" s="1"/>
  <c r="AH76" i="72"/>
  <c r="AH60"/>
  <c r="AH42"/>
  <c r="AH170"/>
  <c r="AG163"/>
  <c r="AH153"/>
  <c r="AH137"/>
  <c r="AH95"/>
  <c r="AH74"/>
  <c r="AG67"/>
  <c r="W12" i="73" s="1"/>
  <c r="AH57" i="72"/>
  <c r="AH41"/>
  <c r="AH17"/>
  <c r="AH171"/>
  <c r="AH75"/>
  <c r="AG187"/>
  <c r="W22" i="73" s="1"/>
  <c r="AH108" i="72"/>
  <c r="AH122"/>
  <c r="AH89"/>
  <c r="AH47"/>
  <c r="AH51"/>
  <c r="AH148"/>
  <c r="AH110"/>
  <c r="AH52"/>
  <c r="AH98"/>
  <c r="AH21"/>
  <c r="AG31"/>
  <c r="W9" i="73" s="1"/>
  <c r="AH180" i="72"/>
  <c r="AH158"/>
  <c r="AH117"/>
  <c r="AG127"/>
  <c r="W17" i="73" s="1"/>
  <c r="AH100" i="72"/>
  <c r="AH84"/>
  <c r="AH62"/>
  <c r="AH181"/>
  <c r="AH85"/>
  <c r="AH45"/>
  <c r="AG55"/>
  <c r="W11" i="73" s="1"/>
  <c r="AG91" i="72"/>
  <c r="W14" i="73" s="1"/>
  <c r="AG139" i="72"/>
  <c r="W18" i="73" s="1"/>
  <c r="A5" i="71"/>
  <c r="A5" i="69"/>
  <c r="A5" i="67"/>
  <c r="W24" i="73" l="1"/>
  <c r="Y24" s="1"/>
  <c r="AH190" i="72"/>
  <c r="X23" i="73" s="1"/>
  <c r="AH139" i="72"/>
  <c r="X18" i="73" s="1"/>
  <c r="AG191" i="72"/>
  <c r="AI19" s="1"/>
  <c r="Y8" i="73" s="1"/>
  <c r="AH19" i="72"/>
  <c r="X8" i="73" s="1"/>
  <c r="AH127" i="72"/>
  <c r="X17" i="73" s="1"/>
  <c r="AH187" i="72"/>
  <c r="X22" i="73" s="1"/>
  <c r="AH163" i="72"/>
  <c r="X20" i="73" s="1"/>
  <c r="AH91" i="72"/>
  <c r="X14" i="73" s="1"/>
  <c r="AH79" i="72"/>
  <c r="X13" i="73" s="1"/>
  <c r="AH115" i="72"/>
  <c r="X16" i="73" s="1"/>
  <c r="AH151" i="72"/>
  <c r="X19" i="73" s="1"/>
  <c r="AH103" i="72"/>
  <c r="X15" i="73" s="1"/>
  <c r="AH55" i="72"/>
  <c r="X11" i="73" s="1"/>
  <c r="AH31" i="72"/>
  <c r="X9" i="73" s="1"/>
  <c r="AH67" i="72"/>
  <c r="X12" i="73" s="1"/>
  <c r="AH175" i="72"/>
  <c r="X21" i="73" s="1"/>
  <c r="AH43" i="72"/>
  <c r="X10" i="73" s="1"/>
  <c r="A5" i="66"/>
  <c r="A24" s="1"/>
  <c r="A260" i="58"/>
  <c r="A175" i="57"/>
  <c r="A24" i="71"/>
  <c r="A3"/>
  <c r="A1"/>
  <c r="A191" i="70"/>
  <c r="AE190"/>
  <c r="U23" i="71" s="1"/>
  <c r="AD190" i="70"/>
  <c r="T23" i="71" s="1"/>
  <c r="AC190" i="70"/>
  <c r="S23" i="71" s="1"/>
  <c r="AA190" i="70"/>
  <c r="Q23" i="71" s="1"/>
  <c r="Z190" i="70"/>
  <c r="P23" i="71" s="1"/>
  <c r="Y190" i="70"/>
  <c r="O23" i="71" s="1"/>
  <c r="W190" i="70"/>
  <c r="M23" i="71" s="1"/>
  <c r="V190" i="70"/>
  <c r="L23" i="71" s="1"/>
  <c r="U190" i="70"/>
  <c r="K23" i="71" s="1"/>
  <c r="S190" i="70"/>
  <c r="I23" i="71" s="1"/>
  <c r="R190" i="70"/>
  <c r="H23" i="71" s="1"/>
  <c r="Q190" i="70"/>
  <c r="G23" i="71" s="1"/>
  <c r="N190" i="70"/>
  <c r="F23" i="71" s="1"/>
  <c r="M190" i="70"/>
  <c r="E23" i="71" s="1"/>
  <c r="L190" i="70"/>
  <c r="D23" i="71" s="1"/>
  <c r="J190" i="70"/>
  <c r="C23" i="71" s="1"/>
  <c r="B23"/>
  <c r="AF189" i="70"/>
  <c r="AF190" s="1"/>
  <c r="V23" i="71" s="1"/>
  <c r="AB189" i="70"/>
  <c r="AB190" s="1"/>
  <c r="R23" i="71" s="1"/>
  <c r="X189" i="70"/>
  <c r="X190" s="1"/>
  <c r="N23" i="71" s="1"/>
  <c r="T189" i="70"/>
  <c r="AE187"/>
  <c r="U22" i="71" s="1"/>
  <c r="AD187" i="70"/>
  <c r="T22" i="71" s="1"/>
  <c r="AC187" i="70"/>
  <c r="S22" i="71" s="1"/>
  <c r="AA187" i="70"/>
  <c r="Q22" i="71" s="1"/>
  <c r="Z187" i="70"/>
  <c r="P22" i="71" s="1"/>
  <c r="Y187" i="70"/>
  <c r="O22" i="71" s="1"/>
  <c r="W187" i="70"/>
  <c r="M22" i="71" s="1"/>
  <c r="V187" i="70"/>
  <c r="L22" i="71" s="1"/>
  <c r="U187" i="70"/>
  <c r="K22" i="71" s="1"/>
  <c r="S187" i="70"/>
  <c r="I22" i="71" s="1"/>
  <c r="R187" i="70"/>
  <c r="H22" i="71" s="1"/>
  <c r="Q187" i="70"/>
  <c r="G22" i="71" s="1"/>
  <c r="N187" i="70"/>
  <c r="F22" i="71" s="1"/>
  <c r="M187" i="70"/>
  <c r="E22" i="71" s="1"/>
  <c r="L187" i="70"/>
  <c r="D22" i="71" s="1"/>
  <c r="J187" i="70"/>
  <c r="C22" i="71" s="1"/>
  <c r="I187" i="70"/>
  <c r="B22" i="71" s="1"/>
  <c r="AF186" i="70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71" s="1"/>
  <c r="AB177" i="70"/>
  <c r="X177"/>
  <c r="T177"/>
  <c r="AE175"/>
  <c r="U21" i="71" s="1"/>
  <c r="AD175" i="70"/>
  <c r="T21" i="71" s="1"/>
  <c r="AC175" i="70"/>
  <c r="S21" i="71" s="1"/>
  <c r="AA175" i="70"/>
  <c r="Q21" i="71" s="1"/>
  <c r="Z175" i="70"/>
  <c r="P21" i="71" s="1"/>
  <c r="Y175" i="70"/>
  <c r="O21" i="71" s="1"/>
  <c r="W175" i="70"/>
  <c r="M21" i="71" s="1"/>
  <c r="V175" i="70"/>
  <c r="L21" i="71" s="1"/>
  <c r="U175" i="70"/>
  <c r="K21" i="71" s="1"/>
  <c r="S175" i="70"/>
  <c r="I21" i="71" s="1"/>
  <c r="R175" i="70"/>
  <c r="H21" i="71" s="1"/>
  <c r="Q175" i="70"/>
  <c r="G21" i="71" s="1"/>
  <c r="N175" i="70"/>
  <c r="F21" i="71" s="1"/>
  <c r="M175" i="70"/>
  <c r="E21" i="71" s="1"/>
  <c r="L175" i="70"/>
  <c r="D21" i="71" s="1"/>
  <c r="J175" i="70"/>
  <c r="C21" i="71" s="1"/>
  <c r="I175" i="70"/>
  <c r="B21" i="71" s="1"/>
  <c r="AF174" i="70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F175" s="1"/>
  <c r="V21" i="71" s="1"/>
  <c r="AB165" i="70"/>
  <c r="AB175" s="1"/>
  <c r="R21" i="71" s="1"/>
  <c r="X165" i="70"/>
  <c r="T165"/>
  <c r="AE163"/>
  <c r="U20" i="71" s="1"/>
  <c r="AD163" i="70"/>
  <c r="T20" i="71" s="1"/>
  <c r="AC163" i="70"/>
  <c r="S20" i="71" s="1"/>
  <c r="AA163" i="70"/>
  <c r="Q20" i="71" s="1"/>
  <c r="Z163" i="70"/>
  <c r="P20" i="71" s="1"/>
  <c r="Y163" i="70"/>
  <c r="O20" i="71" s="1"/>
  <c r="W163" i="70"/>
  <c r="M20" i="71" s="1"/>
  <c r="V163" i="70"/>
  <c r="L20" i="71" s="1"/>
  <c r="U163" i="70"/>
  <c r="K20" i="71" s="1"/>
  <c r="S163" i="70"/>
  <c r="I20" i="71" s="1"/>
  <c r="R163" i="70"/>
  <c r="H20" i="71" s="1"/>
  <c r="Q163" i="70"/>
  <c r="G20" i="71" s="1"/>
  <c r="N163" i="70"/>
  <c r="F20" i="71" s="1"/>
  <c r="M163" i="70"/>
  <c r="E20" i="71" s="1"/>
  <c r="L163" i="70"/>
  <c r="D20" i="71" s="1"/>
  <c r="J163" i="70"/>
  <c r="C20" i="71" s="1"/>
  <c r="I163" i="70"/>
  <c r="B20" i="71" s="1"/>
  <c r="AF162" i="70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71" s="1"/>
  <c r="X153" i="70"/>
  <c r="T153"/>
  <c r="AE151"/>
  <c r="U19" i="71" s="1"/>
  <c r="AD151" i="70"/>
  <c r="T19" i="71" s="1"/>
  <c r="AC151" i="70"/>
  <c r="S19" i="71" s="1"/>
  <c r="AA151" i="70"/>
  <c r="Q19" i="71" s="1"/>
  <c r="Z151" i="70"/>
  <c r="P19" i="71" s="1"/>
  <c r="Y151" i="70"/>
  <c r="O19" i="71" s="1"/>
  <c r="W151" i="70"/>
  <c r="M19" i="71" s="1"/>
  <c r="V151" i="70"/>
  <c r="L19" i="71" s="1"/>
  <c r="U151" i="70"/>
  <c r="K19" i="71" s="1"/>
  <c r="S151" i="70"/>
  <c r="I19" i="71" s="1"/>
  <c r="R151" i="70"/>
  <c r="H19" i="71" s="1"/>
  <c r="Q151" i="70"/>
  <c r="G19" i="71" s="1"/>
  <c r="N151" i="70"/>
  <c r="F19" i="71" s="1"/>
  <c r="M151" i="70"/>
  <c r="E19" i="71" s="1"/>
  <c r="L151" i="70"/>
  <c r="D19" i="71" s="1"/>
  <c r="J151" i="70"/>
  <c r="C19" i="71" s="1"/>
  <c r="I151" i="70"/>
  <c r="B19" i="71" s="1"/>
  <c r="AF150" i="70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71" s="1"/>
  <c r="X141" i="70"/>
  <c r="X151" s="1"/>
  <c r="N19" i="71" s="1"/>
  <c r="T141" i="70"/>
  <c r="AE139"/>
  <c r="U18" i="71" s="1"/>
  <c r="AD139" i="70"/>
  <c r="T18" i="71" s="1"/>
  <c r="AC139" i="70"/>
  <c r="S18" i="71" s="1"/>
  <c r="AA139" i="70"/>
  <c r="Q18" i="71" s="1"/>
  <c r="Z139" i="70"/>
  <c r="P18" i="71" s="1"/>
  <c r="Y139" i="70"/>
  <c r="O18" i="71" s="1"/>
  <c r="W139" i="70"/>
  <c r="M18" i="71" s="1"/>
  <c r="V139" i="70"/>
  <c r="L18" i="71" s="1"/>
  <c r="U139" i="70"/>
  <c r="K18" i="71" s="1"/>
  <c r="S139" i="70"/>
  <c r="I18" i="71" s="1"/>
  <c r="R139" i="70"/>
  <c r="H18" i="71" s="1"/>
  <c r="Q139" i="70"/>
  <c r="G18" i="71" s="1"/>
  <c r="N139" i="70"/>
  <c r="F18" i="71" s="1"/>
  <c r="M139" i="70"/>
  <c r="E18" i="71" s="1"/>
  <c r="L139" i="70"/>
  <c r="D18" i="71" s="1"/>
  <c r="J139" i="70"/>
  <c r="C18" i="71" s="1"/>
  <c r="I139" i="70"/>
  <c r="B18" i="71" s="1"/>
  <c r="AF138" i="70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AB139" s="1"/>
  <c r="R18" i="71" s="1"/>
  <c r="X129" i="70"/>
  <c r="X139" s="1"/>
  <c r="N18" i="71" s="1"/>
  <c r="T129" i="70"/>
  <c r="AE127"/>
  <c r="U17" i="71" s="1"/>
  <c r="AD127" i="70"/>
  <c r="T17" i="71" s="1"/>
  <c r="AC127" i="70"/>
  <c r="S17" i="71" s="1"/>
  <c r="AA127" i="70"/>
  <c r="Q17" i="71" s="1"/>
  <c r="Z127" i="70"/>
  <c r="P17" i="71" s="1"/>
  <c r="Y127" i="70"/>
  <c r="O17" i="71" s="1"/>
  <c r="W127" i="70"/>
  <c r="M17" i="71" s="1"/>
  <c r="V127" i="70"/>
  <c r="L17" i="71" s="1"/>
  <c r="U127" i="70"/>
  <c r="K17" i="71" s="1"/>
  <c r="S127" i="70"/>
  <c r="I17" i="71" s="1"/>
  <c r="R127" i="70"/>
  <c r="H17" i="71" s="1"/>
  <c r="Q127" i="70"/>
  <c r="G17" i="71" s="1"/>
  <c r="N127" i="70"/>
  <c r="F17" i="71" s="1"/>
  <c r="M127" i="70"/>
  <c r="E17" i="71" s="1"/>
  <c r="L127" i="70"/>
  <c r="D17" i="71" s="1"/>
  <c r="J127" i="70"/>
  <c r="C17" i="71" s="1"/>
  <c r="I127" i="70"/>
  <c r="B17" i="71" s="1"/>
  <c r="AF126" i="70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71" s="1"/>
  <c r="X117" i="70"/>
  <c r="T117"/>
  <c r="AE115"/>
  <c r="U16" i="71" s="1"/>
  <c r="AD115" i="70"/>
  <c r="T16" i="71" s="1"/>
  <c r="AC115" i="70"/>
  <c r="S16" i="71" s="1"/>
  <c r="AA115" i="70"/>
  <c r="Q16" i="71" s="1"/>
  <c r="Z115" i="70"/>
  <c r="P16" i="71" s="1"/>
  <c r="Y115" i="70"/>
  <c r="O16" i="71" s="1"/>
  <c r="W115" i="70"/>
  <c r="M16" i="71" s="1"/>
  <c r="V115" i="70"/>
  <c r="L16" i="71" s="1"/>
  <c r="U115" i="70"/>
  <c r="K16" i="71" s="1"/>
  <c r="S115" i="70"/>
  <c r="I16" i="71" s="1"/>
  <c r="R115" i="70"/>
  <c r="H16" i="71" s="1"/>
  <c r="Q115" i="70"/>
  <c r="G16" i="71" s="1"/>
  <c r="N115" i="70"/>
  <c r="F16" i="71" s="1"/>
  <c r="M115" i="70"/>
  <c r="E16" i="71" s="1"/>
  <c r="L115" i="70"/>
  <c r="D16" i="71" s="1"/>
  <c r="J115" i="70"/>
  <c r="C16" i="71" s="1"/>
  <c r="I115" i="70"/>
  <c r="B16" i="71" s="1"/>
  <c r="AF114" i="70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X115" s="1"/>
  <c r="N16" i="71" s="1"/>
  <c r="T105" i="70"/>
  <c r="T115" s="1"/>
  <c r="J16" i="71" s="1"/>
  <c r="AE103" i="70"/>
  <c r="U15" i="71" s="1"/>
  <c r="AD103" i="70"/>
  <c r="T15" i="71" s="1"/>
  <c r="AC103" i="70"/>
  <c r="S15" i="71" s="1"/>
  <c r="AA103" i="70"/>
  <c r="Q15" i="71" s="1"/>
  <c r="Z103" i="70"/>
  <c r="P15" i="71" s="1"/>
  <c r="Y103" i="70"/>
  <c r="O15" i="71" s="1"/>
  <c r="W103" i="70"/>
  <c r="M15" i="71" s="1"/>
  <c r="V103" i="70"/>
  <c r="L15" i="71" s="1"/>
  <c r="U103" i="70"/>
  <c r="K15" i="71" s="1"/>
  <c r="S103" i="70"/>
  <c r="I15" i="71" s="1"/>
  <c r="R103" i="70"/>
  <c r="H15" i="71" s="1"/>
  <c r="Q103" i="70"/>
  <c r="G15" i="71" s="1"/>
  <c r="N103" i="70"/>
  <c r="F15" i="71" s="1"/>
  <c r="M103" i="70"/>
  <c r="E15" i="71" s="1"/>
  <c r="L103" i="70"/>
  <c r="D15" i="71" s="1"/>
  <c r="J103" i="70"/>
  <c r="C15" i="71" s="1"/>
  <c r="I103" i="70"/>
  <c r="B15" i="71" s="1"/>
  <c r="AF102" i="70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F103" s="1"/>
  <c r="V15" i="71" s="1"/>
  <c r="AB93" i="70"/>
  <c r="AB103" s="1"/>
  <c r="R15" i="71" s="1"/>
  <c r="X93" i="70"/>
  <c r="T93"/>
  <c r="AE91"/>
  <c r="U14" i="71" s="1"/>
  <c r="AD91" i="70"/>
  <c r="T14" i="71" s="1"/>
  <c r="AC91" i="70"/>
  <c r="S14" i="71" s="1"/>
  <c r="AA91" i="70"/>
  <c r="Q14" i="71" s="1"/>
  <c r="Z91" i="70"/>
  <c r="P14" i="71" s="1"/>
  <c r="Y91" i="70"/>
  <c r="O14" i="71" s="1"/>
  <c r="W91" i="70"/>
  <c r="M14" i="71" s="1"/>
  <c r="V91" i="70"/>
  <c r="L14" i="71" s="1"/>
  <c r="U91" i="70"/>
  <c r="K14" i="71" s="1"/>
  <c r="S91" i="70"/>
  <c r="I14" i="71" s="1"/>
  <c r="R91" i="70"/>
  <c r="H14" i="71" s="1"/>
  <c r="Q91" i="70"/>
  <c r="G14" i="71" s="1"/>
  <c r="N91" i="70"/>
  <c r="F14" i="71" s="1"/>
  <c r="M91" i="70"/>
  <c r="E14" i="71" s="1"/>
  <c r="L91" i="70"/>
  <c r="D14" i="71" s="1"/>
  <c r="J91" i="70"/>
  <c r="C14" i="71" s="1"/>
  <c r="I91" i="70"/>
  <c r="B14" i="71" s="1"/>
  <c r="AF90" i="70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T91" s="1"/>
  <c r="J14" i="71" s="1"/>
  <c r="AE79" i="70"/>
  <c r="U13" i="71" s="1"/>
  <c r="AD79" i="70"/>
  <c r="T13" i="71" s="1"/>
  <c r="AC79" i="70"/>
  <c r="S13" i="71" s="1"/>
  <c r="AA79" i="70"/>
  <c r="Q13" i="71" s="1"/>
  <c r="Z79" i="70"/>
  <c r="P13" i="71" s="1"/>
  <c r="Y79" i="70"/>
  <c r="O13" i="71" s="1"/>
  <c r="W79" i="70"/>
  <c r="M13" i="71" s="1"/>
  <c r="V79" i="70"/>
  <c r="L13" i="71" s="1"/>
  <c r="U79" i="70"/>
  <c r="K13" i="71" s="1"/>
  <c r="S79" i="70"/>
  <c r="I13" i="71" s="1"/>
  <c r="R79" i="70"/>
  <c r="H13" i="71" s="1"/>
  <c r="Q79" i="70"/>
  <c r="G13" i="71" s="1"/>
  <c r="N79" i="70"/>
  <c r="F13" i="71" s="1"/>
  <c r="M79" i="70"/>
  <c r="E13" i="71" s="1"/>
  <c r="L79" i="70"/>
  <c r="D13" i="71" s="1"/>
  <c r="J79" i="70"/>
  <c r="C13" i="71" s="1"/>
  <c r="I79" i="70"/>
  <c r="B13" i="71" s="1"/>
  <c r="AF78" i="70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71" s="1"/>
  <c r="X69" i="70"/>
  <c r="X79" s="1"/>
  <c r="N13" i="71" s="1"/>
  <c r="T69" i="70"/>
  <c r="AE67"/>
  <c r="U12" i="71" s="1"/>
  <c r="AD67" i="70"/>
  <c r="T12" i="71" s="1"/>
  <c r="AC67" i="70"/>
  <c r="S12" i="71" s="1"/>
  <c r="AA67" i="70"/>
  <c r="Q12" i="71" s="1"/>
  <c r="Z67" i="70"/>
  <c r="P12" i="71" s="1"/>
  <c r="Y67" i="70"/>
  <c r="O12" i="71" s="1"/>
  <c r="W67" i="70"/>
  <c r="M12" i="71" s="1"/>
  <c r="V67" i="70"/>
  <c r="L12" i="71" s="1"/>
  <c r="U67" i="70"/>
  <c r="K12" i="71" s="1"/>
  <c r="S67" i="70"/>
  <c r="I12" i="71" s="1"/>
  <c r="R67" i="70"/>
  <c r="H12" i="71" s="1"/>
  <c r="Q67" i="70"/>
  <c r="G12" i="71" s="1"/>
  <c r="N67" i="70"/>
  <c r="F12" i="71" s="1"/>
  <c r="M67" i="70"/>
  <c r="E12" i="71" s="1"/>
  <c r="L67" i="70"/>
  <c r="D12" i="71" s="1"/>
  <c r="J67" i="70"/>
  <c r="C12" i="71" s="1"/>
  <c r="I67" i="70"/>
  <c r="B12" i="71" s="1"/>
  <c r="AF66" i="70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T67" s="1"/>
  <c r="J12" i="71" s="1"/>
  <c r="AE55" i="70"/>
  <c r="U11" i="71" s="1"/>
  <c r="AD55" i="70"/>
  <c r="T11" i="71" s="1"/>
  <c r="AC55" i="70"/>
  <c r="S11" i="71" s="1"/>
  <c r="AA55" i="70"/>
  <c r="Q11" i="71" s="1"/>
  <c r="Z55" i="70"/>
  <c r="P11" i="71" s="1"/>
  <c r="Y55" i="70"/>
  <c r="O11" i="71" s="1"/>
  <c r="W55" i="70"/>
  <c r="M11" i="71" s="1"/>
  <c r="V55" i="70"/>
  <c r="L11" i="71" s="1"/>
  <c r="U55" i="70"/>
  <c r="K11" i="71" s="1"/>
  <c r="S55" i="70"/>
  <c r="I11" i="71" s="1"/>
  <c r="R55" i="70"/>
  <c r="H11" i="71" s="1"/>
  <c r="Q55" i="70"/>
  <c r="G11" i="71" s="1"/>
  <c r="N55" i="70"/>
  <c r="F11" i="71" s="1"/>
  <c r="M55" i="70"/>
  <c r="E11" i="71" s="1"/>
  <c r="L55" i="70"/>
  <c r="D11" i="71" s="1"/>
  <c r="J55" i="70"/>
  <c r="C11" i="71" s="1"/>
  <c r="I55" i="70"/>
  <c r="B11" i="71" s="1"/>
  <c r="AF54" i="70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71" s="1"/>
  <c r="X45" i="70"/>
  <c r="X55" s="1"/>
  <c r="N11" i="71" s="1"/>
  <c r="T45" i="70"/>
  <c r="AE43"/>
  <c r="U10" i="71" s="1"/>
  <c r="AD43" i="70"/>
  <c r="T10" i="71" s="1"/>
  <c r="AC43" i="70"/>
  <c r="S10" i="71" s="1"/>
  <c r="AA43" i="70"/>
  <c r="Q10" i="71" s="1"/>
  <c r="Z43" i="70"/>
  <c r="P10" i="71" s="1"/>
  <c r="Y43" i="70"/>
  <c r="O10" i="71" s="1"/>
  <c r="W43" i="70"/>
  <c r="M10" i="71" s="1"/>
  <c r="V43" i="70"/>
  <c r="L10" i="71" s="1"/>
  <c r="U43" i="70"/>
  <c r="K10" i="71" s="1"/>
  <c r="S43" i="70"/>
  <c r="I10" i="71" s="1"/>
  <c r="R43" i="70"/>
  <c r="H10" i="71" s="1"/>
  <c r="Q43" i="70"/>
  <c r="G10" i="71" s="1"/>
  <c r="N43" i="70"/>
  <c r="F10" i="71" s="1"/>
  <c r="M43" i="70"/>
  <c r="E10" i="71" s="1"/>
  <c r="L43" i="70"/>
  <c r="D10" i="71" s="1"/>
  <c r="J43" i="70"/>
  <c r="C10" i="71" s="1"/>
  <c r="I43" i="70"/>
  <c r="B10" i="71" s="1"/>
  <c r="AF42" i="70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T43" s="1"/>
  <c r="J10" i="71" s="1"/>
  <c r="AE31" i="70"/>
  <c r="U9" i="71" s="1"/>
  <c r="AD31" i="70"/>
  <c r="T9" i="71" s="1"/>
  <c r="AC31" i="70"/>
  <c r="S9" i="71" s="1"/>
  <c r="AA31" i="70"/>
  <c r="Q9" i="71" s="1"/>
  <c r="Z31" i="70"/>
  <c r="P9" i="71" s="1"/>
  <c r="Y31" i="70"/>
  <c r="O9" i="71" s="1"/>
  <c r="W31" i="70"/>
  <c r="M9" i="71" s="1"/>
  <c r="V31" i="70"/>
  <c r="L9" i="71" s="1"/>
  <c r="U31" i="70"/>
  <c r="K9" i="71" s="1"/>
  <c r="S31" i="70"/>
  <c r="I9" i="71" s="1"/>
  <c r="R31" i="70"/>
  <c r="H9" i="71" s="1"/>
  <c r="Q31" i="70"/>
  <c r="G9" i="71" s="1"/>
  <c r="N31" i="70"/>
  <c r="M31"/>
  <c r="E9" i="71" s="1"/>
  <c r="L31" i="70"/>
  <c r="D9" i="71" s="1"/>
  <c r="J31" i="70"/>
  <c r="C9" i="71" s="1"/>
  <c r="I31" i="70"/>
  <c r="AF30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71" s="1"/>
  <c r="X21" i="70"/>
  <c r="X31" s="1"/>
  <c r="N9" i="71" s="1"/>
  <c r="T21" i="70"/>
  <c r="AE19"/>
  <c r="AD19"/>
  <c r="T8" i="71" s="1"/>
  <c r="AC19" i="70"/>
  <c r="S8" i="71" s="1"/>
  <c r="AA19" i="70"/>
  <c r="Q8" i="71" s="1"/>
  <c r="Z19" i="70"/>
  <c r="P8" i="71" s="1"/>
  <c r="Y19" i="70"/>
  <c r="O8" i="71" s="1"/>
  <c r="W19" i="70"/>
  <c r="V19"/>
  <c r="U19"/>
  <c r="K8" i="71" s="1"/>
  <c r="S19" i="70"/>
  <c r="I8" i="71" s="1"/>
  <c r="R19" i="70"/>
  <c r="H8" i="71" s="1"/>
  <c r="Q19" i="70"/>
  <c r="N19"/>
  <c r="F8" i="71" s="1"/>
  <c r="M19" i="70"/>
  <c r="L19"/>
  <c r="D8" i="71" s="1"/>
  <c r="J19" i="70"/>
  <c r="I19"/>
  <c r="B8" i="71" s="1"/>
  <c r="AF18" i="70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T19" s="1"/>
  <c r="J8" i="71" s="1"/>
  <c r="A24" i="69"/>
  <c r="A3"/>
  <c r="A1"/>
  <c r="A24" i="68"/>
  <c r="A3"/>
  <c r="A1"/>
  <c r="A24" i="67"/>
  <c r="A3"/>
  <c r="A1"/>
  <c r="A3" i="66"/>
  <c r="A1"/>
  <c r="A24" i="65"/>
  <c r="A3"/>
  <c r="A1"/>
  <c r="A24" i="64"/>
  <c r="A3"/>
  <c r="A1"/>
  <c r="A24" i="63"/>
  <c r="A3"/>
  <c r="A1"/>
  <c r="A200" i="62"/>
  <c r="U23" i="69"/>
  <c r="T23"/>
  <c r="S23"/>
  <c r="AA199" i="62"/>
  <c r="Q23" i="69" s="1"/>
  <c r="Z199" i="62"/>
  <c r="P23" i="69" s="1"/>
  <c r="Y199" i="62"/>
  <c r="O23" i="69" s="1"/>
  <c r="W199" i="62"/>
  <c r="M23" i="69" s="1"/>
  <c r="V199" i="62"/>
  <c r="L23" i="69" s="1"/>
  <c r="U199" i="62"/>
  <c r="K23" i="69" s="1"/>
  <c r="S199" i="62"/>
  <c r="I23" i="69" s="1"/>
  <c r="R199" i="62"/>
  <c r="H23" i="69" s="1"/>
  <c r="Q199" i="62"/>
  <c r="G23" i="69" s="1"/>
  <c r="N199" i="62"/>
  <c r="F23" i="69" s="1"/>
  <c r="M199" i="62"/>
  <c r="E23" i="69" s="1"/>
  <c r="L199" i="62"/>
  <c r="D23" i="69" s="1"/>
  <c r="C23"/>
  <c r="B23"/>
  <c r="AF197" i="62"/>
  <c r="AB197"/>
  <c r="AB199" s="1"/>
  <c r="R23" i="69" s="1"/>
  <c r="X197" i="62"/>
  <c r="T197"/>
  <c r="U22" i="69"/>
  <c r="T22"/>
  <c r="S22"/>
  <c r="AA195" i="62"/>
  <c r="Q22" i="69" s="1"/>
  <c r="Z195" i="62"/>
  <c r="P22" i="69" s="1"/>
  <c r="Y195" i="62"/>
  <c r="O22" i="69" s="1"/>
  <c r="W195" i="62"/>
  <c r="M22" i="69" s="1"/>
  <c r="V195" i="62"/>
  <c r="L22" i="69" s="1"/>
  <c r="U195" i="62"/>
  <c r="K22" i="69" s="1"/>
  <c r="S195" i="62"/>
  <c r="I22" i="69" s="1"/>
  <c r="R195" i="62"/>
  <c r="H22" i="69" s="1"/>
  <c r="Q195" i="62"/>
  <c r="G22" i="69" s="1"/>
  <c r="N195" i="62"/>
  <c r="F22" i="69" s="1"/>
  <c r="M195" i="62"/>
  <c r="E22" i="69" s="1"/>
  <c r="L195" i="62"/>
  <c r="D22" i="69" s="1"/>
  <c r="C22"/>
  <c r="B22"/>
  <c r="AF183" i="62"/>
  <c r="AB183"/>
  <c r="AB195" s="1"/>
  <c r="R22" i="69" s="1"/>
  <c r="X183" i="62"/>
  <c r="T183"/>
  <c r="AE181"/>
  <c r="U21" i="69" s="1"/>
  <c r="AD181" i="62"/>
  <c r="T21" i="69" s="1"/>
  <c r="AC181" i="62"/>
  <c r="S21" i="69" s="1"/>
  <c r="AA181" i="62"/>
  <c r="Q21" i="69" s="1"/>
  <c r="Z181" i="62"/>
  <c r="P21" i="69" s="1"/>
  <c r="Y181" i="62"/>
  <c r="O21" i="69" s="1"/>
  <c r="W181" i="62"/>
  <c r="M21" i="69" s="1"/>
  <c r="V181" i="62"/>
  <c r="L21" i="69" s="1"/>
  <c r="U181" i="62"/>
  <c r="K21" i="69" s="1"/>
  <c r="S181" i="62"/>
  <c r="I21" i="69" s="1"/>
  <c r="R181" i="62"/>
  <c r="H21" i="69" s="1"/>
  <c r="Q181" i="62"/>
  <c r="G21" i="69" s="1"/>
  <c r="N181" i="62"/>
  <c r="F21" i="69" s="1"/>
  <c r="M181" i="62"/>
  <c r="E21" i="69" s="1"/>
  <c r="L181" i="62"/>
  <c r="D21" i="69" s="1"/>
  <c r="J181" i="62"/>
  <c r="C21" i="69" s="1"/>
  <c r="I181" i="62"/>
  <c r="B21" i="69" s="1"/>
  <c r="AF180" i="62"/>
  <c r="AB180"/>
  <c r="X180"/>
  <c r="T180"/>
  <c r="AF179"/>
  <c r="AB179"/>
  <c r="X179"/>
  <c r="T179"/>
  <c r="AF178"/>
  <c r="AB178"/>
  <c r="X178"/>
  <c r="T178"/>
  <c r="AF177"/>
  <c r="AB177"/>
  <c r="X177"/>
  <c r="T177"/>
  <c r="AF176"/>
  <c r="AB176"/>
  <c r="X176"/>
  <c r="T176"/>
  <c r="AF175"/>
  <c r="AB175"/>
  <c r="X175"/>
  <c r="T175"/>
  <c r="AF174"/>
  <c r="AB174"/>
  <c r="X174"/>
  <c r="T174"/>
  <c r="AF173"/>
  <c r="AB173"/>
  <c r="X173"/>
  <c r="T173"/>
  <c r="AF172"/>
  <c r="AB172"/>
  <c r="X172"/>
  <c r="T172"/>
  <c r="AF171"/>
  <c r="AB171"/>
  <c r="X171"/>
  <c r="T171"/>
  <c r="U20" i="69"/>
  <c r="T20"/>
  <c r="S20"/>
  <c r="AA169" i="62"/>
  <c r="Q20" i="69" s="1"/>
  <c r="Z169" i="62"/>
  <c r="P20" i="69" s="1"/>
  <c r="Y169" i="62"/>
  <c r="O20" i="69" s="1"/>
  <c r="W169" i="62"/>
  <c r="M20" i="69" s="1"/>
  <c r="V169" i="62"/>
  <c r="L20" i="69" s="1"/>
  <c r="U169" i="62"/>
  <c r="K20" i="69" s="1"/>
  <c r="S169" i="62"/>
  <c r="I20" i="69" s="1"/>
  <c r="R169" i="62"/>
  <c r="H20" i="69" s="1"/>
  <c r="Q169" i="62"/>
  <c r="G20" i="69" s="1"/>
  <c r="N169" i="62"/>
  <c r="F20" i="69" s="1"/>
  <c r="M169" i="62"/>
  <c r="E20" i="69" s="1"/>
  <c r="L169" i="62"/>
  <c r="D20" i="69" s="1"/>
  <c r="C20"/>
  <c r="B20"/>
  <c r="AF163" i="62"/>
  <c r="AB163"/>
  <c r="X163"/>
  <c r="T163"/>
  <c r="U19" i="69"/>
  <c r="T19"/>
  <c r="S19"/>
  <c r="AA161" i="62"/>
  <c r="Q19" i="69" s="1"/>
  <c r="Z161" i="62"/>
  <c r="P19" i="69" s="1"/>
  <c r="Y161" i="62"/>
  <c r="O19" i="69" s="1"/>
  <c r="W161" i="62"/>
  <c r="M19" i="69" s="1"/>
  <c r="V161" i="62"/>
  <c r="L19" i="69" s="1"/>
  <c r="U161" i="62"/>
  <c r="K19" i="69" s="1"/>
  <c r="S161" i="62"/>
  <c r="I19" i="69" s="1"/>
  <c r="R161" i="62"/>
  <c r="H19" i="69" s="1"/>
  <c r="Q161" i="62"/>
  <c r="G19" i="69" s="1"/>
  <c r="N161" i="62"/>
  <c r="F19" i="69" s="1"/>
  <c r="M161" i="62"/>
  <c r="E19" i="69" s="1"/>
  <c r="L161" i="62"/>
  <c r="D19" i="69" s="1"/>
  <c r="C19"/>
  <c r="B19"/>
  <c r="AF159" i="62"/>
  <c r="AF161" s="1"/>
  <c r="AB159"/>
  <c r="AB161" s="1"/>
  <c r="R19" i="69" s="1"/>
  <c r="X159" i="62"/>
  <c r="T159"/>
  <c r="AE157"/>
  <c r="U18" i="69" s="1"/>
  <c r="AD157" i="62"/>
  <c r="T18" i="69" s="1"/>
  <c r="AC157" i="62"/>
  <c r="S18" i="69" s="1"/>
  <c r="AA157" i="62"/>
  <c r="Q18" i="69" s="1"/>
  <c r="Z157" i="62"/>
  <c r="P18" i="69" s="1"/>
  <c r="Y157" i="62"/>
  <c r="O18" i="69" s="1"/>
  <c r="W157" i="62"/>
  <c r="M18" i="69" s="1"/>
  <c r="V157" i="62"/>
  <c r="L18" i="69" s="1"/>
  <c r="U157" i="62"/>
  <c r="K18" i="69" s="1"/>
  <c r="S157" i="62"/>
  <c r="I18" i="69" s="1"/>
  <c r="R157" i="62"/>
  <c r="H18" i="69" s="1"/>
  <c r="Q157" i="62"/>
  <c r="G18" i="69" s="1"/>
  <c r="N157" i="62"/>
  <c r="F18" i="69" s="1"/>
  <c r="M157" i="62"/>
  <c r="E18" i="69" s="1"/>
  <c r="L157" i="62"/>
  <c r="D18" i="69" s="1"/>
  <c r="J157" i="62"/>
  <c r="C18" i="69" s="1"/>
  <c r="B18"/>
  <c r="AF156" i="62"/>
  <c r="AB156"/>
  <c r="X156"/>
  <c r="T156"/>
  <c r="U17" i="69"/>
  <c r="T17"/>
  <c r="S17"/>
  <c r="AA154" i="62"/>
  <c r="Q17" i="69" s="1"/>
  <c r="Z154" i="62"/>
  <c r="P17" i="69" s="1"/>
  <c r="Y154" i="62"/>
  <c r="O17" i="69" s="1"/>
  <c r="W154" i="62"/>
  <c r="M17" i="69" s="1"/>
  <c r="V154" i="62"/>
  <c r="L17" i="69" s="1"/>
  <c r="U154" i="62"/>
  <c r="K17" i="69" s="1"/>
  <c r="S154" i="62"/>
  <c r="I17" i="69" s="1"/>
  <c r="R154" i="62"/>
  <c r="H17" i="69" s="1"/>
  <c r="Q154" i="62"/>
  <c r="G17" i="69" s="1"/>
  <c r="N154" i="62"/>
  <c r="F17" i="69" s="1"/>
  <c r="M154" i="62"/>
  <c r="E17" i="69" s="1"/>
  <c r="L154" i="62"/>
  <c r="D17" i="69" s="1"/>
  <c r="C17"/>
  <c r="B17"/>
  <c r="AF147" i="62"/>
  <c r="AF154" s="1"/>
  <c r="AB147"/>
  <c r="X147"/>
  <c r="T147"/>
  <c r="U16" i="69"/>
  <c r="T16"/>
  <c r="S16"/>
  <c r="AA145" i="62"/>
  <c r="Q16" i="69" s="1"/>
  <c r="Z145" i="62"/>
  <c r="P16" i="69" s="1"/>
  <c r="Y145" i="62"/>
  <c r="O16" i="69" s="1"/>
  <c r="W145" i="62"/>
  <c r="M16" i="69" s="1"/>
  <c r="V145" i="62"/>
  <c r="L16" i="69" s="1"/>
  <c r="U145" i="62"/>
  <c r="K16" i="69" s="1"/>
  <c r="S145" i="62"/>
  <c r="I16" i="69" s="1"/>
  <c r="R145" i="62"/>
  <c r="H16" i="69" s="1"/>
  <c r="Q145" i="62"/>
  <c r="G16" i="69" s="1"/>
  <c r="N145" i="62"/>
  <c r="F16" i="69" s="1"/>
  <c r="M145" i="62"/>
  <c r="E16" i="69" s="1"/>
  <c r="L145" i="62"/>
  <c r="D16" i="69" s="1"/>
  <c r="C16"/>
  <c r="B16"/>
  <c r="AF134" i="62"/>
  <c r="AF145" s="1"/>
  <c r="AB134"/>
  <c r="AB145" s="1"/>
  <c r="R16" i="69" s="1"/>
  <c r="X134" i="62"/>
  <c r="T134"/>
  <c r="U15" i="69"/>
  <c r="T15"/>
  <c r="S15"/>
  <c r="AA132" i="62"/>
  <c r="Q15" i="69" s="1"/>
  <c r="Z132" i="62"/>
  <c r="P15" i="69" s="1"/>
  <c r="Y132" i="62"/>
  <c r="O15" i="69" s="1"/>
  <c r="W132" i="62"/>
  <c r="M15" i="69" s="1"/>
  <c r="V132" i="62"/>
  <c r="L15" i="69" s="1"/>
  <c r="U132" i="62"/>
  <c r="K15" i="69" s="1"/>
  <c r="S132" i="62"/>
  <c r="I15" i="69" s="1"/>
  <c r="R132" i="62"/>
  <c r="H15" i="69" s="1"/>
  <c r="Q132" i="62"/>
  <c r="G15" i="69" s="1"/>
  <c r="N132" i="62"/>
  <c r="F15" i="69" s="1"/>
  <c r="M132" i="62"/>
  <c r="E15" i="69" s="1"/>
  <c r="L132" i="62"/>
  <c r="D15" i="69" s="1"/>
  <c r="C15"/>
  <c r="B15"/>
  <c r="AF109" i="62"/>
  <c r="AF132" s="1"/>
  <c r="AB109"/>
  <c r="AB132" s="1"/>
  <c r="R15" i="69" s="1"/>
  <c r="X109" i="62"/>
  <c r="T109"/>
  <c r="U14" i="69"/>
  <c r="T14"/>
  <c r="S14"/>
  <c r="AA107" i="62"/>
  <c r="Q14" i="69" s="1"/>
  <c r="Z107" i="62"/>
  <c r="P14" i="69" s="1"/>
  <c r="Y107" i="62"/>
  <c r="O14" i="69" s="1"/>
  <c r="W107" i="62"/>
  <c r="M14" i="69" s="1"/>
  <c r="V107" i="62"/>
  <c r="L14" i="69" s="1"/>
  <c r="U107" i="62"/>
  <c r="K14" i="69" s="1"/>
  <c r="S107" i="62"/>
  <c r="I14" i="69" s="1"/>
  <c r="R107" i="62"/>
  <c r="H14" i="69" s="1"/>
  <c r="Q107" i="62"/>
  <c r="G14" i="69" s="1"/>
  <c r="N107" i="62"/>
  <c r="F14" i="69" s="1"/>
  <c r="M107" i="62"/>
  <c r="E14" i="69" s="1"/>
  <c r="L107" i="62"/>
  <c r="D14" i="69" s="1"/>
  <c r="C14"/>
  <c r="B14"/>
  <c r="AF82" i="62"/>
  <c r="AB82"/>
  <c r="X82"/>
  <c r="T82"/>
  <c r="U13" i="69"/>
  <c r="T13"/>
  <c r="S13"/>
  <c r="AA80" i="62"/>
  <c r="Q13" i="69" s="1"/>
  <c r="Z80" i="62"/>
  <c r="P13" i="69" s="1"/>
  <c r="Y80" i="62"/>
  <c r="O13" i="69" s="1"/>
  <c r="W80" i="62"/>
  <c r="M13" i="69" s="1"/>
  <c r="V80" i="62"/>
  <c r="L13" i="69" s="1"/>
  <c r="U80" i="62"/>
  <c r="K13" i="69" s="1"/>
  <c r="S80" i="62"/>
  <c r="I13" i="69" s="1"/>
  <c r="R80" i="62"/>
  <c r="H13" i="69" s="1"/>
  <c r="Q80" i="62"/>
  <c r="G13" i="69" s="1"/>
  <c r="N80" i="62"/>
  <c r="F13" i="69" s="1"/>
  <c r="M80" i="62"/>
  <c r="E13" i="69" s="1"/>
  <c r="L80" i="62"/>
  <c r="D13" i="69" s="1"/>
  <c r="C13"/>
  <c r="B13"/>
  <c r="AF58" i="62"/>
  <c r="AF80" s="1"/>
  <c r="AB58"/>
  <c r="X58"/>
  <c r="T58"/>
  <c r="U12" i="69"/>
  <c r="T12"/>
  <c r="S12"/>
  <c r="AA56" i="62"/>
  <c r="Q12" i="69" s="1"/>
  <c r="Z56" i="62"/>
  <c r="P12" i="69" s="1"/>
  <c r="Y56" i="62"/>
  <c r="O12" i="69" s="1"/>
  <c r="W56" i="62"/>
  <c r="M12" i="69" s="1"/>
  <c r="V56" i="62"/>
  <c r="L12" i="69" s="1"/>
  <c r="U56" i="62"/>
  <c r="K12" i="69" s="1"/>
  <c r="S56" i="62"/>
  <c r="I12" i="69" s="1"/>
  <c r="R56" i="62"/>
  <c r="H12" i="69" s="1"/>
  <c r="Q56" i="62"/>
  <c r="G12" i="69" s="1"/>
  <c r="N56" i="62"/>
  <c r="F12" i="69" s="1"/>
  <c r="M56" i="62"/>
  <c r="E12" i="69" s="1"/>
  <c r="L56" i="62"/>
  <c r="D12" i="69" s="1"/>
  <c r="C12"/>
  <c r="B12"/>
  <c r="AF36" i="62"/>
  <c r="AF56" s="1"/>
  <c r="AB36"/>
  <c r="AB56" s="1"/>
  <c r="R12" i="69" s="1"/>
  <c r="X36" i="62"/>
  <c r="T36"/>
  <c r="U11" i="69"/>
  <c r="T11"/>
  <c r="S11"/>
  <c r="AA34" i="62"/>
  <c r="Q11" i="69" s="1"/>
  <c r="Z34" i="62"/>
  <c r="P11" i="69" s="1"/>
  <c r="Y34" i="62"/>
  <c r="O11" i="69" s="1"/>
  <c r="W34" i="62"/>
  <c r="M11" i="69" s="1"/>
  <c r="V34" i="62"/>
  <c r="L11" i="69" s="1"/>
  <c r="U34" i="62"/>
  <c r="K11" i="69" s="1"/>
  <c r="S34" i="62"/>
  <c r="I11" i="69" s="1"/>
  <c r="R34" i="62"/>
  <c r="H11" i="69" s="1"/>
  <c r="Q34" i="62"/>
  <c r="G11" i="69" s="1"/>
  <c r="N34" i="62"/>
  <c r="F11" i="69" s="1"/>
  <c r="M34" i="62"/>
  <c r="E11" i="69" s="1"/>
  <c r="L34" i="62"/>
  <c r="D11" i="69" s="1"/>
  <c r="C11"/>
  <c r="B11"/>
  <c r="AF30" i="62"/>
  <c r="AB30"/>
  <c r="X30"/>
  <c r="T30"/>
  <c r="AF29"/>
  <c r="AF34" s="1"/>
  <c r="AB29"/>
  <c r="X29"/>
  <c r="T29"/>
  <c r="AE27"/>
  <c r="U10" i="69" s="1"/>
  <c r="AD27" i="62"/>
  <c r="T10" i="69" s="1"/>
  <c r="AC27" i="62"/>
  <c r="S10" i="69" s="1"/>
  <c r="AA27" i="62"/>
  <c r="Q10" i="69" s="1"/>
  <c r="Z27" i="62"/>
  <c r="P10" i="69" s="1"/>
  <c r="Y27" i="62"/>
  <c r="O10" i="69" s="1"/>
  <c r="W27" i="62"/>
  <c r="M10" i="69" s="1"/>
  <c r="V27" i="62"/>
  <c r="L10" i="69" s="1"/>
  <c r="U27" i="62"/>
  <c r="K10" i="69" s="1"/>
  <c r="S27" i="62"/>
  <c r="I10" i="69" s="1"/>
  <c r="R27" i="62"/>
  <c r="H10" i="69" s="1"/>
  <c r="Q27" i="62"/>
  <c r="G10" i="69" s="1"/>
  <c r="N27" i="62"/>
  <c r="F10" i="69" s="1"/>
  <c r="M27" i="62"/>
  <c r="E10" i="69" s="1"/>
  <c r="L27" i="62"/>
  <c r="D10" i="69" s="1"/>
  <c r="J27" i="62"/>
  <c r="C10" i="69" s="1"/>
  <c r="I27" i="62"/>
  <c r="B10" i="69" s="1"/>
  <c r="AF26" i="62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F20"/>
  <c r="AB20"/>
  <c r="X20"/>
  <c r="T20"/>
  <c r="AF19"/>
  <c r="AB19"/>
  <c r="X19"/>
  <c r="T19"/>
  <c r="AF18"/>
  <c r="AB18"/>
  <c r="X18"/>
  <c r="T18"/>
  <c r="AF17"/>
  <c r="AF27" s="1"/>
  <c r="V10" i="69" s="1"/>
  <c r="AB17" i="62"/>
  <c r="X17"/>
  <c r="T17"/>
  <c r="T27" s="1"/>
  <c r="J10" i="69" s="1"/>
  <c r="AE15" i="62"/>
  <c r="U9" i="69" s="1"/>
  <c r="AD15" i="62"/>
  <c r="T9" i="69" s="1"/>
  <c r="AC15" i="62"/>
  <c r="S9" i="69" s="1"/>
  <c r="AA15" i="62"/>
  <c r="Q9" i="69" s="1"/>
  <c r="Z15" i="62"/>
  <c r="P9" i="69" s="1"/>
  <c r="Y15" i="62"/>
  <c r="O9" i="69" s="1"/>
  <c r="W15" i="62"/>
  <c r="M9" i="69" s="1"/>
  <c r="V15" i="62"/>
  <c r="L9" i="69" s="1"/>
  <c r="U15" i="62"/>
  <c r="K9" i="69" s="1"/>
  <c r="S15" i="62"/>
  <c r="I9" i="69" s="1"/>
  <c r="R15" i="62"/>
  <c r="H9" i="69" s="1"/>
  <c r="Q15" i="62"/>
  <c r="G9" i="69" s="1"/>
  <c r="N15" i="62"/>
  <c r="F9" i="69" s="1"/>
  <c r="M15" i="62"/>
  <c r="E9" i="69" s="1"/>
  <c r="L15" i="62"/>
  <c r="D9" i="69" s="1"/>
  <c r="J15" i="62"/>
  <c r="C9" i="69" s="1"/>
  <c r="B9"/>
  <c r="AF14" i="62"/>
  <c r="AB14"/>
  <c r="X14"/>
  <c r="T14"/>
  <c r="AF13"/>
  <c r="AB13"/>
  <c r="X13"/>
  <c r="T13"/>
  <c r="AE11"/>
  <c r="U8" i="69" s="1"/>
  <c r="AD11" i="62"/>
  <c r="T8" i="69" s="1"/>
  <c r="AC11" i="62"/>
  <c r="AA11"/>
  <c r="Q8" i="69" s="1"/>
  <c r="Z11" i="62"/>
  <c r="P8" i="69" s="1"/>
  <c r="Y11" i="62"/>
  <c r="W11"/>
  <c r="M8" i="69" s="1"/>
  <c r="V11" i="62"/>
  <c r="U11"/>
  <c r="S11"/>
  <c r="I8" i="69" s="1"/>
  <c r="R11" i="62"/>
  <c r="Q11"/>
  <c r="N11"/>
  <c r="F8" i="69" s="1"/>
  <c r="M11" i="62"/>
  <c r="E8" i="69" s="1"/>
  <c r="L11" i="62"/>
  <c r="B8" i="69"/>
  <c r="AF10" i="62"/>
  <c r="AB10"/>
  <c r="X10"/>
  <c r="T10"/>
  <c r="AF9"/>
  <c r="AB9"/>
  <c r="AB11" s="1"/>
  <c r="R8" i="69" s="1"/>
  <c r="X9" i="62"/>
  <c r="T9"/>
  <c r="A195" i="61"/>
  <c r="U23" i="68"/>
  <c r="T23"/>
  <c r="S23"/>
  <c r="AA194" i="61"/>
  <c r="Q23" i="68" s="1"/>
  <c r="Z194" i="61"/>
  <c r="P23" i="68" s="1"/>
  <c r="Y194" i="61"/>
  <c r="O23" i="68" s="1"/>
  <c r="W194" i="61"/>
  <c r="M23" i="68" s="1"/>
  <c r="V194" i="61"/>
  <c r="L23" i="68" s="1"/>
  <c r="U194" i="61"/>
  <c r="K23" i="68" s="1"/>
  <c r="I23"/>
  <c r="H23"/>
  <c r="G23"/>
  <c r="N194" i="61"/>
  <c r="F23" i="68" s="1"/>
  <c r="M194" i="61"/>
  <c r="E23" i="68" s="1"/>
  <c r="L194" i="61"/>
  <c r="D23" i="68" s="1"/>
  <c r="C23"/>
  <c r="B23"/>
  <c r="AF191" i="61"/>
  <c r="AB191"/>
  <c r="X191"/>
  <c r="T191"/>
  <c r="AF189"/>
  <c r="AF194" s="1"/>
  <c r="AB189"/>
  <c r="X189"/>
  <c r="X194" s="1"/>
  <c r="T189"/>
  <c r="T194" s="1"/>
  <c r="AE187"/>
  <c r="U22" i="68" s="1"/>
  <c r="AD187" i="61"/>
  <c r="T22" i="68" s="1"/>
  <c r="AC187" i="61"/>
  <c r="S22" i="68" s="1"/>
  <c r="AA187" i="61"/>
  <c r="Q22" i="68" s="1"/>
  <c r="Z187" i="61"/>
  <c r="P22" i="68" s="1"/>
  <c r="Y187" i="61"/>
  <c r="O22" i="68" s="1"/>
  <c r="W187" i="61"/>
  <c r="M22" i="68" s="1"/>
  <c r="V187" i="61"/>
  <c r="L22" i="68" s="1"/>
  <c r="U187" i="61"/>
  <c r="K22" i="68" s="1"/>
  <c r="S187" i="61"/>
  <c r="I22" i="68" s="1"/>
  <c r="R187" i="61"/>
  <c r="H22" i="68" s="1"/>
  <c r="Q187" i="61"/>
  <c r="G22" i="68" s="1"/>
  <c r="N187" i="61"/>
  <c r="F22" i="68" s="1"/>
  <c r="M187" i="61"/>
  <c r="E22" i="68" s="1"/>
  <c r="L187" i="61"/>
  <c r="D22" i="68" s="1"/>
  <c r="J187" i="61"/>
  <c r="C22" i="68" s="1"/>
  <c r="I187" i="61"/>
  <c r="B22" i="68" s="1"/>
  <c r="AF186" i="61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68" s="1"/>
  <c r="AB177" i="61"/>
  <c r="AB187" s="1"/>
  <c r="R22" i="68" s="1"/>
  <c r="X177" i="61"/>
  <c r="X187" s="1"/>
  <c r="N22" i="68" s="1"/>
  <c r="T177" i="61"/>
  <c r="AE175"/>
  <c r="U21" i="68" s="1"/>
  <c r="AD175" i="61"/>
  <c r="T21" i="68" s="1"/>
  <c r="AC175" i="61"/>
  <c r="S21" i="68" s="1"/>
  <c r="AA175" i="61"/>
  <c r="Q21" i="68" s="1"/>
  <c r="Z175" i="61"/>
  <c r="P21" i="68" s="1"/>
  <c r="Y175" i="61"/>
  <c r="O21" i="68" s="1"/>
  <c r="W175" i="61"/>
  <c r="M21" i="68" s="1"/>
  <c r="V175" i="61"/>
  <c r="L21" i="68" s="1"/>
  <c r="U175" i="61"/>
  <c r="K21" i="68" s="1"/>
  <c r="S175" i="61"/>
  <c r="I21" i="68" s="1"/>
  <c r="R175" i="61"/>
  <c r="H21" i="68" s="1"/>
  <c r="Q175" i="61"/>
  <c r="G21" i="68" s="1"/>
  <c r="N175" i="61"/>
  <c r="F21" i="68" s="1"/>
  <c r="M175" i="61"/>
  <c r="E21" i="68" s="1"/>
  <c r="L175" i="61"/>
  <c r="D21" i="68" s="1"/>
  <c r="J175" i="61"/>
  <c r="C21" i="68" s="1"/>
  <c r="I175" i="61"/>
  <c r="B21" i="68" s="1"/>
  <c r="AF174" i="61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68" s="1"/>
  <c r="AD163" i="61"/>
  <c r="T20" i="68" s="1"/>
  <c r="AC163" i="61"/>
  <c r="S20" i="68" s="1"/>
  <c r="AA163" i="61"/>
  <c r="Q20" i="68" s="1"/>
  <c r="Z163" i="61"/>
  <c r="P20" i="68" s="1"/>
  <c r="Y163" i="61"/>
  <c r="O20" i="68" s="1"/>
  <c r="W163" i="61"/>
  <c r="M20" i="68" s="1"/>
  <c r="V163" i="61"/>
  <c r="L20" i="68" s="1"/>
  <c r="U163" i="61"/>
  <c r="K20" i="68" s="1"/>
  <c r="S163" i="61"/>
  <c r="I20" i="68" s="1"/>
  <c r="R163" i="61"/>
  <c r="H20" i="68" s="1"/>
  <c r="Q163" i="61"/>
  <c r="G20" i="68" s="1"/>
  <c r="N163" i="61"/>
  <c r="F20" i="68" s="1"/>
  <c r="M163" i="61"/>
  <c r="E20" i="68" s="1"/>
  <c r="L163" i="61"/>
  <c r="D20" i="68" s="1"/>
  <c r="J163" i="61"/>
  <c r="C20" i="68" s="1"/>
  <c r="I163" i="61"/>
  <c r="B20" i="68" s="1"/>
  <c r="AF162" i="61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68" s="1"/>
  <c r="AB153" i="61"/>
  <c r="X153"/>
  <c r="T153"/>
  <c r="AE151"/>
  <c r="U19" i="68" s="1"/>
  <c r="AD151" i="61"/>
  <c r="T19" i="68" s="1"/>
  <c r="AC151" i="61"/>
  <c r="S19" i="68" s="1"/>
  <c r="AA151" i="61"/>
  <c r="Q19" i="68" s="1"/>
  <c r="Z151" i="61"/>
  <c r="P19" i="68" s="1"/>
  <c r="Y151" i="61"/>
  <c r="O19" i="68" s="1"/>
  <c r="W151" i="61"/>
  <c r="M19" i="68" s="1"/>
  <c r="V151" i="61"/>
  <c r="L19" i="68" s="1"/>
  <c r="U151" i="61"/>
  <c r="K19" i="68" s="1"/>
  <c r="S151" i="61"/>
  <c r="I19" i="68" s="1"/>
  <c r="R151" i="61"/>
  <c r="H19" i="68" s="1"/>
  <c r="Q151" i="61"/>
  <c r="G19" i="68" s="1"/>
  <c r="N151" i="61"/>
  <c r="F19" i="68" s="1"/>
  <c r="M151" i="61"/>
  <c r="E19" i="68" s="1"/>
  <c r="L151" i="61"/>
  <c r="D19" i="68" s="1"/>
  <c r="J151" i="61"/>
  <c r="C19" i="68" s="1"/>
  <c r="I151" i="61"/>
  <c r="B19" i="68" s="1"/>
  <c r="AF150" i="61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68" s="1"/>
  <c r="X141" i="61"/>
  <c r="T141"/>
  <c r="T151" s="1"/>
  <c r="J19" i="68" s="1"/>
  <c r="AE139" i="61"/>
  <c r="U18" i="68" s="1"/>
  <c r="AD139" i="61"/>
  <c r="T18" i="68" s="1"/>
  <c r="AC139" i="61"/>
  <c r="S18" i="68" s="1"/>
  <c r="AA139" i="61"/>
  <c r="Q18" i="68" s="1"/>
  <c r="Z139" i="61"/>
  <c r="P18" i="68" s="1"/>
  <c r="Y139" i="61"/>
  <c r="O18" i="68" s="1"/>
  <c r="W139" i="61"/>
  <c r="M18" i="68" s="1"/>
  <c r="V139" i="61"/>
  <c r="L18" i="68" s="1"/>
  <c r="U139" i="61"/>
  <c r="K18" i="68" s="1"/>
  <c r="S139" i="61"/>
  <c r="I18" i="68" s="1"/>
  <c r="R139" i="61"/>
  <c r="H18" i="68" s="1"/>
  <c r="Q139" i="61"/>
  <c r="G18" i="68" s="1"/>
  <c r="N139" i="61"/>
  <c r="F18" i="68" s="1"/>
  <c r="M139" i="61"/>
  <c r="E18" i="68" s="1"/>
  <c r="L139" i="61"/>
  <c r="D18" i="68" s="1"/>
  <c r="J139" i="61"/>
  <c r="C18" i="68" s="1"/>
  <c r="I139" i="61"/>
  <c r="B18" i="68" s="1"/>
  <c r="AF138" i="61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68" s="1"/>
  <c r="T129" i="61"/>
  <c r="T139" s="1"/>
  <c r="J18" i="68" s="1"/>
  <c r="AE127" i="61"/>
  <c r="U17" i="68" s="1"/>
  <c r="AD127" i="61"/>
  <c r="T17" i="68" s="1"/>
  <c r="AC127" i="61"/>
  <c r="S17" i="68" s="1"/>
  <c r="AA127" i="61"/>
  <c r="Q17" i="68" s="1"/>
  <c r="Z127" i="61"/>
  <c r="P17" i="68" s="1"/>
  <c r="Y127" i="61"/>
  <c r="O17" i="68" s="1"/>
  <c r="W127" i="61"/>
  <c r="M17" i="68" s="1"/>
  <c r="V127" i="61"/>
  <c r="L17" i="68" s="1"/>
  <c r="U127" i="61"/>
  <c r="K17" i="68" s="1"/>
  <c r="S127" i="61"/>
  <c r="I17" i="68" s="1"/>
  <c r="R127" i="61"/>
  <c r="H17" i="68" s="1"/>
  <c r="Q127" i="61"/>
  <c r="G17" i="68" s="1"/>
  <c r="N127" i="61"/>
  <c r="F17" i="68" s="1"/>
  <c r="M127" i="61"/>
  <c r="E17" i="68" s="1"/>
  <c r="L127" i="61"/>
  <c r="D17" i="68" s="1"/>
  <c r="J127" i="61"/>
  <c r="C17" i="68" s="1"/>
  <c r="I127" i="61"/>
  <c r="B17" i="68" s="1"/>
  <c r="AF126" i="61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68" s="1"/>
  <c r="X117" i="61"/>
  <c r="T117"/>
  <c r="AE115"/>
  <c r="U16" i="68" s="1"/>
  <c r="AD115" i="61"/>
  <c r="T16" i="68" s="1"/>
  <c r="AC115" i="61"/>
  <c r="S16" i="68" s="1"/>
  <c r="AA115" i="61"/>
  <c r="Q16" i="68" s="1"/>
  <c r="Z115" i="61"/>
  <c r="P16" i="68" s="1"/>
  <c r="Y115" i="61"/>
  <c r="O16" i="68" s="1"/>
  <c r="W115" i="61"/>
  <c r="M16" i="68" s="1"/>
  <c r="V115" i="61"/>
  <c r="L16" i="68" s="1"/>
  <c r="U115" i="61"/>
  <c r="K16" i="68" s="1"/>
  <c r="S115" i="61"/>
  <c r="I16" i="68" s="1"/>
  <c r="R115" i="61"/>
  <c r="H16" i="68" s="1"/>
  <c r="Q115" i="61"/>
  <c r="G16" i="68" s="1"/>
  <c r="N115" i="61"/>
  <c r="F16" i="68" s="1"/>
  <c r="M115" i="61"/>
  <c r="E16" i="68" s="1"/>
  <c r="L115" i="61"/>
  <c r="D16" i="68" s="1"/>
  <c r="J115" i="61"/>
  <c r="C16" i="68" s="1"/>
  <c r="I115" i="61"/>
  <c r="B16" i="68" s="1"/>
  <c r="AF114" i="61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68" s="1"/>
  <c r="AD103" i="61"/>
  <c r="T15" i="68" s="1"/>
  <c r="AC103" i="61"/>
  <c r="S15" i="68" s="1"/>
  <c r="AA103" i="61"/>
  <c r="Q15" i="68" s="1"/>
  <c r="Z103" i="61"/>
  <c r="P15" i="68" s="1"/>
  <c r="Y103" i="61"/>
  <c r="O15" i="68" s="1"/>
  <c r="W103" i="61"/>
  <c r="M15" i="68" s="1"/>
  <c r="V103" i="61"/>
  <c r="L15" i="68" s="1"/>
  <c r="U103" i="61"/>
  <c r="K15" i="68" s="1"/>
  <c r="S103" i="61"/>
  <c r="I15" i="68" s="1"/>
  <c r="R103" i="61"/>
  <c r="H15" i="68" s="1"/>
  <c r="Q103" i="61"/>
  <c r="G15" i="68" s="1"/>
  <c r="N103" i="61"/>
  <c r="F15" i="68" s="1"/>
  <c r="M103" i="61"/>
  <c r="E15" i="68" s="1"/>
  <c r="L103" i="61"/>
  <c r="D15" i="68" s="1"/>
  <c r="J103" i="61"/>
  <c r="C15" i="68" s="1"/>
  <c r="I103" i="61"/>
  <c r="B15" i="68" s="1"/>
  <c r="AF102" i="61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68" s="1"/>
  <c r="X93" i="61"/>
  <c r="T93"/>
  <c r="T103" s="1"/>
  <c r="J15" i="68" s="1"/>
  <c r="AE91" i="61"/>
  <c r="U14" i="68" s="1"/>
  <c r="AD91" i="61"/>
  <c r="T14" i="68" s="1"/>
  <c r="AC91" i="61"/>
  <c r="S14" i="68" s="1"/>
  <c r="AA91" i="61"/>
  <c r="Q14" i="68" s="1"/>
  <c r="Z91" i="61"/>
  <c r="P14" i="68" s="1"/>
  <c r="Y91" i="61"/>
  <c r="O14" i="68" s="1"/>
  <c r="W91" i="61"/>
  <c r="M14" i="68" s="1"/>
  <c r="V91" i="61"/>
  <c r="L14" i="68" s="1"/>
  <c r="U91" i="61"/>
  <c r="K14" i="68" s="1"/>
  <c r="S91" i="61"/>
  <c r="I14" i="68" s="1"/>
  <c r="R91" i="61"/>
  <c r="H14" i="68" s="1"/>
  <c r="Q91" i="61"/>
  <c r="G14" i="68" s="1"/>
  <c r="N91" i="61"/>
  <c r="F14" i="68" s="1"/>
  <c r="M91" i="61"/>
  <c r="E14" i="68" s="1"/>
  <c r="L91" i="61"/>
  <c r="D14" i="68" s="1"/>
  <c r="J91" i="61"/>
  <c r="C14" i="68" s="1"/>
  <c r="I91" i="61"/>
  <c r="B14" i="68" s="1"/>
  <c r="AF90" i="61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X91" s="1"/>
  <c r="N14" i="68" s="1"/>
  <c r="T81" i="61"/>
  <c r="AE79"/>
  <c r="U13" i="68" s="1"/>
  <c r="AD79" i="61"/>
  <c r="T13" i="68" s="1"/>
  <c r="AC79" i="61"/>
  <c r="S13" i="68" s="1"/>
  <c r="AA79" i="61"/>
  <c r="Q13" i="68" s="1"/>
  <c r="Z79" i="61"/>
  <c r="P13" i="68" s="1"/>
  <c r="Y79" i="61"/>
  <c r="O13" i="68" s="1"/>
  <c r="W79" i="61"/>
  <c r="M13" i="68" s="1"/>
  <c r="V79" i="61"/>
  <c r="L13" i="68" s="1"/>
  <c r="U79" i="61"/>
  <c r="K13" i="68" s="1"/>
  <c r="S79" i="61"/>
  <c r="I13" i="68" s="1"/>
  <c r="R79" i="61"/>
  <c r="H13" i="68" s="1"/>
  <c r="Q79" i="61"/>
  <c r="G13" i="68" s="1"/>
  <c r="N79" i="61"/>
  <c r="F13" i="68" s="1"/>
  <c r="M79" i="61"/>
  <c r="E13" i="68" s="1"/>
  <c r="L79" i="61"/>
  <c r="D13" i="68" s="1"/>
  <c r="J79" i="61"/>
  <c r="C13" i="68" s="1"/>
  <c r="I79" i="61"/>
  <c r="B13" i="68" s="1"/>
  <c r="AF78" i="61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68" s="1"/>
  <c r="AD67" i="61"/>
  <c r="T12" i="68" s="1"/>
  <c r="AC67" i="61"/>
  <c r="S12" i="68" s="1"/>
  <c r="AA67" i="61"/>
  <c r="Q12" i="68" s="1"/>
  <c r="Z67" i="61"/>
  <c r="P12" i="68" s="1"/>
  <c r="Y67" i="61"/>
  <c r="O12" i="68" s="1"/>
  <c r="W67" i="61"/>
  <c r="M12" i="68" s="1"/>
  <c r="V67" i="61"/>
  <c r="L12" i="68" s="1"/>
  <c r="U67" i="61"/>
  <c r="K12" i="68" s="1"/>
  <c r="S67" i="61"/>
  <c r="I12" i="68" s="1"/>
  <c r="R67" i="61"/>
  <c r="H12" i="68" s="1"/>
  <c r="Q67" i="61"/>
  <c r="G12" i="68" s="1"/>
  <c r="N67" i="61"/>
  <c r="F12" i="68" s="1"/>
  <c r="M67" i="61"/>
  <c r="E12" i="68" s="1"/>
  <c r="L67" i="61"/>
  <c r="D12" i="68" s="1"/>
  <c r="J67" i="61"/>
  <c r="C12" i="68" s="1"/>
  <c r="I67" i="61"/>
  <c r="B12" i="68" s="1"/>
  <c r="AF66" i="61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V12" i="68" s="1"/>
  <c r="AB57" i="61"/>
  <c r="X57"/>
  <c r="T57"/>
  <c r="AE55"/>
  <c r="U11" i="68" s="1"/>
  <c r="AD55" i="61"/>
  <c r="T11" i="68" s="1"/>
  <c r="AC55" i="61"/>
  <c r="S11" i="68" s="1"/>
  <c r="AA55" i="61"/>
  <c r="Q11" i="68" s="1"/>
  <c r="Z55" i="61"/>
  <c r="P11" i="68" s="1"/>
  <c r="Y55" i="61"/>
  <c r="O11" i="68" s="1"/>
  <c r="W55" i="61"/>
  <c r="M11" i="68" s="1"/>
  <c r="V55" i="61"/>
  <c r="L11" i="68" s="1"/>
  <c r="U55" i="61"/>
  <c r="K11" i="68" s="1"/>
  <c r="S55" i="61"/>
  <c r="I11" i="68" s="1"/>
  <c r="R55" i="61"/>
  <c r="H11" i="68" s="1"/>
  <c r="Q55" i="61"/>
  <c r="G11" i="68" s="1"/>
  <c r="N55" i="61"/>
  <c r="F11" i="68" s="1"/>
  <c r="M55" i="61"/>
  <c r="E11" i="68" s="1"/>
  <c r="L55" i="61"/>
  <c r="D11" i="68" s="1"/>
  <c r="J55" i="61"/>
  <c r="C11" i="68" s="1"/>
  <c r="I55" i="61"/>
  <c r="B11" i="68" s="1"/>
  <c r="AF54" i="61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68" s="1"/>
  <c r="X45" i="61"/>
  <c r="T45"/>
  <c r="T55" s="1"/>
  <c r="J11" i="68" s="1"/>
  <c r="AE43" i="61"/>
  <c r="U10" i="68" s="1"/>
  <c r="AD43" i="61"/>
  <c r="T10" i="68" s="1"/>
  <c r="AC43" i="61"/>
  <c r="S10" i="68" s="1"/>
  <c r="AA43" i="61"/>
  <c r="Q10" i="68" s="1"/>
  <c r="Z43" i="61"/>
  <c r="P10" i="68" s="1"/>
  <c r="Y43" i="61"/>
  <c r="O10" i="68" s="1"/>
  <c r="W43" i="61"/>
  <c r="M10" i="68" s="1"/>
  <c r="V43" i="61"/>
  <c r="L10" i="68" s="1"/>
  <c r="U43" i="61"/>
  <c r="K10" i="68" s="1"/>
  <c r="S43" i="61"/>
  <c r="I10" i="68" s="1"/>
  <c r="R43" i="61"/>
  <c r="H10" i="68" s="1"/>
  <c r="Q43" i="61"/>
  <c r="G10" i="68" s="1"/>
  <c r="N43" i="61"/>
  <c r="F10" i="68" s="1"/>
  <c r="M43" i="61"/>
  <c r="E10" i="68" s="1"/>
  <c r="L43" i="61"/>
  <c r="D10" i="68" s="1"/>
  <c r="J43" i="61"/>
  <c r="C10" i="68" s="1"/>
  <c r="I43" i="61"/>
  <c r="B10" i="68" s="1"/>
  <c r="AF42" i="61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68" s="1"/>
  <c r="AD31" i="61"/>
  <c r="T9" i="68" s="1"/>
  <c r="AC31" i="61"/>
  <c r="S9" i="68" s="1"/>
  <c r="AA31" i="61"/>
  <c r="Q9" i="68" s="1"/>
  <c r="Z31" i="61"/>
  <c r="P9" i="68" s="1"/>
  <c r="Y31" i="61"/>
  <c r="O9" i="68" s="1"/>
  <c r="W31" i="61"/>
  <c r="M9" i="68" s="1"/>
  <c r="V31" i="61"/>
  <c r="L9" i="68" s="1"/>
  <c r="U31" i="61"/>
  <c r="K9" i="68" s="1"/>
  <c r="S31" i="61"/>
  <c r="I9" i="68" s="1"/>
  <c r="R31" i="61"/>
  <c r="H9" i="68" s="1"/>
  <c r="Q31" i="61"/>
  <c r="G9" i="68" s="1"/>
  <c r="N31" i="61"/>
  <c r="F9" i="68" s="1"/>
  <c r="M31" i="61"/>
  <c r="E9" i="68" s="1"/>
  <c r="L31" i="61"/>
  <c r="D9" i="68" s="1"/>
  <c r="J31" i="61"/>
  <c r="C9" i="68" s="1"/>
  <c r="I31" i="61"/>
  <c r="B9" i="68" s="1"/>
  <c r="AF30" i="61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E19"/>
  <c r="U8" i="68" s="1"/>
  <c r="AD19" i="61"/>
  <c r="AC19"/>
  <c r="AA19"/>
  <c r="Q8" i="68" s="1"/>
  <c r="Z19" i="61"/>
  <c r="P8" i="68" s="1"/>
  <c r="Y19" i="61"/>
  <c r="W19"/>
  <c r="M8" i="68" s="1"/>
  <c r="V19" i="61"/>
  <c r="L8" i="68" s="1"/>
  <c r="U19" i="61"/>
  <c r="S19"/>
  <c r="I8" i="68" s="1"/>
  <c r="R19" i="61"/>
  <c r="Q19"/>
  <c r="N19"/>
  <c r="F8" i="68" s="1"/>
  <c r="M19" i="61"/>
  <c r="E8" i="68" s="1"/>
  <c r="L19" i="61"/>
  <c r="J19"/>
  <c r="I19"/>
  <c r="B8" i="68" s="1"/>
  <c r="AF18" i="61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F19" s="1"/>
  <c r="V8" i="68" s="1"/>
  <c r="AB9" i="61"/>
  <c r="X9"/>
  <c r="T9"/>
  <c r="A139" i="60"/>
  <c r="AE138"/>
  <c r="U23" i="67" s="1"/>
  <c r="AD138" i="60"/>
  <c r="T23" i="67" s="1"/>
  <c r="AC138" i="60"/>
  <c r="S23" i="67" s="1"/>
  <c r="Q23"/>
  <c r="P23"/>
  <c r="O23"/>
  <c r="W138" i="60"/>
  <c r="M23" i="67" s="1"/>
  <c r="V138" i="60"/>
  <c r="L23" i="67" s="1"/>
  <c r="U138" i="60"/>
  <c r="K23" i="67" s="1"/>
  <c r="S138" i="60"/>
  <c r="I23" i="67" s="1"/>
  <c r="R138" i="60"/>
  <c r="H23" i="67" s="1"/>
  <c r="Q138" i="60"/>
  <c r="G23" i="67" s="1"/>
  <c r="N138" i="60"/>
  <c r="F23" i="67" s="1"/>
  <c r="M138" i="60"/>
  <c r="E23" i="67" s="1"/>
  <c r="L138" i="60"/>
  <c r="D23" i="67" s="1"/>
  <c r="C23"/>
  <c r="B23"/>
  <c r="AF137" i="60"/>
  <c r="AB137"/>
  <c r="X137"/>
  <c r="T137"/>
  <c r="AF136"/>
  <c r="AB136"/>
  <c r="AB138" s="1"/>
  <c r="X136"/>
  <c r="X138" s="1"/>
  <c r="T136"/>
  <c r="U22" i="67"/>
  <c r="T22"/>
  <c r="S22"/>
  <c r="AA134" i="60"/>
  <c r="Q22" i="67" s="1"/>
  <c r="Z134" i="60"/>
  <c r="P22" i="67" s="1"/>
  <c r="Y134" i="60"/>
  <c r="O22" i="67" s="1"/>
  <c r="M22"/>
  <c r="L22"/>
  <c r="K22"/>
  <c r="S134" i="60"/>
  <c r="I22" i="67" s="1"/>
  <c r="R134" i="60"/>
  <c r="H22" i="67" s="1"/>
  <c r="Q134" i="60"/>
  <c r="G22" i="67" s="1"/>
  <c r="N134" i="60"/>
  <c r="F22" i="67" s="1"/>
  <c r="M134" i="60"/>
  <c r="E22" i="67" s="1"/>
  <c r="L134" i="60"/>
  <c r="D22" i="67" s="1"/>
  <c r="C22"/>
  <c r="B22"/>
  <c r="AF132" i="60"/>
  <c r="AB132"/>
  <c r="X132"/>
  <c r="X134" s="1"/>
  <c r="T132"/>
  <c r="U21" i="67"/>
  <c r="T21"/>
  <c r="S21"/>
  <c r="AA106" i="60"/>
  <c r="Q21" i="67" s="1"/>
  <c r="Z106" i="60"/>
  <c r="P21" i="67" s="1"/>
  <c r="Y106" i="60"/>
  <c r="O21" i="67" s="1"/>
  <c r="W106" i="60"/>
  <c r="M21" i="67" s="1"/>
  <c r="V106" i="60"/>
  <c r="L21" i="67" s="1"/>
  <c r="U106" i="60"/>
  <c r="K21" i="67" s="1"/>
  <c r="S106" i="60"/>
  <c r="I21" i="67" s="1"/>
  <c r="R106" i="60"/>
  <c r="H21" i="67" s="1"/>
  <c r="Q106" i="60"/>
  <c r="G21" i="67" s="1"/>
  <c r="N106" i="60"/>
  <c r="F21" i="67" s="1"/>
  <c r="E21"/>
  <c r="D21"/>
  <c r="C21"/>
  <c r="B21"/>
  <c r="AF104" i="60"/>
  <c r="AF106" s="1"/>
  <c r="AB104"/>
  <c r="X104"/>
  <c r="T104"/>
  <c r="U20" i="67"/>
  <c r="T20"/>
  <c r="S20"/>
  <c r="Q20"/>
  <c r="P20"/>
  <c r="O20"/>
  <c r="W100" i="60"/>
  <c r="M20" i="67" s="1"/>
  <c r="V100" i="60"/>
  <c r="L20" i="67" s="1"/>
  <c r="U100" i="60"/>
  <c r="K20" i="67" s="1"/>
  <c r="S100" i="60"/>
  <c r="I20" i="67" s="1"/>
  <c r="R100" i="60"/>
  <c r="H20" i="67" s="1"/>
  <c r="Q100" i="60"/>
  <c r="G20" i="67" s="1"/>
  <c r="N100" i="60"/>
  <c r="F20" i="67" s="1"/>
  <c r="M100" i="60"/>
  <c r="E20" i="67" s="1"/>
  <c r="L100" i="60"/>
  <c r="D20" i="67" s="1"/>
  <c r="C20"/>
  <c r="B20"/>
  <c r="AF98" i="60"/>
  <c r="AF100" s="1"/>
  <c r="AB98"/>
  <c r="AB100" s="1"/>
  <c r="X98"/>
  <c r="T98"/>
  <c r="U19" i="67"/>
  <c r="T19"/>
  <c r="S19"/>
  <c r="AA94" i="60"/>
  <c r="Q19" i="67" s="1"/>
  <c r="Z94" i="60"/>
  <c r="P19" i="67" s="1"/>
  <c r="Y94" i="60"/>
  <c r="O19" i="67" s="1"/>
  <c r="W94" i="60"/>
  <c r="M19" i="67" s="1"/>
  <c r="V94" i="60"/>
  <c r="L19" i="67" s="1"/>
  <c r="U94" i="60"/>
  <c r="K19" i="67" s="1"/>
  <c r="S94" i="60"/>
  <c r="I19" i="67" s="1"/>
  <c r="R94" i="60"/>
  <c r="H19" i="67" s="1"/>
  <c r="Q94" i="60"/>
  <c r="G19" i="67" s="1"/>
  <c r="N94" i="60"/>
  <c r="F19" i="67" s="1"/>
  <c r="M94" i="60"/>
  <c r="E19" i="67" s="1"/>
  <c r="L94" i="60"/>
  <c r="D19" i="67" s="1"/>
  <c r="C19"/>
  <c r="B19"/>
  <c r="AF92" i="60"/>
  <c r="AB92"/>
  <c r="AB94" s="1"/>
  <c r="R19" i="67" s="1"/>
  <c r="X92" i="60"/>
  <c r="T92"/>
  <c r="U18" i="67"/>
  <c r="T18"/>
  <c r="S18"/>
  <c r="AA89" i="60"/>
  <c r="Q18" i="67" s="1"/>
  <c r="Z89" i="60"/>
  <c r="P18" i="67" s="1"/>
  <c r="Y89" i="60"/>
  <c r="O18" i="67" s="1"/>
  <c r="M18"/>
  <c r="L18"/>
  <c r="K18"/>
  <c r="S89" i="60"/>
  <c r="I18" i="67" s="1"/>
  <c r="R89" i="60"/>
  <c r="H18" i="67" s="1"/>
  <c r="Q89" i="60"/>
  <c r="G18" i="67" s="1"/>
  <c r="N89" i="60"/>
  <c r="F18" i="67" s="1"/>
  <c r="M89" i="60"/>
  <c r="E18" i="67" s="1"/>
  <c r="L89" i="60"/>
  <c r="D18" i="67" s="1"/>
  <c r="C18"/>
  <c r="B18"/>
  <c r="AF87" i="60"/>
  <c r="AF89" s="1"/>
  <c r="AB87"/>
  <c r="X87"/>
  <c r="X89" s="1"/>
  <c r="T87"/>
  <c r="U17" i="67"/>
  <c r="T17"/>
  <c r="S17"/>
  <c r="AA84" i="60"/>
  <c r="Q17" i="67" s="1"/>
  <c r="Z84" i="60"/>
  <c r="P17" i="67" s="1"/>
  <c r="Y84" i="60"/>
  <c r="O17" i="67" s="1"/>
  <c r="W84" i="60"/>
  <c r="M17" i="67" s="1"/>
  <c r="V84" i="60"/>
  <c r="L17" i="67" s="1"/>
  <c r="U84" i="60"/>
  <c r="K17" i="67" s="1"/>
  <c r="S84" i="60"/>
  <c r="I17" i="67" s="1"/>
  <c r="R84" i="60"/>
  <c r="H17" i="67" s="1"/>
  <c r="Q84" i="60"/>
  <c r="G17" i="67" s="1"/>
  <c r="N84" i="60"/>
  <c r="F17" i="67" s="1"/>
  <c r="M84" i="60"/>
  <c r="E17" i="67" s="1"/>
  <c r="L84" i="60"/>
  <c r="D17" i="67" s="1"/>
  <c r="C17"/>
  <c r="B17"/>
  <c r="AF82" i="60"/>
  <c r="AF84" s="1"/>
  <c r="AB82"/>
  <c r="AB84" s="1"/>
  <c r="R17" i="67" s="1"/>
  <c r="X82" i="60"/>
  <c r="T82"/>
  <c r="U16" i="67"/>
  <c r="T16"/>
  <c r="S16"/>
  <c r="AA76" i="60"/>
  <c r="Q16" i="67" s="1"/>
  <c r="Z76" i="60"/>
  <c r="P16" i="67" s="1"/>
  <c r="Y76" i="60"/>
  <c r="O16" i="67" s="1"/>
  <c r="W76" i="60"/>
  <c r="M16" i="67" s="1"/>
  <c r="V76" i="60"/>
  <c r="L16" i="67" s="1"/>
  <c r="U76" i="60"/>
  <c r="K16" i="67" s="1"/>
  <c r="S76" i="60"/>
  <c r="I16" i="67" s="1"/>
  <c r="R76" i="60"/>
  <c r="H16" i="67" s="1"/>
  <c r="Q76" i="60"/>
  <c r="G16" i="67" s="1"/>
  <c r="N76" i="60"/>
  <c r="F16" i="67" s="1"/>
  <c r="M76" i="60"/>
  <c r="E16" i="67" s="1"/>
  <c r="L76" i="60"/>
  <c r="D16" i="67" s="1"/>
  <c r="C16"/>
  <c r="B16"/>
  <c r="AF74" i="60"/>
  <c r="AF76" s="1"/>
  <c r="AB74"/>
  <c r="AB76" s="1"/>
  <c r="R16" i="67" s="1"/>
  <c r="X74" i="60"/>
  <c r="T74"/>
  <c r="U15" i="67"/>
  <c r="T15"/>
  <c r="S15"/>
  <c r="Q15"/>
  <c r="P15"/>
  <c r="O15"/>
  <c r="W70" i="60"/>
  <c r="M15" i="67" s="1"/>
  <c r="V70" i="60"/>
  <c r="L15" i="67" s="1"/>
  <c r="U70" i="60"/>
  <c r="K15" i="67" s="1"/>
  <c r="S70" i="60"/>
  <c r="I15" i="67" s="1"/>
  <c r="R70" i="60"/>
  <c r="H15" i="67" s="1"/>
  <c r="Q70" i="60"/>
  <c r="G15" i="67" s="1"/>
  <c r="N70" i="60"/>
  <c r="F15" i="67" s="1"/>
  <c r="M70" i="60"/>
  <c r="E15" i="67" s="1"/>
  <c r="L70" i="60"/>
  <c r="D15" i="67" s="1"/>
  <c r="C15"/>
  <c r="B15"/>
  <c r="AF68" i="60"/>
  <c r="AF70" s="1"/>
  <c r="AB68"/>
  <c r="X68"/>
  <c r="X70" s="1"/>
  <c r="T68"/>
  <c r="T70" s="1"/>
  <c r="U14" i="67"/>
  <c r="T14"/>
  <c r="S14"/>
  <c r="Q14"/>
  <c r="P14"/>
  <c r="O14"/>
  <c r="W60" i="60"/>
  <c r="M14" i="67" s="1"/>
  <c r="V60" i="60"/>
  <c r="L14" i="67" s="1"/>
  <c r="U60" i="60"/>
  <c r="K14" i="67" s="1"/>
  <c r="I14"/>
  <c r="R60" i="60"/>
  <c r="H14" i="67" s="1"/>
  <c r="Q60" i="60"/>
  <c r="G14" i="67" s="1"/>
  <c r="N60" i="60"/>
  <c r="F14" i="67" s="1"/>
  <c r="M60" i="60"/>
  <c r="E14" i="67" s="1"/>
  <c r="L60" i="60"/>
  <c r="D14" i="67" s="1"/>
  <c r="C14"/>
  <c r="B14"/>
  <c r="AF58" i="60"/>
  <c r="AF60" s="1"/>
  <c r="AB58"/>
  <c r="AB60" s="1"/>
  <c r="X58"/>
  <c r="X60" s="1"/>
  <c r="T58"/>
  <c r="T60" s="1"/>
  <c r="U13" i="67"/>
  <c r="T13"/>
  <c r="S13"/>
  <c r="Q13"/>
  <c r="P13"/>
  <c r="O13"/>
  <c r="W52" i="60"/>
  <c r="M13" i="67" s="1"/>
  <c r="V52" i="60"/>
  <c r="L13" i="67" s="1"/>
  <c r="U52" i="60"/>
  <c r="K13" i="67" s="1"/>
  <c r="S52" i="60"/>
  <c r="I13" i="67" s="1"/>
  <c r="R52" i="60"/>
  <c r="H13" i="67" s="1"/>
  <c r="Q52" i="60"/>
  <c r="G13" i="67" s="1"/>
  <c r="N52" i="60"/>
  <c r="F13" i="67" s="1"/>
  <c r="M52" i="60"/>
  <c r="E13" i="67" s="1"/>
  <c r="L52" i="60"/>
  <c r="D13" i="67" s="1"/>
  <c r="C13"/>
  <c r="B13"/>
  <c r="AF50" i="60"/>
  <c r="AF52" s="1"/>
  <c r="AB50"/>
  <c r="AB52" s="1"/>
  <c r="X50"/>
  <c r="X52" s="1"/>
  <c r="N13" i="67" s="1"/>
  <c r="T50" i="60"/>
  <c r="U12" i="67"/>
  <c r="T12"/>
  <c r="S12"/>
  <c r="AA46" i="60"/>
  <c r="Q12" i="67" s="1"/>
  <c r="Z46" i="60"/>
  <c r="P12" i="67" s="1"/>
  <c r="Y46" i="60"/>
  <c r="O12" i="67" s="1"/>
  <c r="W46" i="60"/>
  <c r="M12" i="67" s="1"/>
  <c r="V46" i="60"/>
  <c r="L12" i="67" s="1"/>
  <c r="U46" i="60"/>
  <c r="K12" i="67" s="1"/>
  <c r="S46" i="60"/>
  <c r="I12" i="67" s="1"/>
  <c r="H12"/>
  <c r="Q46" i="60"/>
  <c r="G12" i="67" s="1"/>
  <c r="N46" i="60"/>
  <c r="F12" i="67" s="1"/>
  <c r="M46" i="60"/>
  <c r="E12" i="67" s="1"/>
  <c r="L46" i="60"/>
  <c r="D12" i="67" s="1"/>
  <c r="C12"/>
  <c r="B12"/>
  <c r="AF44" i="60"/>
  <c r="AF46" s="1"/>
  <c r="AB44"/>
  <c r="X44"/>
  <c r="T44"/>
  <c r="U11" i="67"/>
  <c r="T11"/>
  <c r="S11"/>
  <c r="AA34" i="60"/>
  <c r="Q11" i="67" s="1"/>
  <c r="Z34" i="60"/>
  <c r="P11" i="67" s="1"/>
  <c r="Y34" i="60"/>
  <c r="O11" i="67" s="1"/>
  <c r="W34" i="60"/>
  <c r="M11" i="67" s="1"/>
  <c r="V34" i="60"/>
  <c r="L11" i="67" s="1"/>
  <c r="K11"/>
  <c r="S34" i="60"/>
  <c r="I11" i="67" s="1"/>
  <c r="R34" i="60"/>
  <c r="H11" i="67" s="1"/>
  <c r="Q34" i="60"/>
  <c r="G11" i="67" s="1"/>
  <c r="N34" i="60"/>
  <c r="F11" i="67" s="1"/>
  <c r="M34" i="60"/>
  <c r="E11" i="67" s="1"/>
  <c r="L34" i="60"/>
  <c r="D11" i="67" s="1"/>
  <c r="C11"/>
  <c r="I34" i="60"/>
  <c r="B11" i="67" s="1"/>
  <c r="AF32" i="60"/>
  <c r="AF34" s="1"/>
  <c r="AB32"/>
  <c r="AB34" s="1"/>
  <c r="X32"/>
  <c r="X34" s="1"/>
  <c r="T32"/>
  <c r="T34" s="1"/>
  <c r="U10" i="67"/>
  <c r="T10"/>
  <c r="S10"/>
  <c r="AA27" i="60"/>
  <c r="Q10" i="67" s="1"/>
  <c r="Z27" i="60"/>
  <c r="P10" i="67" s="1"/>
  <c r="Y27" i="60"/>
  <c r="O10" i="67" s="1"/>
  <c r="M10"/>
  <c r="L10"/>
  <c r="K10"/>
  <c r="S27" i="60"/>
  <c r="I10" i="67" s="1"/>
  <c r="H10"/>
  <c r="Q27" i="60"/>
  <c r="G10" i="67" s="1"/>
  <c r="N27" i="60"/>
  <c r="F10" i="67" s="1"/>
  <c r="M27" i="60"/>
  <c r="E10" i="67" s="1"/>
  <c r="L27" i="60"/>
  <c r="D10" i="67" s="1"/>
  <c r="B10"/>
  <c r="AF25" i="60"/>
  <c r="AF27" s="1"/>
  <c r="AB25"/>
  <c r="X25"/>
  <c r="X27" s="1"/>
  <c r="T25"/>
  <c r="U9" i="67"/>
  <c r="T9"/>
  <c r="S9"/>
  <c r="AA21" i="60"/>
  <c r="Q9" i="67" s="1"/>
  <c r="Z21" i="60"/>
  <c r="P9" i="67" s="1"/>
  <c r="Y21" i="60"/>
  <c r="O9" i="67" s="1"/>
  <c r="W21" i="60"/>
  <c r="M9" i="67" s="1"/>
  <c r="V21" i="60"/>
  <c r="L9" i="67" s="1"/>
  <c r="U21" i="60"/>
  <c r="K9" i="67" s="1"/>
  <c r="I9"/>
  <c r="H9"/>
  <c r="G9"/>
  <c r="N21" i="60"/>
  <c r="F9" i="67" s="1"/>
  <c r="M21" i="60"/>
  <c r="E9" i="67" s="1"/>
  <c r="L21" i="60"/>
  <c r="D9" i="67" s="1"/>
  <c r="C9"/>
  <c r="B9"/>
  <c r="AF19" i="60"/>
  <c r="AF21" s="1"/>
  <c r="AB19"/>
  <c r="AB21" s="1"/>
  <c r="X19"/>
  <c r="X21" s="1"/>
  <c r="T19"/>
  <c r="AE13"/>
  <c r="AD13"/>
  <c r="AC13"/>
  <c r="S8" i="67" s="1"/>
  <c r="O8"/>
  <c r="K8"/>
  <c r="S13" i="60"/>
  <c r="R13"/>
  <c r="Q13"/>
  <c r="G8" i="67" s="1"/>
  <c r="N13" i="60"/>
  <c r="M13"/>
  <c r="L13"/>
  <c r="C8" i="67"/>
  <c r="I13" i="60"/>
  <c r="AF11"/>
  <c r="AF13" s="1"/>
  <c r="AB11"/>
  <c r="AB13" s="1"/>
  <c r="X11"/>
  <c r="T11"/>
  <c r="T13" s="1"/>
  <c r="A72" i="59"/>
  <c r="U23" i="65"/>
  <c r="T23"/>
  <c r="S23"/>
  <c r="AA71" i="59"/>
  <c r="Q23" i="65" s="1"/>
  <c r="Z71" i="59"/>
  <c r="P23" i="65" s="1"/>
  <c r="Y71" i="59"/>
  <c r="O23" i="65" s="1"/>
  <c r="W71" i="59"/>
  <c r="M23" i="65" s="1"/>
  <c r="V71" i="59"/>
  <c r="L23" i="65" s="1"/>
  <c r="U71" i="59"/>
  <c r="K23" i="65" s="1"/>
  <c r="S71" i="59"/>
  <c r="I23" i="65" s="1"/>
  <c r="R71" i="59"/>
  <c r="H23" i="65" s="1"/>
  <c r="Q71" i="59"/>
  <c r="G23" i="65" s="1"/>
  <c r="N71" i="59"/>
  <c r="F23" i="65" s="1"/>
  <c r="M71" i="59"/>
  <c r="E23" i="65" s="1"/>
  <c r="L71" i="59"/>
  <c r="D23" i="65" s="1"/>
  <c r="C23"/>
  <c r="AF69" i="59"/>
  <c r="AF71" s="1"/>
  <c r="AB69"/>
  <c r="X69"/>
  <c r="T69"/>
  <c r="AE67"/>
  <c r="U22" i="65" s="1"/>
  <c r="AD67" i="59"/>
  <c r="T22" i="65" s="1"/>
  <c r="AC67" i="59"/>
  <c r="S22" i="65" s="1"/>
  <c r="AA67" i="59"/>
  <c r="Q22" i="65" s="1"/>
  <c r="Z67" i="59"/>
  <c r="P22" i="65" s="1"/>
  <c r="O22"/>
  <c r="W67" i="59"/>
  <c r="M22" i="65" s="1"/>
  <c r="V67" i="59"/>
  <c r="L22" i="65" s="1"/>
  <c r="U67" i="59"/>
  <c r="K22" i="65" s="1"/>
  <c r="S67" i="59"/>
  <c r="I22" i="65" s="1"/>
  <c r="R67" i="59"/>
  <c r="H22" i="65" s="1"/>
  <c r="Q67" i="59"/>
  <c r="G22" i="65" s="1"/>
  <c r="N67" i="59"/>
  <c r="F22" i="65" s="1"/>
  <c r="M67" i="59"/>
  <c r="E22" i="65" s="1"/>
  <c r="L67" i="59"/>
  <c r="D22" i="65" s="1"/>
  <c r="J67" i="59"/>
  <c r="C22" i="65" s="1"/>
  <c r="AF66" i="59"/>
  <c r="AB66"/>
  <c r="X66"/>
  <c r="T66"/>
  <c r="AF65"/>
  <c r="AB65"/>
  <c r="X65"/>
  <c r="T65"/>
  <c r="AE63"/>
  <c r="U21" i="65" s="1"/>
  <c r="AD63" i="59"/>
  <c r="T21" i="65" s="1"/>
  <c r="AC63" i="59"/>
  <c r="S21" i="65" s="1"/>
  <c r="AA63" i="59"/>
  <c r="Q21" i="65" s="1"/>
  <c r="Z63" i="59"/>
  <c r="P21" i="65" s="1"/>
  <c r="O21"/>
  <c r="W63" i="59"/>
  <c r="M21" i="65" s="1"/>
  <c r="V63" i="59"/>
  <c r="L21" i="65" s="1"/>
  <c r="U63" i="59"/>
  <c r="K21" i="65" s="1"/>
  <c r="S63" i="59"/>
  <c r="I21" i="65" s="1"/>
  <c r="R63" i="59"/>
  <c r="H21" i="65" s="1"/>
  <c r="Q63" i="59"/>
  <c r="G21" i="65" s="1"/>
  <c r="N63" i="59"/>
  <c r="F21" i="65" s="1"/>
  <c r="M63" i="59"/>
  <c r="E21" i="65" s="1"/>
  <c r="L63" i="59"/>
  <c r="D21" i="65" s="1"/>
  <c r="J63" i="59"/>
  <c r="C21" i="65" s="1"/>
  <c r="AF62" i="59"/>
  <c r="AB62"/>
  <c r="X62"/>
  <c r="T62"/>
  <c r="AF61"/>
  <c r="AB61"/>
  <c r="X61"/>
  <c r="T61"/>
  <c r="AE59"/>
  <c r="U20" i="65" s="1"/>
  <c r="AD59" i="59"/>
  <c r="T20" i="65" s="1"/>
  <c r="AC59" i="59"/>
  <c r="S20" i="65" s="1"/>
  <c r="AA59" i="59"/>
  <c r="Q20" i="65" s="1"/>
  <c r="Z59" i="59"/>
  <c r="P20" i="65" s="1"/>
  <c r="Y59" i="59"/>
  <c r="O20" i="65" s="1"/>
  <c r="W59" i="59"/>
  <c r="M20" i="65" s="1"/>
  <c r="V59" i="59"/>
  <c r="L20" i="65" s="1"/>
  <c r="U59" i="59"/>
  <c r="K20" i="65" s="1"/>
  <c r="S59" i="59"/>
  <c r="I20" i="65" s="1"/>
  <c r="R59" i="59"/>
  <c r="H20" i="65" s="1"/>
  <c r="Q59" i="59"/>
  <c r="G20" i="65" s="1"/>
  <c r="N59" i="59"/>
  <c r="F20" i="65" s="1"/>
  <c r="M59" i="59"/>
  <c r="E20" i="65" s="1"/>
  <c r="L59" i="59"/>
  <c r="D20" i="65" s="1"/>
  <c r="J59" i="59"/>
  <c r="C20" i="65" s="1"/>
  <c r="AF58" i="59"/>
  <c r="AB58"/>
  <c r="X58"/>
  <c r="T58"/>
  <c r="AF57"/>
  <c r="AB57"/>
  <c r="X57"/>
  <c r="T57"/>
  <c r="T59" s="1"/>
  <c r="J20" i="65" s="1"/>
  <c r="AE55" i="59"/>
  <c r="U19" i="65" s="1"/>
  <c r="AD55" i="59"/>
  <c r="T19" i="65" s="1"/>
  <c r="AC55" i="59"/>
  <c r="S19" i="65" s="1"/>
  <c r="AA55" i="59"/>
  <c r="Q19" i="65" s="1"/>
  <c r="Z55" i="59"/>
  <c r="P19" i="65" s="1"/>
  <c r="Y55" i="59"/>
  <c r="O19" i="65" s="1"/>
  <c r="U55" i="59"/>
  <c r="K19" i="65" s="1"/>
  <c r="S55" i="59"/>
  <c r="I19" i="65" s="1"/>
  <c r="R55" i="59"/>
  <c r="H19" i="65" s="1"/>
  <c r="Q55" i="59"/>
  <c r="G19" i="65" s="1"/>
  <c r="N55" i="59"/>
  <c r="F19" i="65" s="1"/>
  <c r="M55" i="59"/>
  <c r="E19" i="65" s="1"/>
  <c r="L55" i="59"/>
  <c r="D19" i="65" s="1"/>
  <c r="J55" i="59"/>
  <c r="C19" i="65" s="1"/>
  <c r="AF54" i="59"/>
  <c r="AB54"/>
  <c r="T54"/>
  <c r="AF53"/>
  <c r="AB53"/>
  <c r="T53"/>
  <c r="AE51"/>
  <c r="U18" i="65" s="1"/>
  <c r="AD51" i="59"/>
  <c r="T18" i="65" s="1"/>
  <c r="AC51" i="59"/>
  <c r="S18" i="65" s="1"/>
  <c r="AA51" i="59"/>
  <c r="Q18" i="65" s="1"/>
  <c r="Z51" i="59"/>
  <c r="P18" i="65" s="1"/>
  <c r="Y51" i="59"/>
  <c r="O18" i="65" s="1"/>
  <c r="W51" i="59"/>
  <c r="M18" i="65" s="1"/>
  <c r="V51" i="59"/>
  <c r="L18" i="65" s="1"/>
  <c r="U51" i="59"/>
  <c r="K18" i="65" s="1"/>
  <c r="S51" i="59"/>
  <c r="I18" i="65" s="1"/>
  <c r="R51" i="59"/>
  <c r="H18" i="65" s="1"/>
  <c r="Q51" i="59"/>
  <c r="G18" i="65" s="1"/>
  <c r="N51" i="59"/>
  <c r="F18" i="65" s="1"/>
  <c r="M51" i="59"/>
  <c r="E18" i="65" s="1"/>
  <c r="L51" i="59"/>
  <c r="D18" i="65" s="1"/>
  <c r="J51" i="59"/>
  <c r="C18" i="65" s="1"/>
  <c r="AF50" i="59"/>
  <c r="AB50"/>
  <c r="X50"/>
  <c r="T50"/>
  <c r="AF49"/>
  <c r="AB49"/>
  <c r="X49"/>
  <c r="T49"/>
  <c r="AE47"/>
  <c r="U17" i="65" s="1"/>
  <c r="AD47" i="59"/>
  <c r="T17" i="65" s="1"/>
  <c r="AC47" i="59"/>
  <c r="S17" i="65" s="1"/>
  <c r="AA47" i="59"/>
  <c r="Q17" i="65" s="1"/>
  <c r="Z47" i="59"/>
  <c r="P17" i="65" s="1"/>
  <c r="Y47" i="59"/>
  <c r="O17" i="65" s="1"/>
  <c r="W47" i="59"/>
  <c r="M17" i="65" s="1"/>
  <c r="V47" i="59"/>
  <c r="L17" i="65" s="1"/>
  <c r="U47" i="59"/>
  <c r="K17" i="65" s="1"/>
  <c r="S47" i="59"/>
  <c r="I17" i="65" s="1"/>
  <c r="R47" i="59"/>
  <c r="H17" i="65" s="1"/>
  <c r="Q47" i="59"/>
  <c r="G17" i="65" s="1"/>
  <c r="N47" i="59"/>
  <c r="F17" i="65" s="1"/>
  <c r="M47" i="59"/>
  <c r="E17" i="65" s="1"/>
  <c r="L47" i="59"/>
  <c r="D17" i="65" s="1"/>
  <c r="J47" i="59"/>
  <c r="C17" i="65" s="1"/>
  <c r="AF46" i="59"/>
  <c r="AB46"/>
  <c r="X46"/>
  <c r="T46"/>
  <c r="AF45"/>
  <c r="AB45"/>
  <c r="X45"/>
  <c r="T45"/>
  <c r="AE43"/>
  <c r="U16" i="65" s="1"/>
  <c r="AD43" i="59"/>
  <c r="T16" i="65" s="1"/>
  <c r="AC43" i="59"/>
  <c r="S16" i="65" s="1"/>
  <c r="AA43" i="59"/>
  <c r="Q16" i="65" s="1"/>
  <c r="Z43" i="59"/>
  <c r="P16" i="65" s="1"/>
  <c r="Y43" i="59"/>
  <c r="O16" i="65" s="1"/>
  <c r="W43" i="59"/>
  <c r="M16" i="65" s="1"/>
  <c r="V43" i="59"/>
  <c r="L16" i="65" s="1"/>
  <c r="U43" i="59"/>
  <c r="K16" i="65" s="1"/>
  <c r="S43" i="59"/>
  <c r="I16" i="65" s="1"/>
  <c r="R43" i="59"/>
  <c r="H16" i="65" s="1"/>
  <c r="Q43" i="59"/>
  <c r="G16" i="65" s="1"/>
  <c r="N43" i="59"/>
  <c r="F16" i="65" s="1"/>
  <c r="M43" i="59"/>
  <c r="E16" i="65" s="1"/>
  <c r="L43" i="59"/>
  <c r="D16" i="65" s="1"/>
  <c r="J43" i="59"/>
  <c r="C16" i="65" s="1"/>
  <c r="AF42" i="59"/>
  <c r="AB42"/>
  <c r="X42"/>
  <c r="T42"/>
  <c r="AF41"/>
  <c r="AB41"/>
  <c r="X41"/>
  <c r="T41"/>
  <c r="AE39"/>
  <c r="U15" i="65" s="1"/>
  <c r="AD39" i="59"/>
  <c r="T15" i="65" s="1"/>
  <c r="AC39" i="59"/>
  <c r="S15" i="65" s="1"/>
  <c r="AA39" i="59"/>
  <c r="Q15" i="65" s="1"/>
  <c r="Z39" i="59"/>
  <c r="P15" i="65" s="1"/>
  <c r="Y39" i="59"/>
  <c r="O15" i="65" s="1"/>
  <c r="W39" i="59"/>
  <c r="M15" i="65" s="1"/>
  <c r="V39" i="59"/>
  <c r="L15" i="65" s="1"/>
  <c r="U39" i="59"/>
  <c r="K15" i="65" s="1"/>
  <c r="S39" i="59"/>
  <c r="I15" i="65" s="1"/>
  <c r="R39" i="59"/>
  <c r="H15" i="65" s="1"/>
  <c r="Q39" i="59"/>
  <c r="G15" i="65" s="1"/>
  <c r="N39" i="59"/>
  <c r="F15" i="65" s="1"/>
  <c r="M39" i="59"/>
  <c r="E15" i="65" s="1"/>
  <c r="L39" i="59"/>
  <c r="D15" i="65" s="1"/>
  <c r="J39" i="59"/>
  <c r="C15" i="65" s="1"/>
  <c r="AF38" i="59"/>
  <c r="AB38"/>
  <c r="X38"/>
  <c r="T38"/>
  <c r="AF37"/>
  <c r="AB37"/>
  <c r="X37"/>
  <c r="T37"/>
  <c r="AE35"/>
  <c r="U14" i="65" s="1"/>
  <c r="AD35" i="59"/>
  <c r="T14" i="65" s="1"/>
  <c r="AC35" i="59"/>
  <c r="S14" i="65" s="1"/>
  <c r="AA35" i="59"/>
  <c r="Q14" i="65" s="1"/>
  <c r="Z35" i="59"/>
  <c r="P14" i="65" s="1"/>
  <c r="Y35" i="59"/>
  <c r="O14" i="65" s="1"/>
  <c r="W35" i="59"/>
  <c r="M14" i="65" s="1"/>
  <c r="V35" i="59"/>
  <c r="L14" i="65" s="1"/>
  <c r="U35" i="59"/>
  <c r="K14" i="65" s="1"/>
  <c r="S35" i="59"/>
  <c r="I14" i="65" s="1"/>
  <c r="R35" i="59"/>
  <c r="H14" i="65" s="1"/>
  <c r="Q35" i="59"/>
  <c r="G14" i="65" s="1"/>
  <c r="N35" i="59"/>
  <c r="F14" i="65" s="1"/>
  <c r="M35" i="59"/>
  <c r="E14" i="65" s="1"/>
  <c r="L35" i="59"/>
  <c r="D14" i="65" s="1"/>
  <c r="J35" i="59"/>
  <c r="C14" i="65" s="1"/>
  <c r="AF34" i="59"/>
  <c r="AB34"/>
  <c r="X34"/>
  <c r="T34"/>
  <c r="AF33"/>
  <c r="AB33"/>
  <c r="X33"/>
  <c r="T33"/>
  <c r="U13" i="65"/>
  <c r="AD31" i="59"/>
  <c r="T13" i="65" s="1"/>
  <c r="AC31" i="59"/>
  <c r="S13" i="65" s="1"/>
  <c r="AA31" i="59"/>
  <c r="Q13" i="65" s="1"/>
  <c r="Z31" i="59"/>
  <c r="P13" i="65" s="1"/>
  <c r="Y31" i="59"/>
  <c r="O13" i="65" s="1"/>
  <c r="W31" i="59"/>
  <c r="M13" i="65" s="1"/>
  <c r="V31" i="59"/>
  <c r="L13" i="65" s="1"/>
  <c r="U31" i="59"/>
  <c r="K13" i="65" s="1"/>
  <c r="S31" i="59"/>
  <c r="I13" i="65" s="1"/>
  <c r="R31" i="59"/>
  <c r="H13" i="65" s="1"/>
  <c r="Q31" i="59"/>
  <c r="G13" i="65" s="1"/>
  <c r="N31" i="59"/>
  <c r="F13" i="65" s="1"/>
  <c r="M31" i="59"/>
  <c r="E13" i="65" s="1"/>
  <c r="L31" i="59"/>
  <c r="D13" i="65" s="1"/>
  <c r="J31" i="59"/>
  <c r="C13" i="65" s="1"/>
  <c r="AF30" i="59"/>
  <c r="AB30"/>
  <c r="X30"/>
  <c r="T30"/>
  <c r="AF29"/>
  <c r="AB29"/>
  <c r="AB31" s="1"/>
  <c r="R13" i="65" s="1"/>
  <c r="X29" i="59"/>
  <c r="T29"/>
  <c r="U12" i="65"/>
  <c r="AD27" i="59"/>
  <c r="T12" i="65" s="1"/>
  <c r="AC27" i="59"/>
  <c r="S12" i="65" s="1"/>
  <c r="AA27" i="59"/>
  <c r="Q12" i="65" s="1"/>
  <c r="Z27" i="59"/>
  <c r="P12" i="65" s="1"/>
  <c r="Y27" i="59"/>
  <c r="O12" i="65" s="1"/>
  <c r="W27" i="59"/>
  <c r="M12" i="65" s="1"/>
  <c r="V27" i="59"/>
  <c r="L12" i="65" s="1"/>
  <c r="U27" i="59"/>
  <c r="K12" i="65" s="1"/>
  <c r="S27" i="59"/>
  <c r="I12" i="65" s="1"/>
  <c r="R27" i="59"/>
  <c r="H12" i="65" s="1"/>
  <c r="Q27" i="59"/>
  <c r="G12" i="65" s="1"/>
  <c r="N27" i="59"/>
  <c r="F12" i="65" s="1"/>
  <c r="M27" i="59"/>
  <c r="E12" i="65" s="1"/>
  <c r="L27" i="59"/>
  <c r="D12" i="65" s="1"/>
  <c r="J27" i="59"/>
  <c r="C12" i="65" s="1"/>
  <c r="AF26" i="59"/>
  <c r="AB26"/>
  <c r="X26"/>
  <c r="T26"/>
  <c r="AF25"/>
  <c r="AB25"/>
  <c r="X25"/>
  <c r="T25"/>
  <c r="AE23"/>
  <c r="U11" i="65" s="1"/>
  <c r="AD23" i="59"/>
  <c r="T11" i="65" s="1"/>
  <c r="AC23" i="59"/>
  <c r="S11" i="65" s="1"/>
  <c r="AA23" i="59"/>
  <c r="Q11" i="65" s="1"/>
  <c r="Z23" i="59"/>
  <c r="P11" i="65" s="1"/>
  <c r="Y23" i="59"/>
  <c r="O11" i="65" s="1"/>
  <c r="W23" i="59"/>
  <c r="M11" i="65" s="1"/>
  <c r="V23" i="59"/>
  <c r="L11" i="65" s="1"/>
  <c r="U23" i="59"/>
  <c r="K11" i="65" s="1"/>
  <c r="S23" i="59"/>
  <c r="I11" i="65" s="1"/>
  <c r="R23" i="59"/>
  <c r="H11" i="65" s="1"/>
  <c r="Q23" i="59"/>
  <c r="G11" i="65" s="1"/>
  <c r="N23" i="59"/>
  <c r="F11" i="65" s="1"/>
  <c r="M23" i="59"/>
  <c r="E11" i="65" s="1"/>
  <c r="L23" i="59"/>
  <c r="D11" i="65" s="1"/>
  <c r="J23" i="59"/>
  <c r="C11" i="65" s="1"/>
  <c r="AF22" i="59"/>
  <c r="AB22"/>
  <c r="X22"/>
  <c r="T22"/>
  <c r="AF21"/>
  <c r="AB21"/>
  <c r="X21"/>
  <c r="T21"/>
  <c r="AE19"/>
  <c r="U10" i="65" s="1"/>
  <c r="AD19" i="59"/>
  <c r="T10" i="65" s="1"/>
  <c r="AC19" i="59"/>
  <c r="S10" i="65" s="1"/>
  <c r="AA19" i="59"/>
  <c r="Q10" i="65" s="1"/>
  <c r="Z19" i="59"/>
  <c r="P10" i="65" s="1"/>
  <c r="Y19" i="59"/>
  <c r="O10" i="65" s="1"/>
  <c r="W19" i="59"/>
  <c r="M10" i="65" s="1"/>
  <c r="V19" i="59"/>
  <c r="L10" i="65" s="1"/>
  <c r="U19" i="59"/>
  <c r="K10" i="65" s="1"/>
  <c r="S19" i="59"/>
  <c r="I10" i="65" s="1"/>
  <c r="R19" i="59"/>
  <c r="H10" i="65" s="1"/>
  <c r="Q19" i="59"/>
  <c r="G10" i="65" s="1"/>
  <c r="N19" i="59"/>
  <c r="F10" i="65" s="1"/>
  <c r="M19" i="59"/>
  <c r="E10" i="65" s="1"/>
  <c r="L19" i="59"/>
  <c r="D10" i="65" s="1"/>
  <c r="J19" i="59"/>
  <c r="C10" i="65" s="1"/>
  <c r="AF18" i="59"/>
  <c r="AB18"/>
  <c r="X18"/>
  <c r="T18"/>
  <c r="AF17"/>
  <c r="AF19" s="1"/>
  <c r="V10" i="65" s="1"/>
  <c r="AB17" i="59"/>
  <c r="X17"/>
  <c r="X19" s="1"/>
  <c r="N10" i="65" s="1"/>
  <c r="T17" i="59"/>
  <c r="AE15"/>
  <c r="U9" i="65" s="1"/>
  <c r="AD15" i="59"/>
  <c r="T9" i="65" s="1"/>
  <c r="AC15" i="59"/>
  <c r="S9" i="65" s="1"/>
  <c r="AA15" i="59"/>
  <c r="Q9" i="65" s="1"/>
  <c r="Z15" i="59"/>
  <c r="P9" i="65" s="1"/>
  <c r="Y15" i="59"/>
  <c r="O9" i="65" s="1"/>
  <c r="W15" i="59"/>
  <c r="M9" i="65" s="1"/>
  <c r="V15" i="59"/>
  <c r="L9" i="65" s="1"/>
  <c r="U15" i="59"/>
  <c r="K9" i="65" s="1"/>
  <c r="S15" i="59"/>
  <c r="I9" i="65" s="1"/>
  <c r="R15" i="59"/>
  <c r="H9" i="65" s="1"/>
  <c r="Q15" i="59"/>
  <c r="G9" i="65" s="1"/>
  <c r="N15" i="59"/>
  <c r="F9" i="65" s="1"/>
  <c r="M15" i="59"/>
  <c r="E9" i="65" s="1"/>
  <c r="L15" i="59"/>
  <c r="D9" i="65" s="1"/>
  <c r="J15" i="59"/>
  <c r="C9" i="65" s="1"/>
  <c r="AF14" i="59"/>
  <c r="AB14"/>
  <c r="X14"/>
  <c r="T14"/>
  <c r="AF13"/>
  <c r="AB13"/>
  <c r="AB15" s="1"/>
  <c r="R9" i="65" s="1"/>
  <c r="X13" i="59"/>
  <c r="T13"/>
  <c r="AE11"/>
  <c r="U8" i="65" s="1"/>
  <c r="AD11" i="59"/>
  <c r="T8" i="65" s="1"/>
  <c r="AC11" i="59"/>
  <c r="AA11"/>
  <c r="Q8" i="65" s="1"/>
  <c r="Z11" i="59"/>
  <c r="Y11"/>
  <c r="W11"/>
  <c r="M8" i="65" s="1"/>
  <c r="V11" i="59"/>
  <c r="U11"/>
  <c r="S11"/>
  <c r="I8" i="65" s="1"/>
  <c r="R11" i="59"/>
  <c r="H8" i="65" s="1"/>
  <c r="Q11" i="59"/>
  <c r="N11"/>
  <c r="F8" i="65" s="1"/>
  <c r="M11" i="59"/>
  <c r="E8" i="65" s="1"/>
  <c r="L11" i="59"/>
  <c r="D8" i="65" s="1"/>
  <c r="J11" i="59"/>
  <c r="B8" i="65"/>
  <c r="B24" s="1"/>
  <c r="AF10" i="59"/>
  <c r="AB10"/>
  <c r="X10"/>
  <c r="T10"/>
  <c r="AF9"/>
  <c r="AB9"/>
  <c r="X9"/>
  <c r="X11" s="1"/>
  <c r="N8" i="65" s="1"/>
  <c r="T9" i="59"/>
  <c r="AE259" i="58"/>
  <c r="U23" i="66" s="1"/>
  <c r="AD259" i="58"/>
  <c r="T23" i="66" s="1"/>
  <c r="AC259" i="58"/>
  <c r="S23" i="66" s="1"/>
  <c r="AA259" i="58"/>
  <c r="Q23" i="66" s="1"/>
  <c r="Z259" i="58"/>
  <c r="P23" i="66" s="1"/>
  <c r="Y259" i="58"/>
  <c r="O23" i="66" s="1"/>
  <c r="W259" i="58"/>
  <c r="M23" i="66" s="1"/>
  <c r="V259" i="58"/>
  <c r="L23" i="66" s="1"/>
  <c r="U259" i="58"/>
  <c r="K23" i="66" s="1"/>
  <c r="S259" i="58"/>
  <c r="I23" i="66" s="1"/>
  <c r="R259" i="58"/>
  <c r="H23" i="66" s="1"/>
  <c r="Q259" i="58"/>
  <c r="G23" i="66" s="1"/>
  <c r="N259" i="58"/>
  <c r="F23" i="66" s="1"/>
  <c r="M259" i="58"/>
  <c r="E23" i="66" s="1"/>
  <c r="L259" i="58"/>
  <c r="D23" i="66" s="1"/>
  <c r="C23"/>
  <c r="B23"/>
  <c r="AF257" i="58"/>
  <c r="AB257"/>
  <c r="X257"/>
  <c r="T257"/>
  <c r="AE255"/>
  <c r="U22" i="66" s="1"/>
  <c r="AD255" i="58"/>
  <c r="T22" i="66" s="1"/>
  <c r="AC255" i="58"/>
  <c r="S22" i="66" s="1"/>
  <c r="AA255" i="58"/>
  <c r="Q22" i="66" s="1"/>
  <c r="Z255" i="58"/>
  <c r="P22" i="66" s="1"/>
  <c r="O22"/>
  <c r="W255" i="58"/>
  <c r="M22" i="66" s="1"/>
  <c r="V255" i="58"/>
  <c r="L22" i="66" s="1"/>
  <c r="U255" i="58"/>
  <c r="K22" i="66" s="1"/>
  <c r="S255" i="58"/>
  <c r="I22" i="66" s="1"/>
  <c r="R255" i="58"/>
  <c r="H22" i="66" s="1"/>
  <c r="Q255" i="58"/>
  <c r="G22" i="66" s="1"/>
  <c r="N255" i="58"/>
  <c r="F22" i="66" s="1"/>
  <c r="M255" i="58"/>
  <c r="E22" i="66" s="1"/>
  <c r="L255" i="58"/>
  <c r="D22" i="66" s="1"/>
  <c r="J255" i="58"/>
  <c r="C22" i="66" s="1"/>
  <c r="B22"/>
  <c r="AF238" i="58"/>
  <c r="AF255" s="1"/>
  <c r="V22" i="66" s="1"/>
  <c r="AB238" i="58"/>
  <c r="AB255" s="1"/>
  <c r="R22" i="66" s="1"/>
  <c r="X238" i="58"/>
  <c r="T238"/>
  <c r="U21" i="66"/>
  <c r="T21"/>
  <c r="S21"/>
  <c r="AA236" i="58"/>
  <c r="Q21" i="66" s="1"/>
  <c r="Z236" i="58"/>
  <c r="P21" i="66" s="1"/>
  <c r="Y236" i="58"/>
  <c r="O21" i="66" s="1"/>
  <c r="W236" i="58"/>
  <c r="M21" i="66" s="1"/>
  <c r="V236" i="58"/>
  <c r="L21" i="66" s="1"/>
  <c r="U236" i="58"/>
  <c r="K21" i="66" s="1"/>
  <c r="S236" i="58"/>
  <c r="I21" i="66" s="1"/>
  <c r="R236" i="58"/>
  <c r="H21" i="66" s="1"/>
  <c r="Q236" i="58"/>
  <c r="G21" i="66" s="1"/>
  <c r="N236" i="58"/>
  <c r="F21" i="66" s="1"/>
  <c r="E21"/>
  <c r="D21"/>
  <c r="C21"/>
  <c r="B21"/>
  <c r="AF233" i="58"/>
  <c r="AB233"/>
  <c r="AB236" s="1"/>
  <c r="R21" i="66" s="1"/>
  <c r="X233" i="58"/>
  <c r="T233"/>
  <c r="T236" s="1"/>
  <c r="J21" i="66" s="1"/>
  <c r="U20"/>
  <c r="T20"/>
  <c r="S20"/>
  <c r="AA231" i="58"/>
  <c r="Q20" i="66" s="1"/>
  <c r="Z231" i="58"/>
  <c r="P20" i="66" s="1"/>
  <c r="Y231" i="58"/>
  <c r="O20" i="66" s="1"/>
  <c r="W231" i="58"/>
  <c r="M20" i="66" s="1"/>
  <c r="V231" i="58"/>
  <c r="L20" i="66" s="1"/>
  <c r="U231" i="58"/>
  <c r="K20" i="66" s="1"/>
  <c r="S231" i="58"/>
  <c r="I20" i="66" s="1"/>
  <c r="R231" i="58"/>
  <c r="H20" i="66" s="1"/>
  <c r="Q231" i="58"/>
  <c r="G20" i="66" s="1"/>
  <c r="N231" i="58"/>
  <c r="F20" i="66" s="1"/>
  <c r="E20"/>
  <c r="D20"/>
  <c r="C20"/>
  <c r="B20"/>
  <c r="AF221" i="58"/>
  <c r="AB221"/>
  <c r="X221"/>
  <c r="T221"/>
  <c r="AF220"/>
  <c r="AB220"/>
  <c r="X220"/>
  <c r="T220"/>
  <c r="AE218"/>
  <c r="U19" i="66" s="1"/>
  <c r="AD218" i="58"/>
  <c r="T19" i="66" s="1"/>
  <c r="AC218" i="58"/>
  <c r="S19" i="66" s="1"/>
  <c r="AA218" i="58"/>
  <c r="Q19" i="66" s="1"/>
  <c r="Z218" i="58"/>
  <c r="P19" i="66" s="1"/>
  <c r="Y218" i="58"/>
  <c r="O19" i="66" s="1"/>
  <c r="W218" i="58"/>
  <c r="M19" i="66" s="1"/>
  <c r="V218" i="58"/>
  <c r="L19" i="66" s="1"/>
  <c r="U218" i="58"/>
  <c r="K19" i="66" s="1"/>
  <c r="S218" i="58"/>
  <c r="I19" i="66" s="1"/>
  <c r="R218" i="58"/>
  <c r="H19" i="66" s="1"/>
  <c r="Q218" i="58"/>
  <c r="G19" i="66" s="1"/>
  <c r="N218" i="58"/>
  <c r="F19" i="66" s="1"/>
  <c r="M218" i="58"/>
  <c r="E19" i="66" s="1"/>
  <c r="L218" i="58"/>
  <c r="D19" i="66" s="1"/>
  <c r="J218" i="58"/>
  <c r="C19" i="66" s="1"/>
  <c r="B19"/>
  <c r="AF217" i="58"/>
  <c r="AB217"/>
  <c r="X217"/>
  <c r="T217"/>
  <c r="AF216"/>
  <c r="AB216"/>
  <c r="X216"/>
  <c r="T216"/>
  <c r="U18" i="66"/>
  <c r="T18"/>
  <c r="S18"/>
  <c r="AA214" i="58"/>
  <c r="Q18" i="66" s="1"/>
  <c r="Z214" i="58"/>
  <c r="P18" i="66" s="1"/>
  <c r="Y214" i="58"/>
  <c r="O18" i="66" s="1"/>
  <c r="W214" i="58"/>
  <c r="M18" i="66" s="1"/>
  <c r="V214" i="58"/>
  <c r="L18" i="66" s="1"/>
  <c r="U214" i="58"/>
  <c r="K18" i="66" s="1"/>
  <c r="S214" i="58"/>
  <c r="I18" i="66" s="1"/>
  <c r="R214" i="58"/>
  <c r="H18" i="66" s="1"/>
  <c r="Q214" i="58"/>
  <c r="G18" i="66" s="1"/>
  <c r="N214" i="58"/>
  <c r="F18" i="66" s="1"/>
  <c r="M214" i="58"/>
  <c r="E18" i="66" s="1"/>
  <c r="L214" i="58"/>
  <c r="D18" i="66" s="1"/>
  <c r="C18"/>
  <c r="B18"/>
  <c r="AF211" i="58"/>
  <c r="V18" i="66" s="1"/>
  <c r="AB211" i="58"/>
  <c r="X211"/>
  <c r="T211"/>
  <c r="U17" i="66"/>
  <c r="T17"/>
  <c r="S17"/>
  <c r="AA209" i="58"/>
  <c r="Q17" i="66" s="1"/>
  <c r="Z209" i="58"/>
  <c r="P17" i="66" s="1"/>
  <c r="Y209" i="58"/>
  <c r="O17" i="66" s="1"/>
  <c r="W209" i="58"/>
  <c r="M17" i="66" s="1"/>
  <c r="V209" i="58"/>
  <c r="L17" i="66" s="1"/>
  <c r="U209" i="58"/>
  <c r="K17" i="66" s="1"/>
  <c r="S209" i="58"/>
  <c r="I17" i="66" s="1"/>
  <c r="R209" i="58"/>
  <c r="H17" i="66" s="1"/>
  <c r="Q209" i="58"/>
  <c r="G17" i="66" s="1"/>
  <c r="N209" i="58"/>
  <c r="F17" i="66" s="1"/>
  <c r="M209" i="58"/>
  <c r="E17" i="66" s="1"/>
  <c r="L209" i="58"/>
  <c r="D17" i="66" s="1"/>
  <c r="C17"/>
  <c r="B17"/>
  <c r="AF186" i="58"/>
  <c r="AB186"/>
  <c r="AB209" s="1"/>
  <c r="R17" i="66" s="1"/>
  <c r="X186" i="58"/>
  <c r="T186"/>
  <c r="U16" i="66"/>
  <c r="T16"/>
  <c r="S16"/>
  <c r="AA184" i="58"/>
  <c r="Q16" i="66" s="1"/>
  <c r="Z184" i="58"/>
  <c r="P16" i="66" s="1"/>
  <c r="O16"/>
  <c r="W184" i="58"/>
  <c r="M16" i="66" s="1"/>
  <c r="V184" i="58"/>
  <c r="L16" i="66" s="1"/>
  <c r="U184" i="58"/>
  <c r="K16" i="66" s="1"/>
  <c r="S184" i="58"/>
  <c r="I16" i="66" s="1"/>
  <c r="R184" i="58"/>
  <c r="H16" i="66" s="1"/>
  <c r="Q184" i="58"/>
  <c r="G16" i="66" s="1"/>
  <c r="N184" i="58"/>
  <c r="F16" i="66" s="1"/>
  <c r="M184" i="58"/>
  <c r="E16" i="66" s="1"/>
  <c r="L184" i="58"/>
  <c r="D16" i="66" s="1"/>
  <c r="C16"/>
  <c r="B16"/>
  <c r="AF152" i="58"/>
  <c r="AF184" s="1"/>
  <c r="AB152"/>
  <c r="X152"/>
  <c r="T152"/>
  <c r="U15" i="66"/>
  <c r="T15"/>
  <c r="S15"/>
  <c r="AA150" i="58"/>
  <c r="Q15" i="66" s="1"/>
  <c r="Z150" i="58"/>
  <c r="P15" i="66" s="1"/>
  <c r="Y150" i="58"/>
  <c r="O15" i="66" s="1"/>
  <c r="W150" i="58"/>
  <c r="M15" i="66" s="1"/>
  <c r="V150" i="58"/>
  <c r="L15" i="66" s="1"/>
  <c r="U150" i="58"/>
  <c r="K15" i="66" s="1"/>
  <c r="S150" i="58"/>
  <c r="I15" i="66" s="1"/>
  <c r="R150" i="58"/>
  <c r="H15" i="66" s="1"/>
  <c r="Q150" i="58"/>
  <c r="G15" i="66" s="1"/>
  <c r="N150" i="58"/>
  <c r="F15" i="66" s="1"/>
  <c r="M150" i="58"/>
  <c r="E15" i="66" s="1"/>
  <c r="L150" i="58"/>
  <c r="D15" i="66" s="1"/>
  <c r="C15"/>
  <c r="B15"/>
  <c r="X142" i="58"/>
  <c r="T142"/>
  <c r="AG142" s="1"/>
  <c r="AG150" s="1"/>
  <c r="AF120"/>
  <c r="AB120"/>
  <c r="X120"/>
  <c r="T120"/>
  <c r="U14" i="66"/>
  <c r="T14"/>
  <c r="S14"/>
  <c r="AA118" i="58"/>
  <c r="Q14" i="66" s="1"/>
  <c r="Z118" i="58"/>
  <c r="P14" i="66" s="1"/>
  <c r="O14"/>
  <c r="W118" i="58"/>
  <c r="M14" i="66" s="1"/>
  <c r="V118" i="58"/>
  <c r="L14" i="66" s="1"/>
  <c r="U118" i="58"/>
  <c r="K14" i="66" s="1"/>
  <c r="S118" i="58"/>
  <c r="I14" i="66" s="1"/>
  <c r="R118" i="58"/>
  <c r="H14" i="66" s="1"/>
  <c r="Q118" i="58"/>
  <c r="G14" i="66" s="1"/>
  <c r="N118" i="58"/>
  <c r="F14" i="66" s="1"/>
  <c r="M118" i="58"/>
  <c r="E14" i="66" s="1"/>
  <c r="L118" i="58"/>
  <c r="D14" i="66" s="1"/>
  <c r="C14"/>
  <c r="B14"/>
  <c r="AF88" i="58"/>
  <c r="AB88"/>
  <c r="X88"/>
  <c r="T88"/>
  <c r="AE86"/>
  <c r="U13" i="66" s="1"/>
  <c r="AD86" i="58"/>
  <c r="T13" i="66" s="1"/>
  <c r="AC86" i="58"/>
  <c r="S13" i="66" s="1"/>
  <c r="AA86" i="58"/>
  <c r="Q13" i="66" s="1"/>
  <c r="Z86" i="58"/>
  <c r="P13" i="66" s="1"/>
  <c r="Y86" i="58"/>
  <c r="O13" i="66" s="1"/>
  <c r="W86" i="58"/>
  <c r="M13" i="66" s="1"/>
  <c r="V86" i="58"/>
  <c r="L13" i="66" s="1"/>
  <c r="U86" i="58"/>
  <c r="K13" i="66" s="1"/>
  <c r="S86" i="58"/>
  <c r="I13" i="66" s="1"/>
  <c r="R86" i="58"/>
  <c r="H13" i="66" s="1"/>
  <c r="Q86" i="58"/>
  <c r="G13" i="66" s="1"/>
  <c r="N86" i="58"/>
  <c r="F13" i="66" s="1"/>
  <c r="M86" i="58"/>
  <c r="E13" i="66" s="1"/>
  <c r="L86" i="58"/>
  <c r="D13" i="66" s="1"/>
  <c r="J86" i="58"/>
  <c r="C13" i="66" s="1"/>
  <c r="B13"/>
  <c r="AF67" i="58"/>
  <c r="AB67"/>
  <c r="X67"/>
  <c r="T67"/>
  <c r="T86" s="1"/>
  <c r="J13" i="66" s="1"/>
  <c r="U12"/>
  <c r="T12"/>
  <c r="S12"/>
  <c r="AA65" i="58"/>
  <c r="Q12" i="66" s="1"/>
  <c r="Z65" i="58"/>
  <c r="P12" i="66" s="1"/>
  <c r="Y65" i="58"/>
  <c r="O12" i="66" s="1"/>
  <c r="W65" i="58"/>
  <c r="M12" i="66" s="1"/>
  <c r="V65" i="58"/>
  <c r="L12" i="66" s="1"/>
  <c r="U65" i="58"/>
  <c r="K12" i="66" s="1"/>
  <c r="S65" i="58"/>
  <c r="I12" i="66" s="1"/>
  <c r="R65" i="58"/>
  <c r="H12" i="66" s="1"/>
  <c r="Q65" i="58"/>
  <c r="G12" i="66" s="1"/>
  <c r="N65" i="58"/>
  <c r="F12" i="66" s="1"/>
  <c r="M65" i="58"/>
  <c r="E12" i="66" s="1"/>
  <c r="L65" i="58"/>
  <c r="D12" i="66" s="1"/>
  <c r="C12"/>
  <c r="B12"/>
  <c r="AF50" i="58"/>
  <c r="AB50"/>
  <c r="X50"/>
  <c r="X65" s="1"/>
  <c r="N12" i="66" s="1"/>
  <c r="T50" i="58"/>
  <c r="T65" s="1"/>
  <c r="J12" i="66" s="1"/>
  <c r="AE48" i="58"/>
  <c r="U11" i="66" s="1"/>
  <c r="AD48" i="58"/>
  <c r="T11" i="66" s="1"/>
  <c r="AC48" i="58"/>
  <c r="S11" i="66" s="1"/>
  <c r="Q11"/>
  <c r="P11"/>
  <c r="O11"/>
  <c r="W48" i="58"/>
  <c r="V48"/>
  <c r="L11" i="66" s="1"/>
  <c r="U48" i="58"/>
  <c r="K11" i="66" s="1"/>
  <c r="S48" i="58"/>
  <c r="I11" i="66" s="1"/>
  <c r="R48" i="58"/>
  <c r="H11" i="66" s="1"/>
  <c r="Q48" i="58"/>
  <c r="G11" i="66" s="1"/>
  <c r="N48" i="58"/>
  <c r="F11" i="66" s="1"/>
  <c r="M48" i="58"/>
  <c r="E11" i="66" s="1"/>
  <c r="L48" i="58"/>
  <c r="D11" i="66" s="1"/>
  <c r="C11"/>
  <c r="AF32" i="58"/>
  <c r="AB32"/>
  <c r="X32"/>
  <c r="T32"/>
  <c r="AF31"/>
  <c r="AB31"/>
  <c r="X31"/>
  <c r="T31"/>
  <c r="AF30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AB48" s="1"/>
  <c r="X23"/>
  <c r="T23"/>
  <c r="AE21"/>
  <c r="U10" i="66" s="1"/>
  <c r="AD21" i="58"/>
  <c r="T10" i="66" s="1"/>
  <c r="AC21" i="58"/>
  <c r="S10" i="66" s="1"/>
  <c r="Q10"/>
  <c r="P10"/>
  <c r="O10"/>
  <c r="W21" i="58"/>
  <c r="M10" i="66" s="1"/>
  <c r="V21" i="58"/>
  <c r="L10" i="66" s="1"/>
  <c r="U21" i="58"/>
  <c r="K10" i="66" s="1"/>
  <c r="S21" i="58"/>
  <c r="I10" i="66" s="1"/>
  <c r="R21" i="58"/>
  <c r="H10" i="66" s="1"/>
  <c r="Q21" i="58"/>
  <c r="G10" i="66" s="1"/>
  <c r="N21" i="58"/>
  <c r="F10" i="66" s="1"/>
  <c r="M21" i="58"/>
  <c r="E10" i="66" s="1"/>
  <c r="L21" i="58"/>
  <c r="D10" i="66" s="1"/>
  <c r="C10"/>
  <c r="B10"/>
  <c r="AF18" i="58"/>
  <c r="AB18"/>
  <c r="AB21" s="1"/>
  <c r="X18"/>
  <c r="T18"/>
  <c r="U9" i="66"/>
  <c r="T9"/>
  <c r="S9"/>
  <c r="AA16" i="58"/>
  <c r="Q9" i="66" s="1"/>
  <c r="Z16" i="58"/>
  <c r="P9" i="66" s="1"/>
  <c r="Y16" i="58"/>
  <c r="O9" i="66" s="1"/>
  <c r="W16" i="58"/>
  <c r="M9" i="66" s="1"/>
  <c r="V16" i="58"/>
  <c r="L9" i="66" s="1"/>
  <c r="U16" i="58"/>
  <c r="K9" i="66" s="1"/>
  <c r="S16" i="58"/>
  <c r="I9" i="66" s="1"/>
  <c r="R16" i="58"/>
  <c r="H9" i="66" s="1"/>
  <c r="Q16" i="58"/>
  <c r="G9" i="66" s="1"/>
  <c r="N16" i="58"/>
  <c r="F9" i="66" s="1"/>
  <c r="M16" i="58"/>
  <c r="E9" i="66" s="1"/>
  <c r="L16" i="58"/>
  <c r="D9" i="66" s="1"/>
  <c r="C9"/>
  <c r="B9"/>
  <c r="AF14" i="58"/>
  <c r="AF16" s="1"/>
  <c r="AB14"/>
  <c r="AB16" s="1"/>
  <c r="R9" i="66" s="1"/>
  <c r="X14" i="58"/>
  <c r="T14"/>
  <c r="T16" s="1"/>
  <c r="J9" i="66" s="1"/>
  <c r="AE12" i="58"/>
  <c r="U8" i="66" s="1"/>
  <c r="AD12" i="58"/>
  <c r="T8" i="66" s="1"/>
  <c r="AC12" i="58"/>
  <c r="S8" i="66" s="1"/>
  <c r="W12" i="58"/>
  <c r="M8" i="66" s="1"/>
  <c r="V12" i="58"/>
  <c r="U12"/>
  <c r="K8" i="66" s="1"/>
  <c r="S12" i="58"/>
  <c r="R12"/>
  <c r="H8" i="66" s="1"/>
  <c r="Q12" i="58"/>
  <c r="N12"/>
  <c r="F8" i="66" s="1"/>
  <c r="M12" i="58"/>
  <c r="E8" i="66" s="1"/>
  <c r="D8"/>
  <c r="B8"/>
  <c r="AF10" i="58"/>
  <c r="AB10"/>
  <c r="X10"/>
  <c r="T10"/>
  <c r="AF9"/>
  <c r="AF12" s="1"/>
  <c r="AB9"/>
  <c r="AB12" s="1"/>
  <c r="X9"/>
  <c r="T9"/>
  <c r="T12" s="1"/>
  <c r="J8" i="66" s="1"/>
  <c r="AE174" i="57"/>
  <c r="U23" i="64" s="1"/>
  <c r="AD174" i="57"/>
  <c r="T23" i="64" s="1"/>
  <c r="AC174" i="57"/>
  <c r="S23" i="64" s="1"/>
  <c r="AA174" i="57"/>
  <c r="Q23" i="64" s="1"/>
  <c r="Z174" i="57"/>
  <c r="P23" i="64" s="1"/>
  <c r="Y174" i="57"/>
  <c r="O23" i="64" s="1"/>
  <c r="M23"/>
  <c r="L23"/>
  <c r="K23"/>
  <c r="S174" i="57"/>
  <c r="I23" i="64" s="1"/>
  <c r="R174" i="57"/>
  <c r="H23" i="64" s="1"/>
  <c r="Q174" i="57"/>
  <c r="G23" i="64" s="1"/>
  <c r="N174" i="57"/>
  <c r="F23" i="64" s="1"/>
  <c r="M174" i="57"/>
  <c r="E23" i="64" s="1"/>
  <c r="L174" i="57"/>
  <c r="D23" i="64" s="1"/>
  <c r="C23"/>
  <c r="B23"/>
  <c r="AF172" i="57"/>
  <c r="AB172"/>
  <c r="X172"/>
  <c r="X174" s="1"/>
  <c r="T172"/>
  <c r="T174" s="1"/>
  <c r="U22" i="64"/>
  <c r="T22"/>
  <c r="S22"/>
  <c r="AA170" i="57"/>
  <c r="Q22" i="64" s="1"/>
  <c r="Z170" i="57"/>
  <c r="P22" i="64" s="1"/>
  <c r="Y170" i="57"/>
  <c r="O22" i="64" s="1"/>
  <c r="M22"/>
  <c r="L22"/>
  <c r="K22"/>
  <c r="S170" i="57"/>
  <c r="I22" i="64" s="1"/>
  <c r="R170" i="57"/>
  <c r="H22" i="64" s="1"/>
  <c r="Q170" i="57"/>
  <c r="G22" i="64" s="1"/>
  <c r="N170" i="57"/>
  <c r="F22" i="64" s="1"/>
  <c r="M170" i="57"/>
  <c r="E22" i="64" s="1"/>
  <c r="L170" i="57"/>
  <c r="D22" i="64" s="1"/>
  <c r="C22"/>
  <c r="B22"/>
  <c r="AF168" i="57"/>
  <c r="AB168"/>
  <c r="X168"/>
  <c r="X170" s="1"/>
  <c r="T168"/>
  <c r="T170" s="1"/>
  <c r="U21" i="64"/>
  <c r="T21"/>
  <c r="S21"/>
  <c r="AA130" i="57"/>
  <c r="Q21" i="64" s="1"/>
  <c r="Z130" i="57"/>
  <c r="P21" i="64" s="1"/>
  <c r="Y130" i="57"/>
  <c r="O21" i="64" s="1"/>
  <c r="W130" i="57"/>
  <c r="M21" i="64" s="1"/>
  <c r="V130" i="57"/>
  <c r="L21" i="64" s="1"/>
  <c r="U130" i="57"/>
  <c r="K21" i="64" s="1"/>
  <c r="S130" i="57"/>
  <c r="I21" i="64" s="1"/>
  <c r="R130" i="57"/>
  <c r="H21" i="64" s="1"/>
  <c r="Q130" i="57"/>
  <c r="G21" i="64" s="1"/>
  <c r="N130" i="57"/>
  <c r="F21" i="64" s="1"/>
  <c r="E21"/>
  <c r="D21"/>
  <c r="C21"/>
  <c r="B21"/>
  <c r="AF128" i="57"/>
  <c r="AF130" s="1"/>
  <c r="AB128"/>
  <c r="X128"/>
  <c r="X130" s="1"/>
  <c r="T128"/>
  <c r="U20" i="64"/>
  <c r="T20"/>
  <c r="S20"/>
  <c r="AA123" i="57"/>
  <c r="Q20" i="64" s="1"/>
  <c r="Z123" i="57"/>
  <c r="P20" i="64" s="1"/>
  <c r="Y123" i="57"/>
  <c r="O20" i="64" s="1"/>
  <c r="W123" i="57"/>
  <c r="M20" i="64" s="1"/>
  <c r="V123" i="57"/>
  <c r="L20" i="64" s="1"/>
  <c r="U123" i="57"/>
  <c r="K20" i="64" s="1"/>
  <c r="S123" i="57"/>
  <c r="I20" i="64" s="1"/>
  <c r="R123" i="57"/>
  <c r="H20" i="64" s="1"/>
  <c r="Q123" i="57"/>
  <c r="G20" i="64" s="1"/>
  <c r="N123" i="57"/>
  <c r="F20" i="64" s="1"/>
  <c r="M123" i="57"/>
  <c r="E20" i="64" s="1"/>
  <c r="L123" i="57"/>
  <c r="D20" i="64" s="1"/>
  <c r="C20"/>
  <c r="B20"/>
  <c r="AF122" i="57"/>
  <c r="AF123" s="1"/>
  <c r="AB122"/>
  <c r="X122"/>
  <c r="T122"/>
  <c r="U19" i="64"/>
  <c r="T19"/>
  <c r="S19"/>
  <c r="AA118" i="57"/>
  <c r="Q19" i="64" s="1"/>
  <c r="Z118" i="57"/>
  <c r="P19" i="64" s="1"/>
  <c r="Y118" i="57"/>
  <c r="O19" i="64" s="1"/>
  <c r="W118" i="57"/>
  <c r="M19" i="64" s="1"/>
  <c r="V118" i="57"/>
  <c r="L19" i="64" s="1"/>
  <c r="U118" i="57"/>
  <c r="K19" i="64" s="1"/>
  <c r="S118" i="57"/>
  <c r="I19" i="64" s="1"/>
  <c r="R118" i="57"/>
  <c r="H19" i="64" s="1"/>
  <c r="Q118" i="57"/>
  <c r="G19" i="64" s="1"/>
  <c r="N118" i="57"/>
  <c r="F19" i="64" s="1"/>
  <c r="M118" i="57"/>
  <c r="E19" i="64" s="1"/>
  <c r="L118" i="57"/>
  <c r="D19" i="64" s="1"/>
  <c r="C19"/>
  <c r="B19"/>
  <c r="AF116" i="57"/>
  <c r="AF118" s="1"/>
  <c r="AB116"/>
  <c r="X116"/>
  <c r="X118" s="1"/>
  <c r="T116"/>
  <c r="U18" i="64"/>
  <c r="T18"/>
  <c r="S18"/>
  <c r="AA112" i="57"/>
  <c r="Q18" i="64" s="1"/>
  <c r="Z112" i="57"/>
  <c r="P18" i="64" s="1"/>
  <c r="Y112" i="57"/>
  <c r="O18" i="64" s="1"/>
  <c r="W112" i="57"/>
  <c r="M18" i="64" s="1"/>
  <c r="V112" i="57"/>
  <c r="L18" i="64" s="1"/>
  <c r="U112" i="57"/>
  <c r="K18" i="64" s="1"/>
  <c r="S112" i="57"/>
  <c r="I18" i="64" s="1"/>
  <c r="R112" i="57"/>
  <c r="H18" i="64" s="1"/>
  <c r="Q112" i="57"/>
  <c r="G18" i="64" s="1"/>
  <c r="N112" i="57"/>
  <c r="F18" i="64" s="1"/>
  <c r="M112" i="57"/>
  <c r="E18" i="64" s="1"/>
  <c r="L112" i="57"/>
  <c r="D18" i="64" s="1"/>
  <c r="C18"/>
  <c r="B18"/>
  <c r="AF111" i="57"/>
  <c r="AB111"/>
  <c r="X111"/>
  <c r="X112" s="1"/>
  <c r="T111"/>
  <c r="U17" i="64"/>
  <c r="T17"/>
  <c r="S17"/>
  <c r="Q17"/>
  <c r="P17"/>
  <c r="O17"/>
  <c r="W107" i="57"/>
  <c r="M17" i="64" s="1"/>
  <c r="V107" i="57"/>
  <c r="L17" i="64" s="1"/>
  <c r="U107" i="57"/>
  <c r="K17" i="64" s="1"/>
  <c r="S107" i="57"/>
  <c r="I17" i="64" s="1"/>
  <c r="R107" i="57"/>
  <c r="H17" i="64" s="1"/>
  <c r="Q107" i="57"/>
  <c r="G17" i="64" s="1"/>
  <c r="N107" i="57"/>
  <c r="F17" i="64" s="1"/>
  <c r="M107" i="57"/>
  <c r="E17" i="64" s="1"/>
  <c r="L107" i="57"/>
  <c r="D17" i="64" s="1"/>
  <c r="C17"/>
  <c r="B17"/>
  <c r="AF107" i="57"/>
  <c r="AB105"/>
  <c r="X105"/>
  <c r="X107" s="1"/>
  <c r="T105"/>
  <c r="U16" i="64"/>
  <c r="T16"/>
  <c r="S16"/>
  <c r="AA95" i="57"/>
  <c r="Q16" i="64" s="1"/>
  <c r="Z95" i="57"/>
  <c r="P16" i="64" s="1"/>
  <c r="Y95" i="57"/>
  <c r="O16" i="64" s="1"/>
  <c r="W95" i="57"/>
  <c r="M16" i="64" s="1"/>
  <c r="V95" i="57"/>
  <c r="L16" i="64" s="1"/>
  <c r="U95" i="57"/>
  <c r="K16" i="64" s="1"/>
  <c r="S95" i="57"/>
  <c r="I16" i="64" s="1"/>
  <c r="R95" i="57"/>
  <c r="H16" i="64" s="1"/>
  <c r="Q95" i="57"/>
  <c r="G16" i="64" s="1"/>
  <c r="N95" i="57"/>
  <c r="F16" i="64" s="1"/>
  <c r="M95" i="57"/>
  <c r="E16" i="64" s="1"/>
  <c r="L95" i="57"/>
  <c r="D16" i="64" s="1"/>
  <c r="C16"/>
  <c r="B16"/>
  <c r="AF94" i="57"/>
  <c r="AF95" s="1"/>
  <c r="AB94"/>
  <c r="AB95" s="1"/>
  <c r="R16" i="64" s="1"/>
  <c r="X94" i="57"/>
  <c r="X95" s="1"/>
  <c r="T94"/>
  <c r="U15" i="64"/>
  <c r="T15"/>
  <c r="S15"/>
  <c r="Q15"/>
  <c r="P15"/>
  <c r="O15"/>
  <c r="M15"/>
  <c r="L15"/>
  <c r="K15"/>
  <c r="S87" i="57"/>
  <c r="I15" i="64" s="1"/>
  <c r="R87" i="57"/>
  <c r="H15" i="64" s="1"/>
  <c r="Q87" i="57"/>
  <c r="G15" i="64" s="1"/>
  <c r="N87" i="57"/>
  <c r="F15" i="64" s="1"/>
  <c r="M87" i="57"/>
  <c r="E15" i="64" s="1"/>
  <c r="L87" i="57"/>
  <c r="D15" i="64" s="1"/>
  <c r="C15"/>
  <c r="B15"/>
  <c r="AF85" i="57"/>
  <c r="AF87" s="1"/>
  <c r="AB85"/>
  <c r="AB87" s="1"/>
  <c r="X85"/>
  <c r="X87" s="1"/>
  <c r="T85"/>
  <c r="T87" s="1"/>
  <c r="U14" i="64"/>
  <c r="T14"/>
  <c r="S14"/>
  <c r="AA73" i="57"/>
  <c r="Q14" i="64" s="1"/>
  <c r="Z73" i="57"/>
  <c r="P14" i="64" s="1"/>
  <c r="Y73" i="57"/>
  <c r="O14" i="64" s="1"/>
  <c r="M14"/>
  <c r="L14"/>
  <c r="K14"/>
  <c r="S73" i="57"/>
  <c r="I14" i="64" s="1"/>
  <c r="R73" i="57"/>
  <c r="H14" i="64" s="1"/>
  <c r="Q73" i="57"/>
  <c r="G14" i="64" s="1"/>
  <c r="N73" i="57"/>
  <c r="F14" i="64" s="1"/>
  <c r="M73" i="57"/>
  <c r="E14" i="64" s="1"/>
  <c r="L73" i="57"/>
  <c r="D14" i="64" s="1"/>
  <c r="C14"/>
  <c r="I73" i="57"/>
  <c r="AB71"/>
  <c r="AB73" s="1"/>
  <c r="X71"/>
  <c r="X73" s="1"/>
  <c r="T71"/>
  <c r="U13" i="64"/>
  <c r="T13"/>
  <c r="S13"/>
  <c r="AA66" i="57"/>
  <c r="Q13" i="64" s="1"/>
  <c r="Z66" i="57"/>
  <c r="P13" i="64" s="1"/>
  <c r="Y66" i="57"/>
  <c r="O13" i="64" s="1"/>
  <c r="W66" i="57"/>
  <c r="M13" i="64" s="1"/>
  <c r="V66" i="57"/>
  <c r="L13" i="64" s="1"/>
  <c r="U66" i="57"/>
  <c r="K13" i="64" s="1"/>
  <c r="S66" i="57"/>
  <c r="I13" i="64" s="1"/>
  <c r="R66" i="57"/>
  <c r="H13" i="64" s="1"/>
  <c r="Q66" i="57"/>
  <c r="G13" i="64" s="1"/>
  <c r="N66" i="57"/>
  <c r="F13" i="64" s="1"/>
  <c r="M66" i="57"/>
  <c r="E13" i="64" s="1"/>
  <c r="L66" i="57"/>
  <c r="D13" i="64" s="1"/>
  <c r="C13"/>
  <c r="B13"/>
  <c r="AF64" i="57"/>
  <c r="AF66" s="1"/>
  <c r="AB64"/>
  <c r="X64"/>
  <c r="T64"/>
  <c r="U12" i="64"/>
  <c r="T12"/>
  <c r="S12"/>
  <c r="AA59" i="57"/>
  <c r="Q12" i="64" s="1"/>
  <c r="Z59" i="57"/>
  <c r="P12" i="64" s="1"/>
  <c r="Y59" i="57"/>
  <c r="O12" i="64" s="1"/>
  <c r="W59" i="57"/>
  <c r="M12" i="64" s="1"/>
  <c r="V59" i="57"/>
  <c r="L12" i="64" s="1"/>
  <c r="U59" i="57"/>
  <c r="K12" i="64" s="1"/>
  <c r="S59" i="57"/>
  <c r="I12" i="64" s="1"/>
  <c r="R59" i="57"/>
  <c r="H12" i="64" s="1"/>
  <c r="Q59" i="57"/>
  <c r="G12" i="64" s="1"/>
  <c r="N59" i="57"/>
  <c r="F12" i="64" s="1"/>
  <c r="M59" i="57"/>
  <c r="E12" i="64" s="1"/>
  <c r="L59" i="57"/>
  <c r="D12" i="64" s="1"/>
  <c r="C12"/>
  <c r="B12"/>
  <c r="AB59" i="57"/>
  <c r="R12" i="64" s="1"/>
  <c r="U11"/>
  <c r="T11"/>
  <c r="S11"/>
  <c r="AA37" i="57"/>
  <c r="Q11" i="64" s="1"/>
  <c r="Z37" i="57"/>
  <c r="P11" i="64" s="1"/>
  <c r="Y37" i="57"/>
  <c r="O11" i="64" s="1"/>
  <c r="M11"/>
  <c r="V37" i="57"/>
  <c r="L11" i="64" s="1"/>
  <c r="U37" i="57"/>
  <c r="K11" i="64" s="1"/>
  <c r="S37" i="57"/>
  <c r="I11" i="64" s="1"/>
  <c r="R37" i="57"/>
  <c r="H11" i="64" s="1"/>
  <c r="Q37" i="57"/>
  <c r="G11" i="64" s="1"/>
  <c r="N37" i="57"/>
  <c r="F11" i="64" s="1"/>
  <c r="M37" i="57"/>
  <c r="E11" i="64" s="1"/>
  <c r="L37" i="57"/>
  <c r="D11" i="64" s="1"/>
  <c r="C11"/>
  <c r="B11"/>
  <c r="AF36" i="57"/>
  <c r="AF37" s="1"/>
  <c r="AB36"/>
  <c r="AB37" s="1"/>
  <c r="R11" i="64" s="1"/>
  <c r="U10"/>
  <c r="T10"/>
  <c r="S10"/>
  <c r="P10"/>
  <c r="O10"/>
  <c r="W33" i="57"/>
  <c r="M10" i="64" s="1"/>
  <c r="V33" i="57"/>
  <c r="L10" i="64" s="1"/>
  <c r="U33" i="57"/>
  <c r="K10" i="64" s="1"/>
  <c r="I10"/>
  <c r="H10"/>
  <c r="G10"/>
  <c r="N33" i="57"/>
  <c r="F10" i="64" s="1"/>
  <c r="M33" i="57"/>
  <c r="E10" i="64" s="1"/>
  <c r="L33" i="57"/>
  <c r="D10" i="64" s="1"/>
  <c r="C10"/>
  <c r="B10"/>
  <c r="AF31" i="57"/>
  <c r="AF33" s="1"/>
  <c r="AB31"/>
  <c r="AB33" s="1"/>
  <c r="X31"/>
  <c r="X33" s="1"/>
  <c r="T31"/>
  <c r="T33" s="1"/>
  <c r="U9" i="64"/>
  <c r="T9"/>
  <c r="S9"/>
  <c r="AA25" i="57"/>
  <c r="Q9" i="64" s="1"/>
  <c r="Z25" i="57"/>
  <c r="P9" i="64" s="1"/>
  <c r="Y25" i="57"/>
  <c r="O9" i="64" s="1"/>
  <c r="M9"/>
  <c r="L9"/>
  <c r="K9"/>
  <c r="S25" i="57"/>
  <c r="R25"/>
  <c r="H9" i="64" s="1"/>
  <c r="Q25" i="57"/>
  <c r="G9" i="64" s="1"/>
  <c r="N25" i="57"/>
  <c r="F9" i="64" s="1"/>
  <c r="M25" i="57"/>
  <c r="E9" i="64" s="1"/>
  <c r="L25" i="57"/>
  <c r="D9" i="64" s="1"/>
  <c r="C9"/>
  <c r="B9"/>
  <c r="AF23" i="57"/>
  <c r="AF25" s="1"/>
  <c r="AB23"/>
  <c r="AB25" s="1"/>
  <c r="X23"/>
  <c r="X25" s="1"/>
  <c r="T23"/>
  <c r="T25" s="1"/>
  <c r="U8" i="64"/>
  <c r="T8"/>
  <c r="AA17" i="57"/>
  <c r="Q8" i="64" s="1"/>
  <c r="Z17" i="57"/>
  <c r="P8" i="64" s="1"/>
  <c r="Y17" i="57"/>
  <c r="W17"/>
  <c r="M8" i="64" s="1"/>
  <c r="V17" i="57"/>
  <c r="L8" i="64" s="1"/>
  <c r="U17" i="57"/>
  <c r="S17"/>
  <c r="I8" i="64" s="1"/>
  <c r="R17" i="57"/>
  <c r="Q17"/>
  <c r="N17"/>
  <c r="F8" i="64" s="1"/>
  <c r="M17" i="57"/>
  <c r="E8" i="64" s="1"/>
  <c r="L17" i="57"/>
  <c r="B8" i="64"/>
  <c r="AF15" i="57"/>
  <c r="AF17" s="1"/>
  <c r="AB15"/>
  <c r="AB17" s="1"/>
  <c r="R8" i="64" s="1"/>
  <c r="X15" i="57"/>
  <c r="X17" s="1"/>
  <c r="T15"/>
  <c r="T17" s="1"/>
  <c r="A297" i="56"/>
  <c r="U23" i="63"/>
  <c r="AD296" i="56"/>
  <c r="T23" i="63" s="1"/>
  <c r="AC296" i="56"/>
  <c r="S23" i="63" s="1"/>
  <c r="AA296" i="56"/>
  <c r="Q23" i="63" s="1"/>
  <c r="Z296" i="56"/>
  <c r="P23" i="63" s="1"/>
  <c r="Y296" i="56"/>
  <c r="O23" i="63" s="1"/>
  <c r="W296" i="56"/>
  <c r="M23" i="63" s="1"/>
  <c r="V296" i="56"/>
  <c r="L23" i="63" s="1"/>
  <c r="U296" i="56"/>
  <c r="K23" i="63" s="1"/>
  <c r="S296" i="56"/>
  <c r="I23" i="63" s="1"/>
  <c r="R296" i="56"/>
  <c r="H23" i="63" s="1"/>
  <c r="Q296" i="56"/>
  <c r="G23" i="63" s="1"/>
  <c r="N296" i="56"/>
  <c r="F23" i="63" s="1"/>
  <c r="M296" i="56"/>
  <c r="E23" i="63" s="1"/>
  <c r="L296" i="56"/>
  <c r="D23" i="63" s="1"/>
  <c r="J296" i="56"/>
  <c r="C23" i="63" s="1"/>
  <c r="B23"/>
  <c r="AF295" i="56"/>
  <c r="AF296" s="1"/>
  <c r="V23" i="63" s="1"/>
  <c r="AB295" i="56"/>
  <c r="AB296" s="1"/>
  <c r="R23" i="63" s="1"/>
  <c r="X295" i="56"/>
  <c r="X296" s="1"/>
  <c r="N23" i="63" s="1"/>
  <c r="T295" i="56"/>
  <c r="U22" i="63"/>
  <c r="T22"/>
  <c r="S22"/>
  <c r="AA293" i="56"/>
  <c r="Q22" i="63" s="1"/>
  <c r="Z293" i="56"/>
  <c r="P22" i="63" s="1"/>
  <c r="Y293" i="56"/>
  <c r="O22" i="63" s="1"/>
  <c r="W293" i="56"/>
  <c r="M22" i="63" s="1"/>
  <c r="V293" i="56"/>
  <c r="L22" i="63" s="1"/>
  <c r="U293" i="56"/>
  <c r="K22" i="63" s="1"/>
  <c r="S293" i="56"/>
  <c r="I22" i="63" s="1"/>
  <c r="R293" i="56"/>
  <c r="H22" i="63" s="1"/>
  <c r="Q293" i="56"/>
  <c r="G22" i="63" s="1"/>
  <c r="N293" i="56"/>
  <c r="F22" i="63" s="1"/>
  <c r="M293" i="56"/>
  <c r="E22" i="63" s="1"/>
  <c r="L293" i="56"/>
  <c r="D22" i="63" s="1"/>
  <c r="C22"/>
  <c r="B22"/>
  <c r="AF246" i="56"/>
  <c r="AF293" s="1"/>
  <c r="AB246"/>
  <c r="X246"/>
  <c r="T246"/>
  <c r="U21" i="63"/>
  <c r="T21"/>
  <c r="S21"/>
  <c r="AA244" i="56"/>
  <c r="Q21" i="63" s="1"/>
  <c r="Z244" i="56"/>
  <c r="P21" i="63" s="1"/>
  <c r="Y244" i="56"/>
  <c r="O21" i="63" s="1"/>
  <c r="W244" i="56"/>
  <c r="M21" i="63" s="1"/>
  <c r="V244" i="56"/>
  <c r="L21" i="63" s="1"/>
  <c r="U244" i="56"/>
  <c r="K21" i="63" s="1"/>
  <c r="S244" i="56"/>
  <c r="I21" i="63" s="1"/>
  <c r="R244" i="56"/>
  <c r="H21" i="63" s="1"/>
  <c r="Q244" i="56"/>
  <c r="G21" i="63" s="1"/>
  <c r="N244" i="56"/>
  <c r="F21" i="63" s="1"/>
  <c r="M244" i="56"/>
  <c r="E21" i="63" s="1"/>
  <c r="L244" i="56"/>
  <c r="D21" i="63" s="1"/>
  <c r="C21"/>
  <c r="B21"/>
  <c r="AF242" i="56"/>
  <c r="AF244" s="1"/>
  <c r="AB242"/>
  <c r="AB244" s="1"/>
  <c r="R21" i="63" s="1"/>
  <c r="X242" i="56"/>
  <c r="T242"/>
  <c r="U20" i="63"/>
  <c r="T20"/>
  <c r="S20"/>
  <c r="AA240" i="56"/>
  <c r="Q20" i="63" s="1"/>
  <c r="Z240" i="56"/>
  <c r="P20" i="63" s="1"/>
  <c r="Y240" i="56"/>
  <c r="O20" i="63" s="1"/>
  <c r="W240" i="56"/>
  <c r="M20" i="63" s="1"/>
  <c r="V240" i="56"/>
  <c r="L20" i="63" s="1"/>
  <c r="U240" i="56"/>
  <c r="K20" i="63" s="1"/>
  <c r="S240" i="56"/>
  <c r="I20" i="63" s="1"/>
  <c r="R240" i="56"/>
  <c r="H20" i="63" s="1"/>
  <c r="Q240" i="56"/>
  <c r="G20" i="63" s="1"/>
  <c r="N240" i="56"/>
  <c r="F20" i="63" s="1"/>
  <c r="M240" i="56"/>
  <c r="E20" i="63" s="1"/>
  <c r="L240" i="56"/>
  <c r="D20" i="63" s="1"/>
  <c r="C20"/>
  <c r="B20"/>
  <c r="AF230" i="56"/>
  <c r="AF240" s="1"/>
  <c r="AB230"/>
  <c r="X230"/>
  <c r="T230"/>
  <c r="T240" s="1"/>
  <c r="J20" i="63" s="1"/>
  <c r="AE228" i="56"/>
  <c r="U19" i="63" s="1"/>
  <c r="AD228" i="56"/>
  <c r="T19" i="63" s="1"/>
  <c r="S19"/>
  <c r="AA228" i="56"/>
  <c r="Q19" i="63" s="1"/>
  <c r="Z228" i="56"/>
  <c r="P19" i="63" s="1"/>
  <c r="Y228" i="56"/>
  <c r="O19" i="63" s="1"/>
  <c r="W228" i="56"/>
  <c r="M19" i="63" s="1"/>
  <c r="V228" i="56"/>
  <c r="L19" i="63" s="1"/>
  <c r="U228" i="56"/>
  <c r="K19" i="63" s="1"/>
  <c r="S228" i="56"/>
  <c r="I19" i="63" s="1"/>
  <c r="R228" i="56"/>
  <c r="H19" i="63" s="1"/>
  <c r="Q228" i="56"/>
  <c r="G19" i="63" s="1"/>
  <c r="N228" i="56"/>
  <c r="F19" i="63" s="1"/>
  <c r="M228" i="56"/>
  <c r="E19" i="63" s="1"/>
  <c r="L228" i="56"/>
  <c r="D19" i="63" s="1"/>
  <c r="C19"/>
  <c r="I228" i="56"/>
  <c r="AF227"/>
  <c r="AB227"/>
  <c r="X227"/>
  <c r="T227"/>
  <c r="AF226"/>
  <c r="AB226"/>
  <c r="AB228" s="1"/>
  <c r="R19" i="63" s="1"/>
  <c r="X226" i="56"/>
  <c r="T226"/>
  <c r="U18" i="63"/>
  <c r="S18"/>
  <c r="AA224" i="56"/>
  <c r="Q18" i="63" s="1"/>
  <c r="Z224" i="56"/>
  <c r="P18" i="63" s="1"/>
  <c r="Y224" i="56"/>
  <c r="O18" i="63" s="1"/>
  <c r="W224" i="56"/>
  <c r="M18" i="63" s="1"/>
  <c r="V224" i="56"/>
  <c r="L18" i="63" s="1"/>
  <c r="U224" i="56"/>
  <c r="K18" i="63" s="1"/>
  <c r="S224" i="56"/>
  <c r="I18" i="63" s="1"/>
  <c r="R224" i="56"/>
  <c r="H18" i="63" s="1"/>
  <c r="Q224" i="56"/>
  <c r="G18" i="63" s="1"/>
  <c r="N224" i="56"/>
  <c r="F18" i="63" s="1"/>
  <c r="M224" i="56"/>
  <c r="E18" i="63" s="1"/>
  <c r="L224" i="56"/>
  <c r="D18" i="63" s="1"/>
  <c r="C18"/>
  <c r="B18"/>
  <c r="AF220" i="56"/>
  <c r="AF224" s="1"/>
  <c r="AB220"/>
  <c r="AB224" s="1"/>
  <c r="R18" i="63" s="1"/>
  <c r="X220" i="56"/>
  <c r="T220"/>
  <c r="U17" i="63"/>
  <c r="T17"/>
  <c r="S17"/>
  <c r="AA218" i="56"/>
  <c r="Q17" i="63" s="1"/>
  <c r="Z218" i="56"/>
  <c r="P17" i="63" s="1"/>
  <c r="Y218" i="56"/>
  <c r="O17" i="63" s="1"/>
  <c r="W218" i="56"/>
  <c r="M17" i="63" s="1"/>
  <c r="V218" i="56"/>
  <c r="L17" i="63" s="1"/>
  <c r="U218" i="56"/>
  <c r="K17" i="63" s="1"/>
  <c r="S218" i="56"/>
  <c r="I17" i="63" s="1"/>
  <c r="R218" i="56"/>
  <c r="H17" i="63" s="1"/>
  <c r="Q218" i="56"/>
  <c r="G17" i="63" s="1"/>
  <c r="N218" i="56"/>
  <c r="F17" i="63" s="1"/>
  <c r="M218" i="56"/>
  <c r="E17" i="63" s="1"/>
  <c r="L218" i="56"/>
  <c r="D17" i="63" s="1"/>
  <c r="C17"/>
  <c r="B17"/>
  <c r="AF196" i="56"/>
  <c r="AF218" s="1"/>
  <c r="AB196"/>
  <c r="AB218" s="1"/>
  <c r="R17" i="63" s="1"/>
  <c r="X196" i="56"/>
  <c r="T196"/>
  <c r="U16" i="63"/>
  <c r="T16"/>
  <c r="S16"/>
  <c r="AA194" i="56"/>
  <c r="Q16" i="63" s="1"/>
  <c r="Z194" i="56"/>
  <c r="P16" i="63" s="1"/>
  <c r="Y194" i="56"/>
  <c r="O16" i="63" s="1"/>
  <c r="W194" i="56"/>
  <c r="M16" i="63" s="1"/>
  <c r="V194" i="56"/>
  <c r="L16" i="63" s="1"/>
  <c r="U194" i="56"/>
  <c r="K16" i="63" s="1"/>
  <c r="S194" i="56"/>
  <c r="I16" i="63" s="1"/>
  <c r="R194" i="56"/>
  <c r="H16" i="63" s="1"/>
  <c r="Q194" i="56"/>
  <c r="G16" i="63" s="1"/>
  <c r="N194" i="56"/>
  <c r="F16" i="63" s="1"/>
  <c r="M194" i="56"/>
  <c r="E16" i="63" s="1"/>
  <c r="L194" i="56"/>
  <c r="D16" i="63" s="1"/>
  <c r="C16"/>
  <c r="B16"/>
  <c r="AF163" i="56"/>
  <c r="AF194" s="1"/>
  <c r="AB163"/>
  <c r="X163"/>
  <c r="T163"/>
  <c r="T194" s="1"/>
  <c r="J16" i="63" s="1"/>
  <c r="U15"/>
  <c r="T15"/>
  <c r="S15"/>
  <c r="AA161" i="56"/>
  <c r="Q15" i="63" s="1"/>
  <c r="Z161" i="56"/>
  <c r="P15" i="63" s="1"/>
  <c r="Y161" i="56"/>
  <c r="O15" i="63" s="1"/>
  <c r="W161" i="56"/>
  <c r="M15" i="63" s="1"/>
  <c r="V161" i="56"/>
  <c r="L15" i="63" s="1"/>
  <c r="U161" i="56"/>
  <c r="K15" i="63" s="1"/>
  <c r="S161" i="56"/>
  <c r="I15" i="63" s="1"/>
  <c r="R161" i="56"/>
  <c r="H15" i="63" s="1"/>
  <c r="Q161" i="56"/>
  <c r="G15" i="63" s="1"/>
  <c r="N161" i="56"/>
  <c r="F15" i="63" s="1"/>
  <c r="M161" i="56"/>
  <c r="E15" i="63" s="1"/>
  <c r="L161" i="56"/>
  <c r="D15" i="63" s="1"/>
  <c r="C15"/>
  <c r="B15"/>
  <c r="AF133" i="56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F128"/>
  <c r="AB128"/>
  <c r="X128"/>
  <c r="T128"/>
  <c r="AF127"/>
  <c r="AB127"/>
  <c r="X127"/>
  <c r="T127"/>
  <c r="AF126"/>
  <c r="AF161" s="1"/>
  <c r="AB126"/>
  <c r="AB161" s="1"/>
  <c r="R15" i="63" s="1"/>
  <c r="X126" i="56"/>
  <c r="T126"/>
  <c r="U14" i="63"/>
  <c r="T14"/>
  <c r="S14"/>
  <c r="AA124" i="56"/>
  <c r="Q14" i="63" s="1"/>
  <c r="Z124" i="56"/>
  <c r="P14" i="63" s="1"/>
  <c r="Y124" i="56"/>
  <c r="O14" i="63" s="1"/>
  <c r="W124" i="56"/>
  <c r="M14" i="63" s="1"/>
  <c r="V124" i="56"/>
  <c r="L14" i="63" s="1"/>
  <c r="U124" i="56"/>
  <c r="K14" i="63" s="1"/>
  <c r="S124" i="56"/>
  <c r="I14" i="63" s="1"/>
  <c r="R124" i="56"/>
  <c r="H14" i="63" s="1"/>
  <c r="Q124" i="56"/>
  <c r="G14" i="63" s="1"/>
  <c r="N124" i="56"/>
  <c r="F14" i="63" s="1"/>
  <c r="M124" i="56"/>
  <c r="E14" i="63" s="1"/>
  <c r="L124" i="56"/>
  <c r="D14" i="63" s="1"/>
  <c r="C14"/>
  <c r="B14"/>
  <c r="AF100" i="56"/>
  <c r="AF124" s="1"/>
  <c r="AB100"/>
  <c r="X100"/>
  <c r="T100"/>
  <c r="U13" i="63"/>
  <c r="T13"/>
  <c r="S13"/>
  <c r="AA98" i="56"/>
  <c r="Q13" i="63" s="1"/>
  <c r="Z98" i="56"/>
  <c r="P13" i="63" s="1"/>
  <c r="Y98" i="56"/>
  <c r="O13" i="63" s="1"/>
  <c r="W98" i="56"/>
  <c r="M13" i="63" s="1"/>
  <c r="V98" i="56"/>
  <c r="L13" i="63" s="1"/>
  <c r="U98" i="56"/>
  <c r="K13" i="63" s="1"/>
  <c r="S98" i="56"/>
  <c r="I13" i="63" s="1"/>
  <c r="R98" i="56"/>
  <c r="H13" i="63" s="1"/>
  <c r="Q98" i="56"/>
  <c r="G13" i="63" s="1"/>
  <c r="N98" i="56"/>
  <c r="F13" i="63" s="1"/>
  <c r="M98" i="56"/>
  <c r="E13" i="63" s="1"/>
  <c r="L98" i="56"/>
  <c r="D13" i="63" s="1"/>
  <c r="C13"/>
  <c r="B13"/>
  <c r="AF78" i="56"/>
  <c r="AF98" s="1"/>
  <c r="AB78"/>
  <c r="X78"/>
  <c r="T78"/>
  <c r="U12" i="63"/>
  <c r="T12"/>
  <c r="S12"/>
  <c r="AA76" i="56"/>
  <c r="Q12" i="63" s="1"/>
  <c r="Z76" i="56"/>
  <c r="P12" i="63" s="1"/>
  <c r="Y76" i="56"/>
  <c r="O12" i="63" s="1"/>
  <c r="W76" i="56"/>
  <c r="M12" i="63" s="1"/>
  <c r="V76" i="56"/>
  <c r="L12" i="63" s="1"/>
  <c r="U76" i="56"/>
  <c r="K12" i="63" s="1"/>
  <c r="S76" i="56"/>
  <c r="I12" i="63" s="1"/>
  <c r="R76" i="56"/>
  <c r="H12" i="63" s="1"/>
  <c r="Q76" i="56"/>
  <c r="G12" i="63" s="1"/>
  <c r="F12"/>
  <c r="E12"/>
  <c r="D12"/>
  <c r="C12"/>
  <c r="B12"/>
  <c r="J12"/>
  <c r="U11"/>
  <c r="T11"/>
  <c r="S11"/>
  <c r="AA49" i="56"/>
  <c r="Q11" i="63" s="1"/>
  <c r="Z49" i="56"/>
  <c r="P11" i="63" s="1"/>
  <c r="Y49" i="56"/>
  <c r="O11" i="63" s="1"/>
  <c r="W49" i="56"/>
  <c r="M11" i="63" s="1"/>
  <c r="V49" i="56"/>
  <c r="L11" i="63" s="1"/>
  <c r="U49" i="56"/>
  <c r="K11" i="63" s="1"/>
  <c r="S49" i="56"/>
  <c r="I11" i="63" s="1"/>
  <c r="R49" i="56"/>
  <c r="H11" i="63" s="1"/>
  <c r="Q49" i="56"/>
  <c r="G11" i="63" s="1"/>
  <c r="N49" i="56"/>
  <c r="F11" i="63" s="1"/>
  <c r="M49" i="56"/>
  <c r="E11" i="63" s="1"/>
  <c r="L49" i="56"/>
  <c r="D11" i="63" s="1"/>
  <c r="C11"/>
  <c r="B11"/>
  <c r="AF34" i="56"/>
  <c r="AF49" s="1"/>
  <c r="AB34"/>
  <c r="AB49" s="1"/>
  <c r="R11" i="63" s="1"/>
  <c r="X34" i="56"/>
  <c r="X49" s="1"/>
  <c r="N11" i="63" s="1"/>
  <c r="T34" i="56"/>
  <c r="U10" i="63"/>
  <c r="T10"/>
  <c r="S10"/>
  <c r="AA32" i="56"/>
  <c r="Q10" i="63" s="1"/>
  <c r="Z32" i="56"/>
  <c r="P10" i="63" s="1"/>
  <c r="Y32" i="56"/>
  <c r="O10" i="63" s="1"/>
  <c r="W32" i="56"/>
  <c r="M10" i="63" s="1"/>
  <c r="V32" i="56"/>
  <c r="L10" i="63" s="1"/>
  <c r="U32" i="56"/>
  <c r="K10" i="63" s="1"/>
  <c r="S32" i="56"/>
  <c r="I10" i="63" s="1"/>
  <c r="R32" i="56"/>
  <c r="H10" i="63" s="1"/>
  <c r="Q32" i="56"/>
  <c r="G10" i="63" s="1"/>
  <c r="N32" i="56"/>
  <c r="F10" i="63" s="1"/>
  <c r="M32" i="56"/>
  <c r="E10" i="63" s="1"/>
  <c r="L32" i="56"/>
  <c r="D10" i="63" s="1"/>
  <c r="C10"/>
  <c r="B10"/>
  <c r="AF23" i="56"/>
  <c r="AF32" s="1"/>
  <c r="AB23"/>
  <c r="X23"/>
  <c r="X32" s="1"/>
  <c r="N10" i="63" s="1"/>
  <c r="T23" i="56"/>
  <c r="T9" i="63"/>
  <c r="S9"/>
  <c r="AA21" i="56"/>
  <c r="Z21"/>
  <c r="P9" i="63" s="1"/>
  <c r="Y21" i="56"/>
  <c r="O9" i="63" s="1"/>
  <c r="W21" i="56"/>
  <c r="M9" i="63" s="1"/>
  <c r="V21" i="56"/>
  <c r="L9" i="63" s="1"/>
  <c r="U21" i="56"/>
  <c r="K9" i="63" s="1"/>
  <c r="S21" i="56"/>
  <c r="I9" i="63" s="1"/>
  <c r="R21" i="56"/>
  <c r="H9" i="63" s="1"/>
  <c r="Q21" i="56"/>
  <c r="G9" i="63" s="1"/>
  <c r="N21" i="56"/>
  <c r="F9" i="63" s="1"/>
  <c r="M21" i="56"/>
  <c r="E9" i="63" s="1"/>
  <c r="L21" i="56"/>
  <c r="D9" i="63" s="1"/>
  <c r="C9"/>
  <c r="B9"/>
  <c r="AF18" i="56"/>
  <c r="AF21" s="1"/>
  <c r="AB18"/>
  <c r="AB21" s="1"/>
  <c r="R9" i="63" s="1"/>
  <c r="X18" i="56"/>
  <c r="X21" s="1"/>
  <c r="N9" i="63" s="1"/>
  <c r="T18" i="56"/>
  <c r="AE16"/>
  <c r="U8" i="63" s="1"/>
  <c r="AD16" i="56"/>
  <c r="AC16"/>
  <c r="S8" i="63" s="1"/>
  <c r="AA16" i="56"/>
  <c r="Q8" i="63" s="1"/>
  <c r="Z16" i="56"/>
  <c r="P8" i="63" s="1"/>
  <c r="Y16" i="56"/>
  <c r="O8" i="63" s="1"/>
  <c r="W16" i="56"/>
  <c r="M8" i="63" s="1"/>
  <c r="V16" i="56"/>
  <c r="U16"/>
  <c r="K8" i="63" s="1"/>
  <c r="S16" i="56"/>
  <c r="I8" i="63" s="1"/>
  <c r="R16" i="56"/>
  <c r="H8" i="63" s="1"/>
  <c r="Q16" i="56"/>
  <c r="G8" i="63" s="1"/>
  <c r="N16" i="56"/>
  <c r="F8" i="63" s="1"/>
  <c r="M16" i="56"/>
  <c r="E8" i="63" s="1"/>
  <c r="L16" i="56"/>
  <c r="D8" i="63" s="1"/>
  <c r="B8"/>
  <c r="AF9" i="56"/>
  <c r="AF16" s="1"/>
  <c r="AB9"/>
  <c r="AB16" s="1"/>
  <c r="R8" i="63" s="1"/>
  <c r="X9" i="56"/>
  <c r="T9"/>
  <c r="T16" s="1"/>
  <c r="J8" i="63" s="1"/>
  <c r="X19" i="55"/>
  <c r="M16"/>
  <c r="A5"/>
  <c r="A24" s="1"/>
  <c r="X9" i="53"/>
  <c r="X21"/>
  <c r="A3" i="55"/>
  <c r="A1"/>
  <c r="A192" i="54"/>
  <c r="U23" i="55"/>
  <c r="T23"/>
  <c r="S23"/>
  <c r="AA191" i="54"/>
  <c r="Q23" i="55" s="1"/>
  <c r="Z191" i="54"/>
  <c r="P23" i="55" s="1"/>
  <c r="Y191" i="54"/>
  <c r="O23" i="55" s="1"/>
  <c r="W191" i="54"/>
  <c r="M23" i="55" s="1"/>
  <c r="V191" i="54"/>
  <c r="L23" i="55" s="1"/>
  <c r="U191" i="54"/>
  <c r="K23" i="55" s="1"/>
  <c r="S191" i="54"/>
  <c r="I23" i="55" s="1"/>
  <c r="R191" i="54"/>
  <c r="H23" i="55" s="1"/>
  <c r="Q191" i="54"/>
  <c r="G23" i="55" s="1"/>
  <c r="N191" i="54"/>
  <c r="F23" i="55" s="1"/>
  <c r="M191" i="54"/>
  <c r="E23" i="55" s="1"/>
  <c r="L191" i="54"/>
  <c r="D23" i="55" s="1"/>
  <c r="C23"/>
  <c r="B23"/>
  <c r="AF189" i="54"/>
  <c r="V23" i="55" s="1"/>
  <c r="AB189" i="54"/>
  <c r="AB191" s="1"/>
  <c r="R23" i="55" s="1"/>
  <c r="X189" i="54"/>
  <c r="X191" s="1"/>
  <c r="N23" i="55" s="1"/>
  <c r="T189" i="54"/>
  <c r="AE187"/>
  <c r="U22" i="55" s="1"/>
  <c r="AD187" i="54"/>
  <c r="T22" i="55" s="1"/>
  <c r="AC187" i="54"/>
  <c r="S22" i="55" s="1"/>
  <c r="AA187" i="54"/>
  <c r="Q22" i="55" s="1"/>
  <c r="Z187" i="54"/>
  <c r="P22" i="55" s="1"/>
  <c r="Y187" i="54"/>
  <c r="O22" i="55" s="1"/>
  <c r="W187" i="54"/>
  <c r="M22" i="55" s="1"/>
  <c r="V187" i="54"/>
  <c r="L22" i="55" s="1"/>
  <c r="U187" i="54"/>
  <c r="K22" i="55" s="1"/>
  <c r="S187" i="54"/>
  <c r="I22" i="55" s="1"/>
  <c r="R187" i="54"/>
  <c r="H22" i="55" s="1"/>
  <c r="Q187" i="54"/>
  <c r="G22" i="55" s="1"/>
  <c r="N187" i="54"/>
  <c r="F22" i="55" s="1"/>
  <c r="M187" i="54"/>
  <c r="E22" i="55" s="1"/>
  <c r="L187" i="54"/>
  <c r="D22" i="55" s="1"/>
  <c r="J187" i="54"/>
  <c r="C22" i="55" s="1"/>
  <c r="I187" i="54"/>
  <c r="B22" i="55" s="1"/>
  <c r="AF186" i="54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55" s="1"/>
  <c r="X177" i="54"/>
  <c r="T177"/>
  <c r="AE175"/>
  <c r="U21" i="55" s="1"/>
  <c r="AD175" i="54"/>
  <c r="T21" i="55" s="1"/>
  <c r="AC175" i="54"/>
  <c r="S21" i="55" s="1"/>
  <c r="AA175" i="54"/>
  <c r="Q21" i="55" s="1"/>
  <c r="Z175" i="54"/>
  <c r="P21" i="55" s="1"/>
  <c r="Y175" i="54"/>
  <c r="O21" i="55" s="1"/>
  <c r="W175" i="54"/>
  <c r="M21" i="55" s="1"/>
  <c r="V175" i="54"/>
  <c r="L21" i="55" s="1"/>
  <c r="U175" i="54"/>
  <c r="K21" i="55" s="1"/>
  <c r="S175" i="54"/>
  <c r="I21" i="55" s="1"/>
  <c r="R175" i="54"/>
  <c r="H21" i="55" s="1"/>
  <c r="Q175" i="54"/>
  <c r="G21" i="55" s="1"/>
  <c r="N175" i="54"/>
  <c r="F21" i="55" s="1"/>
  <c r="M175" i="54"/>
  <c r="E21" i="55" s="1"/>
  <c r="L175" i="54"/>
  <c r="D21" i="55" s="1"/>
  <c r="J175" i="54"/>
  <c r="C21" i="55" s="1"/>
  <c r="I175" i="54"/>
  <c r="B21" i="55" s="1"/>
  <c r="AF174" i="54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55" s="1"/>
  <c r="X165" i="54"/>
  <c r="T165"/>
  <c r="AE163"/>
  <c r="U20" i="55" s="1"/>
  <c r="AD163" i="54"/>
  <c r="T20" i="55" s="1"/>
  <c r="AC163" i="54"/>
  <c r="S20" i="55" s="1"/>
  <c r="AA163" i="54"/>
  <c r="Q20" i="55" s="1"/>
  <c r="Z163" i="54"/>
  <c r="P20" i="55" s="1"/>
  <c r="Y163" i="54"/>
  <c r="O20" i="55" s="1"/>
  <c r="W163" i="54"/>
  <c r="M20" i="55" s="1"/>
  <c r="V163" i="54"/>
  <c r="L20" i="55" s="1"/>
  <c r="U163" i="54"/>
  <c r="K20" i="55" s="1"/>
  <c r="S163" i="54"/>
  <c r="I20" i="55" s="1"/>
  <c r="R163" i="54"/>
  <c r="H20" i="55" s="1"/>
  <c r="Q163" i="54"/>
  <c r="G20" i="55" s="1"/>
  <c r="N163" i="54"/>
  <c r="F20" i="55" s="1"/>
  <c r="M163" i="54"/>
  <c r="E20" i="55" s="1"/>
  <c r="L163" i="54"/>
  <c r="D20" i="55" s="1"/>
  <c r="J163" i="54"/>
  <c r="C20" i="55" s="1"/>
  <c r="I163" i="54"/>
  <c r="B20" i="55" s="1"/>
  <c r="AF162" i="54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AE151"/>
  <c r="U19" i="55" s="1"/>
  <c r="AD151" i="54"/>
  <c r="T19" i="55" s="1"/>
  <c r="AC151" i="54"/>
  <c r="S19" i="55" s="1"/>
  <c r="AA151" i="54"/>
  <c r="Q19" i="55" s="1"/>
  <c r="Z151" i="54"/>
  <c r="P19" i="55" s="1"/>
  <c r="Y151" i="54"/>
  <c r="O19" i="55" s="1"/>
  <c r="W151" i="54"/>
  <c r="M19" i="55" s="1"/>
  <c r="V151" i="54"/>
  <c r="L19" i="55" s="1"/>
  <c r="U151" i="54"/>
  <c r="K19" i="55" s="1"/>
  <c r="S151" i="54"/>
  <c r="I19" i="55" s="1"/>
  <c r="R151" i="54"/>
  <c r="H19" i="55" s="1"/>
  <c r="Q151" i="54"/>
  <c r="G19" i="55" s="1"/>
  <c r="N151" i="54"/>
  <c r="F19" i="55" s="1"/>
  <c r="M151" i="54"/>
  <c r="E19" i="55" s="1"/>
  <c r="L151" i="54"/>
  <c r="D19" i="55" s="1"/>
  <c r="J151" i="54"/>
  <c r="C19" i="55" s="1"/>
  <c r="I151" i="54"/>
  <c r="B19" i="55" s="1"/>
  <c r="AF150" i="54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55" s="1"/>
  <c r="X141" i="54"/>
  <c r="T141"/>
  <c r="T151" s="1"/>
  <c r="J19" i="55" s="1"/>
  <c r="AE139" i="54"/>
  <c r="U18" i="55" s="1"/>
  <c r="AD139" i="54"/>
  <c r="T18" i="55" s="1"/>
  <c r="AC139" i="54"/>
  <c r="S18" i="55" s="1"/>
  <c r="AA139" i="54"/>
  <c r="Q18" i="55" s="1"/>
  <c r="Z139" i="54"/>
  <c r="P18" i="55" s="1"/>
  <c r="Y139" i="54"/>
  <c r="O18" i="55" s="1"/>
  <c r="W139" i="54"/>
  <c r="M18" i="55" s="1"/>
  <c r="V139" i="54"/>
  <c r="L18" i="55" s="1"/>
  <c r="U139" i="54"/>
  <c r="K18" i="55" s="1"/>
  <c r="S139" i="54"/>
  <c r="I18" i="55" s="1"/>
  <c r="R139" i="54"/>
  <c r="H18" i="55" s="1"/>
  <c r="Q139" i="54"/>
  <c r="G18" i="55" s="1"/>
  <c r="N139" i="54"/>
  <c r="F18" i="55" s="1"/>
  <c r="M139" i="54"/>
  <c r="E18" i="55" s="1"/>
  <c r="L139" i="54"/>
  <c r="D18" i="55" s="1"/>
  <c r="J139" i="54"/>
  <c r="C18" i="55" s="1"/>
  <c r="I139" i="54"/>
  <c r="B18" i="55" s="1"/>
  <c r="AF138" i="54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55" s="1"/>
  <c r="T129" i="54"/>
  <c r="T139" s="1"/>
  <c r="J18" i="55" s="1"/>
  <c r="AE127" i="54"/>
  <c r="U17" i="55" s="1"/>
  <c r="AD127" i="54"/>
  <c r="T17" i="55" s="1"/>
  <c r="AC127" i="54"/>
  <c r="S17" i="55" s="1"/>
  <c r="AA127" i="54"/>
  <c r="Q17" i="55" s="1"/>
  <c r="Z127" i="54"/>
  <c r="P17" i="55" s="1"/>
  <c r="Y127" i="54"/>
  <c r="O17" i="55" s="1"/>
  <c r="W127" i="54"/>
  <c r="M17" i="55" s="1"/>
  <c r="V127" i="54"/>
  <c r="L17" i="55" s="1"/>
  <c r="U127" i="54"/>
  <c r="K17" i="55" s="1"/>
  <c r="S127" i="54"/>
  <c r="I17" i="55" s="1"/>
  <c r="R127" i="54"/>
  <c r="H17" i="55" s="1"/>
  <c r="Q127" i="54"/>
  <c r="G17" i="55" s="1"/>
  <c r="N127" i="54"/>
  <c r="F17" i="55" s="1"/>
  <c r="M127" i="54"/>
  <c r="E17" i="55" s="1"/>
  <c r="L127" i="54"/>
  <c r="D17" i="55" s="1"/>
  <c r="J127" i="54"/>
  <c r="C17" i="55" s="1"/>
  <c r="I127" i="54"/>
  <c r="B17" i="55" s="1"/>
  <c r="AF126" i="54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55" s="1"/>
  <c r="AD115" i="54"/>
  <c r="T16" i="55" s="1"/>
  <c r="AC115" i="54"/>
  <c r="S16" i="55" s="1"/>
  <c r="AA115" i="54"/>
  <c r="Q16" i="55" s="1"/>
  <c r="Z115" i="54"/>
  <c r="P16" i="55" s="1"/>
  <c r="Y115" i="54"/>
  <c r="O16" i="55" s="1"/>
  <c r="W115" i="54"/>
  <c r="V115"/>
  <c r="L16" i="55" s="1"/>
  <c r="U115" i="54"/>
  <c r="K16" i="55" s="1"/>
  <c r="S115" i="54"/>
  <c r="I16" i="55" s="1"/>
  <c r="R115" i="54"/>
  <c r="H16" i="55" s="1"/>
  <c r="Q115" i="54"/>
  <c r="G16" i="55" s="1"/>
  <c r="N115" i="54"/>
  <c r="F16" i="55" s="1"/>
  <c r="M115" i="54"/>
  <c r="E16" i="55" s="1"/>
  <c r="L115" i="54"/>
  <c r="D16" i="55" s="1"/>
  <c r="J115" i="54"/>
  <c r="C16" i="55" s="1"/>
  <c r="I115" i="54"/>
  <c r="B16" i="55" s="1"/>
  <c r="AF114" i="5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55" s="1"/>
  <c r="AD103" i="54"/>
  <c r="T15" i="55" s="1"/>
  <c r="AC103" i="54"/>
  <c r="S15" i="55" s="1"/>
  <c r="AA103" i="54"/>
  <c r="Q15" i="55" s="1"/>
  <c r="Z103" i="54"/>
  <c r="P15" i="55" s="1"/>
  <c r="Y103" i="54"/>
  <c r="O15" i="55" s="1"/>
  <c r="W103" i="54"/>
  <c r="M15" i="55" s="1"/>
  <c r="V103" i="54"/>
  <c r="L15" i="55" s="1"/>
  <c r="U103" i="54"/>
  <c r="K15" i="55" s="1"/>
  <c r="S103" i="54"/>
  <c r="I15" i="55" s="1"/>
  <c r="R103" i="54"/>
  <c r="H15" i="55" s="1"/>
  <c r="Q103" i="54"/>
  <c r="G15" i="55" s="1"/>
  <c r="N103" i="54"/>
  <c r="F15" i="55" s="1"/>
  <c r="M103" i="54"/>
  <c r="E15" i="55" s="1"/>
  <c r="L103" i="54"/>
  <c r="D15" i="55" s="1"/>
  <c r="J103" i="54"/>
  <c r="C15" i="55" s="1"/>
  <c r="I103" i="54"/>
  <c r="B15" i="55" s="1"/>
  <c r="AF102" i="54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55" s="1"/>
  <c r="X93" i="54"/>
  <c r="T93"/>
  <c r="T103" s="1"/>
  <c r="J15" i="55" s="1"/>
  <c r="AE91" i="54"/>
  <c r="U14" i="55" s="1"/>
  <c r="AD91" i="54"/>
  <c r="T14" i="55" s="1"/>
  <c r="AC91" i="54"/>
  <c r="S14" i="55" s="1"/>
  <c r="AA91" i="54"/>
  <c r="Q14" i="55" s="1"/>
  <c r="Z91" i="54"/>
  <c r="P14" i="55" s="1"/>
  <c r="Y91" i="54"/>
  <c r="O14" i="55" s="1"/>
  <c r="W91" i="54"/>
  <c r="M14" i="55" s="1"/>
  <c r="V91" i="54"/>
  <c r="L14" i="55" s="1"/>
  <c r="U91" i="54"/>
  <c r="K14" i="55" s="1"/>
  <c r="S91" i="54"/>
  <c r="I14" i="55" s="1"/>
  <c r="R91" i="54"/>
  <c r="H14" i="55" s="1"/>
  <c r="Q91" i="54"/>
  <c r="G14" i="55" s="1"/>
  <c r="N91" i="54"/>
  <c r="F14" i="55" s="1"/>
  <c r="M91" i="54"/>
  <c r="E14" i="55" s="1"/>
  <c r="L91" i="54"/>
  <c r="D14" i="55" s="1"/>
  <c r="J91" i="54"/>
  <c r="C14" i="55" s="1"/>
  <c r="I91" i="54"/>
  <c r="B14" i="55" s="1"/>
  <c r="AF90" i="54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X91" s="1"/>
  <c r="N14" i="55" s="1"/>
  <c r="T81" i="54"/>
  <c r="T91" s="1"/>
  <c r="J14" i="55" s="1"/>
  <c r="AE79" i="54"/>
  <c r="U13" i="55" s="1"/>
  <c r="AD79" i="54"/>
  <c r="T13" i="55" s="1"/>
  <c r="AC79" i="54"/>
  <c r="S13" i="55" s="1"/>
  <c r="AA79" i="54"/>
  <c r="Q13" i="55" s="1"/>
  <c r="Z79" i="54"/>
  <c r="P13" i="55" s="1"/>
  <c r="Y79" i="54"/>
  <c r="O13" i="55" s="1"/>
  <c r="W79" i="54"/>
  <c r="M13" i="55" s="1"/>
  <c r="V79" i="54"/>
  <c r="L13" i="55" s="1"/>
  <c r="U79" i="54"/>
  <c r="K13" i="55" s="1"/>
  <c r="S79" i="54"/>
  <c r="I13" i="55" s="1"/>
  <c r="R79" i="54"/>
  <c r="H13" i="55" s="1"/>
  <c r="Q79" i="54"/>
  <c r="G13" i="55" s="1"/>
  <c r="N79" i="54"/>
  <c r="F13" i="55" s="1"/>
  <c r="M79" i="54"/>
  <c r="E13" i="55" s="1"/>
  <c r="L79" i="54"/>
  <c r="D13" i="55" s="1"/>
  <c r="J79" i="54"/>
  <c r="C13" i="55" s="1"/>
  <c r="I79" i="54"/>
  <c r="B13" i="55" s="1"/>
  <c r="AF78" i="54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55" s="1"/>
  <c r="AD67" i="54"/>
  <c r="T12" i="55" s="1"/>
  <c r="AC67" i="54"/>
  <c r="S12" i="55" s="1"/>
  <c r="AA67" i="54"/>
  <c r="Q12" i="55" s="1"/>
  <c r="Z67" i="54"/>
  <c r="P12" i="55" s="1"/>
  <c r="Y67" i="54"/>
  <c r="O12" i="55" s="1"/>
  <c r="W67" i="54"/>
  <c r="M12" i="55" s="1"/>
  <c r="V67" i="54"/>
  <c r="L12" i="55" s="1"/>
  <c r="U67" i="54"/>
  <c r="K12" i="55" s="1"/>
  <c r="S67" i="54"/>
  <c r="I12" i="55" s="1"/>
  <c r="R67" i="54"/>
  <c r="H12" i="55" s="1"/>
  <c r="Q67" i="54"/>
  <c r="G12" i="55" s="1"/>
  <c r="N67" i="54"/>
  <c r="F12" i="55" s="1"/>
  <c r="M67" i="54"/>
  <c r="E12" i="55" s="1"/>
  <c r="L67" i="54"/>
  <c r="D12" i="55" s="1"/>
  <c r="J67" i="54"/>
  <c r="C12" i="55" s="1"/>
  <c r="I67" i="54"/>
  <c r="B12" i="55" s="1"/>
  <c r="AF66" i="54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V12" i="55" s="1"/>
  <c r="AB57" i="54"/>
  <c r="X57"/>
  <c r="T57"/>
  <c r="AE55"/>
  <c r="U11" i="55" s="1"/>
  <c r="AD55" i="54"/>
  <c r="T11" i="55" s="1"/>
  <c r="AC55" i="54"/>
  <c r="S11" i="55" s="1"/>
  <c r="AA55" i="54"/>
  <c r="Q11" i="55" s="1"/>
  <c r="Z55" i="54"/>
  <c r="P11" i="55" s="1"/>
  <c r="Y55" i="54"/>
  <c r="O11" i="55" s="1"/>
  <c r="W55" i="54"/>
  <c r="M11" i="55" s="1"/>
  <c r="V55" i="54"/>
  <c r="L11" i="55" s="1"/>
  <c r="U55" i="54"/>
  <c r="K11" i="55" s="1"/>
  <c r="S55" i="54"/>
  <c r="I11" i="55" s="1"/>
  <c r="R55" i="54"/>
  <c r="H11" i="55" s="1"/>
  <c r="Q55" i="54"/>
  <c r="G11" i="55" s="1"/>
  <c r="N55" i="54"/>
  <c r="F11" i="55" s="1"/>
  <c r="M55" i="54"/>
  <c r="E11" i="55" s="1"/>
  <c r="L55" i="54"/>
  <c r="D11" i="55" s="1"/>
  <c r="J55" i="54"/>
  <c r="C11" i="55" s="1"/>
  <c r="I55" i="54"/>
  <c r="B11" i="55" s="1"/>
  <c r="AF54" i="54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55" s="1"/>
  <c r="X45" i="54"/>
  <c r="T45"/>
  <c r="T55" s="1"/>
  <c r="J11" i="55" s="1"/>
  <c r="AE43" i="54"/>
  <c r="U10" i="55" s="1"/>
  <c r="AD43" i="54"/>
  <c r="T10" i="55" s="1"/>
  <c r="AC43" i="54"/>
  <c r="S10" i="55" s="1"/>
  <c r="AA43" i="54"/>
  <c r="Q10" i="55" s="1"/>
  <c r="Z43" i="54"/>
  <c r="P10" i="55" s="1"/>
  <c r="Y43" i="54"/>
  <c r="O10" i="55" s="1"/>
  <c r="W43" i="54"/>
  <c r="M10" i="55" s="1"/>
  <c r="V43" i="54"/>
  <c r="L10" i="55" s="1"/>
  <c r="U43" i="54"/>
  <c r="K10" i="55" s="1"/>
  <c r="S43" i="54"/>
  <c r="I10" i="55" s="1"/>
  <c r="R43" i="54"/>
  <c r="H10" i="55" s="1"/>
  <c r="Q43" i="54"/>
  <c r="G10" i="55" s="1"/>
  <c r="N43" i="54"/>
  <c r="F10" i="55" s="1"/>
  <c r="M43" i="54"/>
  <c r="E10" i="55" s="1"/>
  <c r="L43" i="54"/>
  <c r="D10" i="55" s="1"/>
  <c r="J43" i="54"/>
  <c r="C10" i="55" s="1"/>
  <c r="I43" i="54"/>
  <c r="B10" i="55" s="1"/>
  <c r="AF42" i="54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T43" s="1"/>
  <c r="J10" i="55" s="1"/>
  <c r="AE31" i="54"/>
  <c r="U9" i="55" s="1"/>
  <c r="AD31" i="54"/>
  <c r="T9" i="55" s="1"/>
  <c r="AC31" i="54"/>
  <c r="S9" i="55" s="1"/>
  <c r="AA31" i="54"/>
  <c r="Q9" i="55" s="1"/>
  <c r="Z31" i="54"/>
  <c r="P9" i="55" s="1"/>
  <c r="Y31" i="54"/>
  <c r="O9" i="55" s="1"/>
  <c r="W31" i="54"/>
  <c r="M9" i="55" s="1"/>
  <c r="V31" i="54"/>
  <c r="L9" i="55" s="1"/>
  <c r="U31" i="54"/>
  <c r="K9" i="55" s="1"/>
  <c r="S31" i="54"/>
  <c r="I9" i="55" s="1"/>
  <c r="R31" i="54"/>
  <c r="H9" i="55" s="1"/>
  <c r="Q31" i="54"/>
  <c r="G9" i="55" s="1"/>
  <c r="N31" i="54"/>
  <c r="F9" i="55" s="1"/>
  <c r="M31" i="54"/>
  <c r="L31"/>
  <c r="D9" i="55" s="1"/>
  <c r="J31" i="54"/>
  <c r="C9" i="55" s="1"/>
  <c r="I31" i="54"/>
  <c r="B9" i="55" s="1"/>
  <c r="AF30" i="54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55" s="1"/>
  <c r="X21" i="54"/>
  <c r="T21"/>
  <c r="AE19"/>
  <c r="U8" i="55" s="1"/>
  <c r="AD19" i="54"/>
  <c r="T8" i="55" s="1"/>
  <c r="AC19" i="54"/>
  <c r="AA19"/>
  <c r="Z19"/>
  <c r="P8" i="55" s="1"/>
  <c r="Y19" i="54"/>
  <c r="W19"/>
  <c r="M8" i="55" s="1"/>
  <c r="V19" i="54"/>
  <c r="L8" i="55" s="1"/>
  <c r="U19" i="54"/>
  <c r="S19"/>
  <c r="R19"/>
  <c r="Q19"/>
  <c r="N19"/>
  <c r="F8" i="55" s="1"/>
  <c r="M19" i="54"/>
  <c r="E8" i="55" s="1"/>
  <c r="L19" i="54"/>
  <c r="J19"/>
  <c r="I19"/>
  <c r="B8" i="55" s="1"/>
  <c r="AF18" i="54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F19" s="1"/>
  <c r="V8" i="55" s="1"/>
  <c r="AB9" i="54"/>
  <c r="X9"/>
  <c r="T9"/>
  <c r="A24" i="53"/>
  <c r="A3"/>
  <c r="A1"/>
  <c r="A191" i="52"/>
  <c r="AE190"/>
  <c r="U23" i="53" s="1"/>
  <c r="AD190" i="52"/>
  <c r="T23" i="53" s="1"/>
  <c r="AC190" i="52"/>
  <c r="S23" i="53" s="1"/>
  <c r="AA190" i="52"/>
  <c r="Q23" i="53" s="1"/>
  <c r="Z190" i="52"/>
  <c r="P23" i="53" s="1"/>
  <c r="Y190" i="52"/>
  <c r="O23" i="53" s="1"/>
  <c r="W190" i="52"/>
  <c r="M23" i="53" s="1"/>
  <c r="V190" i="52"/>
  <c r="L23" i="53" s="1"/>
  <c r="U190" i="52"/>
  <c r="K23" i="53" s="1"/>
  <c r="S190" i="52"/>
  <c r="I23" i="53" s="1"/>
  <c r="R190" i="52"/>
  <c r="H23" i="53" s="1"/>
  <c r="Q190" i="52"/>
  <c r="G23" i="53" s="1"/>
  <c r="N190" i="52"/>
  <c r="F23" i="53" s="1"/>
  <c r="M190" i="52"/>
  <c r="E23" i="53" s="1"/>
  <c r="L190" i="52"/>
  <c r="D23" i="53" s="1"/>
  <c r="J190" i="52"/>
  <c r="C23" i="53" s="1"/>
  <c r="B23"/>
  <c r="AF189" i="52"/>
  <c r="AF190" s="1"/>
  <c r="V23" i="53" s="1"/>
  <c r="AB189" i="52"/>
  <c r="AB190" s="1"/>
  <c r="R23" i="53" s="1"/>
  <c r="X189" i="52"/>
  <c r="T189"/>
  <c r="AE187"/>
  <c r="U22" i="53" s="1"/>
  <c r="AD187" i="52"/>
  <c r="T22" i="53" s="1"/>
  <c r="AC187" i="52"/>
  <c r="S22" i="53" s="1"/>
  <c r="AA187" i="52"/>
  <c r="Q22" i="53" s="1"/>
  <c r="Z187" i="52"/>
  <c r="P22" i="53" s="1"/>
  <c r="Y187" i="52"/>
  <c r="O22" i="53" s="1"/>
  <c r="W187" i="52"/>
  <c r="M22" i="53" s="1"/>
  <c r="V187" i="52"/>
  <c r="L22" i="53" s="1"/>
  <c r="U187" i="52"/>
  <c r="K22" i="53" s="1"/>
  <c r="S187" i="52"/>
  <c r="I22" i="53" s="1"/>
  <c r="R187" i="52"/>
  <c r="H22" i="53" s="1"/>
  <c r="Q187" i="52"/>
  <c r="G22" i="53" s="1"/>
  <c r="N187" i="52"/>
  <c r="F22" i="53" s="1"/>
  <c r="M187" i="52"/>
  <c r="E22" i="53" s="1"/>
  <c r="L187" i="52"/>
  <c r="D22" i="53" s="1"/>
  <c r="J187" i="52"/>
  <c r="C22" i="53" s="1"/>
  <c r="I187" i="52"/>
  <c r="B22" i="53" s="1"/>
  <c r="AF186" i="52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53" s="1"/>
  <c r="AB177" i="52"/>
  <c r="AB187" s="1"/>
  <c r="R22" i="53" s="1"/>
  <c r="X177" i="52"/>
  <c r="X187" s="1"/>
  <c r="N22" i="53" s="1"/>
  <c r="T177" i="52"/>
  <c r="AE175"/>
  <c r="U21" i="53" s="1"/>
  <c r="AD175" i="52"/>
  <c r="T21" i="53" s="1"/>
  <c r="AC175" i="52"/>
  <c r="S21" i="53" s="1"/>
  <c r="AA175" i="52"/>
  <c r="Q21" i="53" s="1"/>
  <c r="Z175" i="52"/>
  <c r="P21" i="53" s="1"/>
  <c r="Y175" i="52"/>
  <c r="O21" i="53" s="1"/>
  <c r="W175" i="52"/>
  <c r="M21" i="53" s="1"/>
  <c r="V175" i="52"/>
  <c r="L21" i="53" s="1"/>
  <c r="U175" i="52"/>
  <c r="K21" i="53" s="1"/>
  <c r="S175" i="52"/>
  <c r="I21" i="53" s="1"/>
  <c r="R175" i="52"/>
  <c r="H21" i="53" s="1"/>
  <c r="Q175" i="52"/>
  <c r="G21" i="53" s="1"/>
  <c r="N175" i="52"/>
  <c r="F21" i="53" s="1"/>
  <c r="M175" i="52"/>
  <c r="E21" i="53" s="1"/>
  <c r="L175" i="52"/>
  <c r="D21" i="53" s="1"/>
  <c r="J175" i="52"/>
  <c r="C21" i="53" s="1"/>
  <c r="I175" i="52"/>
  <c r="B21" i="53" s="1"/>
  <c r="AF174" i="52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53" s="1"/>
  <c r="X165" i="52"/>
  <c r="T165"/>
  <c r="AE163"/>
  <c r="U20" i="53" s="1"/>
  <c r="AD163" i="52"/>
  <c r="T20" i="53" s="1"/>
  <c r="AC163" i="52"/>
  <c r="S20" i="53" s="1"/>
  <c r="AA163" i="52"/>
  <c r="Q20" i="53" s="1"/>
  <c r="Z163" i="52"/>
  <c r="P20" i="53" s="1"/>
  <c r="Y163" i="52"/>
  <c r="O20" i="53" s="1"/>
  <c r="W163" i="52"/>
  <c r="M20" i="53" s="1"/>
  <c r="V163" i="52"/>
  <c r="L20" i="53" s="1"/>
  <c r="U163" i="52"/>
  <c r="K20" i="53" s="1"/>
  <c r="S163" i="52"/>
  <c r="I20" i="53" s="1"/>
  <c r="R163" i="52"/>
  <c r="H20" i="53" s="1"/>
  <c r="Q163" i="52"/>
  <c r="G20" i="53" s="1"/>
  <c r="N163" i="52"/>
  <c r="F20" i="53" s="1"/>
  <c r="M163" i="52"/>
  <c r="E20" i="53" s="1"/>
  <c r="L163" i="52"/>
  <c r="D20" i="53" s="1"/>
  <c r="J163" i="52"/>
  <c r="C20" i="53" s="1"/>
  <c r="I163" i="52"/>
  <c r="B20" i="53" s="1"/>
  <c r="AF162" i="5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53" s="1"/>
  <c r="AB153" i="52"/>
  <c r="AB163" s="1"/>
  <c r="R20" i="53" s="1"/>
  <c r="X153" i="52"/>
  <c r="X163" s="1"/>
  <c r="N20" i="53" s="1"/>
  <c r="T153" i="52"/>
  <c r="AE151"/>
  <c r="U19" i="53" s="1"/>
  <c r="AD151" i="52"/>
  <c r="T19" i="53" s="1"/>
  <c r="AC151" i="52"/>
  <c r="S19" i="53" s="1"/>
  <c r="AA151" i="52"/>
  <c r="Q19" i="53" s="1"/>
  <c r="Z151" i="52"/>
  <c r="P19" i="53" s="1"/>
  <c r="Y151" i="52"/>
  <c r="O19" i="53" s="1"/>
  <c r="W151" i="52"/>
  <c r="M19" i="53" s="1"/>
  <c r="V151" i="52"/>
  <c r="L19" i="53" s="1"/>
  <c r="U151" i="52"/>
  <c r="K19" i="53" s="1"/>
  <c r="S151" i="52"/>
  <c r="I19" i="53" s="1"/>
  <c r="R151" i="52"/>
  <c r="H19" i="53" s="1"/>
  <c r="Q151" i="52"/>
  <c r="G19" i="53" s="1"/>
  <c r="N151" i="52"/>
  <c r="F19" i="53" s="1"/>
  <c r="M151" i="52"/>
  <c r="E19" i="53" s="1"/>
  <c r="L151" i="52"/>
  <c r="D19" i="53" s="1"/>
  <c r="J151" i="52"/>
  <c r="C19" i="53" s="1"/>
  <c r="I151" i="52"/>
  <c r="B19" i="53" s="1"/>
  <c r="AF150" i="52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53" s="1"/>
  <c r="AD139" i="52"/>
  <c r="T18" i="53" s="1"/>
  <c r="AC139" i="52"/>
  <c r="S18" i="53" s="1"/>
  <c r="AA139" i="52"/>
  <c r="Q18" i="53" s="1"/>
  <c r="Z139" i="52"/>
  <c r="P18" i="53" s="1"/>
  <c r="Y139" i="52"/>
  <c r="O18" i="53" s="1"/>
  <c r="W139" i="52"/>
  <c r="M18" i="53" s="1"/>
  <c r="V139" i="52"/>
  <c r="L18" i="53" s="1"/>
  <c r="U139" i="52"/>
  <c r="K18" i="53" s="1"/>
  <c r="S139" i="52"/>
  <c r="I18" i="53" s="1"/>
  <c r="R139" i="52"/>
  <c r="H18" i="53" s="1"/>
  <c r="Q139" i="52"/>
  <c r="G18" i="53" s="1"/>
  <c r="N139" i="52"/>
  <c r="F18" i="53" s="1"/>
  <c r="M139" i="52"/>
  <c r="E18" i="53" s="1"/>
  <c r="L139" i="52"/>
  <c r="D18" i="53" s="1"/>
  <c r="J139" i="52"/>
  <c r="C18" i="53" s="1"/>
  <c r="I139" i="52"/>
  <c r="B18" i="53" s="1"/>
  <c r="AF138" i="52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53" s="1"/>
  <c r="AB129" i="52"/>
  <c r="X129"/>
  <c r="T129"/>
  <c r="AE127"/>
  <c r="U17" i="53" s="1"/>
  <c r="AD127" i="52"/>
  <c r="T17" i="53" s="1"/>
  <c r="AC127" i="52"/>
  <c r="S17" i="53" s="1"/>
  <c r="AA127" i="52"/>
  <c r="Q17" i="53" s="1"/>
  <c r="Z127" i="52"/>
  <c r="P17" i="53" s="1"/>
  <c r="Y127" i="52"/>
  <c r="O17" i="53" s="1"/>
  <c r="W127" i="52"/>
  <c r="M17" i="53" s="1"/>
  <c r="V127" i="52"/>
  <c r="L17" i="53" s="1"/>
  <c r="U127" i="52"/>
  <c r="K17" i="53" s="1"/>
  <c r="S127" i="52"/>
  <c r="I17" i="53" s="1"/>
  <c r="R127" i="52"/>
  <c r="H17" i="53" s="1"/>
  <c r="Q127" i="52"/>
  <c r="G17" i="53" s="1"/>
  <c r="N127" i="52"/>
  <c r="F17" i="53" s="1"/>
  <c r="M127" i="52"/>
  <c r="E17" i="53" s="1"/>
  <c r="L127" i="52"/>
  <c r="D17" i="53" s="1"/>
  <c r="J127" i="52"/>
  <c r="C17" i="53" s="1"/>
  <c r="I127" i="52"/>
  <c r="B17" i="53" s="1"/>
  <c r="AF126" i="52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53" s="1"/>
  <c r="X117" i="52"/>
  <c r="T117"/>
  <c r="T127" s="1"/>
  <c r="J17" i="53" s="1"/>
  <c r="AE115" i="52"/>
  <c r="U16" i="53" s="1"/>
  <c r="AD115" i="52"/>
  <c r="T16" i="53" s="1"/>
  <c r="AC115" i="52"/>
  <c r="S16" i="53" s="1"/>
  <c r="AA115" i="52"/>
  <c r="Z115"/>
  <c r="P16" i="53" s="1"/>
  <c r="Y115" i="52"/>
  <c r="O16" i="53" s="1"/>
  <c r="W115" i="52"/>
  <c r="V115"/>
  <c r="L16" i="53" s="1"/>
  <c r="U115" i="52"/>
  <c r="K16" i="53" s="1"/>
  <c r="S115" i="52"/>
  <c r="I16" i="53" s="1"/>
  <c r="R115" i="52"/>
  <c r="H16" i="53" s="1"/>
  <c r="Q115" i="52"/>
  <c r="G16" i="53" s="1"/>
  <c r="N115" i="52"/>
  <c r="F16" i="53" s="1"/>
  <c r="M115" i="52"/>
  <c r="E16" i="53" s="1"/>
  <c r="L115" i="52"/>
  <c r="D16" i="53" s="1"/>
  <c r="J115" i="52"/>
  <c r="C16" i="53" s="1"/>
  <c r="I115" i="52"/>
  <c r="B16" i="53" s="1"/>
  <c r="AF114" i="52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X115" s="1"/>
  <c r="N16" i="53" s="1"/>
  <c r="T105" i="52"/>
  <c r="T115" s="1"/>
  <c r="J16" i="53" s="1"/>
  <c r="AE103" i="52"/>
  <c r="U15" i="53" s="1"/>
  <c r="AD103" i="52"/>
  <c r="T15" i="53" s="1"/>
  <c r="AC103" i="52"/>
  <c r="S15" i="53" s="1"/>
  <c r="AA103" i="52"/>
  <c r="Q15" i="53" s="1"/>
  <c r="Z103" i="52"/>
  <c r="P15" i="53" s="1"/>
  <c r="Y103" i="52"/>
  <c r="O15" i="53" s="1"/>
  <c r="W103" i="52"/>
  <c r="M15" i="53" s="1"/>
  <c r="V103" i="52"/>
  <c r="L15" i="53" s="1"/>
  <c r="U103" i="52"/>
  <c r="K15" i="53" s="1"/>
  <c r="S103" i="52"/>
  <c r="I15" i="53" s="1"/>
  <c r="R103" i="52"/>
  <c r="H15" i="53" s="1"/>
  <c r="Q103" i="52"/>
  <c r="G15" i="53" s="1"/>
  <c r="N103" i="52"/>
  <c r="F15" i="53" s="1"/>
  <c r="M103" i="52"/>
  <c r="E15" i="53" s="1"/>
  <c r="L103" i="52"/>
  <c r="D15" i="53" s="1"/>
  <c r="J103" i="52"/>
  <c r="C15" i="53" s="1"/>
  <c r="I103" i="52"/>
  <c r="B15" i="53" s="1"/>
  <c r="AF102" i="52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53" s="1"/>
  <c r="AD91" i="52"/>
  <c r="T14" i="53" s="1"/>
  <c r="AC91" i="52"/>
  <c r="S14" i="53" s="1"/>
  <c r="AA91" i="52"/>
  <c r="Q14" i="53" s="1"/>
  <c r="Z91" i="52"/>
  <c r="P14" i="53" s="1"/>
  <c r="Y91" i="52"/>
  <c r="O14" i="53" s="1"/>
  <c r="W91" i="52"/>
  <c r="M14" i="53" s="1"/>
  <c r="V91" i="52"/>
  <c r="L14" i="53" s="1"/>
  <c r="U91" i="52"/>
  <c r="K14" i="53" s="1"/>
  <c r="S91" i="52"/>
  <c r="I14" i="53" s="1"/>
  <c r="R91" i="52"/>
  <c r="H14" i="53" s="1"/>
  <c r="Q91" i="52"/>
  <c r="G14" i="53" s="1"/>
  <c r="N91" i="52"/>
  <c r="F14" i="53" s="1"/>
  <c r="M91" i="52"/>
  <c r="E14" i="53" s="1"/>
  <c r="L91" i="52"/>
  <c r="D14" i="53" s="1"/>
  <c r="J91" i="52"/>
  <c r="C14" i="53" s="1"/>
  <c r="I91" i="52"/>
  <c r="B14" i="53" s="1"/>
  <c r="AF90" i="52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53" s="1"/>
  <c r="AB81" i="52"/>
  <c r="X81"/>
  <c r="T81"/>
  <c r="AE79"/>
  <c r="U13" i="53" s="1"/>
  <c r="AD79" i="52"/>
  <c r="T13" i="53" s="1"/>
  <c r="AC79" i="52"/>
  <c r="S13" i="53" s="1"/>
  <c r="AA79" i="52"/>
  <c r="Q13" i="53" s="1"/>
  <c r="Z79" i="52"/>
  <c r="P13" i="53" s="1"/>
  <c r="Y79" i="52"/>
  <c r="O13" i="53" s="1"/>
  <c r="W79" i="52"/>
  <c r="M13" i="53" s="1"/>
  <c r="V79" i="52"/>
  <c r="L13" i="53" s="1"/>
  <c r="U79" i="52"/>
  <c r="K13" i="53" s="1"/>
  <c r="S79" i="52"/>
  <c r="I13" i="53" s="1"/>
  <c r="R79" i="52"/>
  <c r="H13" i="53" s="1"/>
  <c r="Q79" i="52"/>
  <c r="G13" i="53" s="1"/>
  <c r="N79" i="52"/>
  <c r="F13" i="53" s="1"/>
  <c r="M79" i="52"/>
  <c r="E13" i="53" s="1"/>
  <c r="L79" i="52"/>
  <c r="D13" i="53" s="1"/>
  <c r="J79" i="52"/>
  <c r="C13" i="53" s="1"/>
  <c r="I79" i="52"/>
  <c r="B13" i="53" s="1"/>
  <c r="AF78" i="52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53" s="1"/>
  <c r="X69" i="52"/>
  <c r="T69"/>
  <c r="T79" s="1"/>
  <c r="J13" i="53" s="1"/>
  <c r="AE67" i="52"/>
  <c r="U12" i="53" s="1"/>
  <c r="AD67" i="52"/>
  <c r="T12" i="53" s="1"/>
  <c r="AC67" i="52"/>
  <c r="S12" i="53" s="1"/>
  <c r="AA67" i="52"/>
  <c r="Q12" i="53" s="1"/>
  <c r="Z67" i="52"/>
  <c r="P12" i="53" s="1"/>
  <c r="Y67" i="52"/>
  <c r="O12" i="53" s="1"/>
  <c r="W67" i="52"/>
  <c r="M12" i="53" s="1"/>
  <c r="V67" i="52"/>
  <c r="L12" i="53" s="1"/>
  <c r="U67" i="52"/>
  <c r="K12" i="53" s="1"/>
  <c r="S67" i="52"/>
  <c r="I12" i="53" s="1"/>
  <c r="R67" i="52"/>
  <c r="H12" i="53" s="1"/>
  <c r="Q67" i="52"/>
  <c r="G12" i="53" s="1"/>
  <c r="N67" i="52"/>
  <c r="F12" i="53" s="1"/>
  <c r="M67" i="52"/>
  <c r="E12" i="53" s="1"/>
  <c r="L67" i="52"/>
  <c r="D12" i="53" s="1"/>
  <c r="J67" i="52"/>
  <c r="C12" i="53" s="1"/>
  <c r="I67" i="52"/>
  <c r="B12" i="53" s="1"/>
  <c r="AF66" i="52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X67" s="1"/>
  <c r="N12" i="53" s="1"/>
  <c r="T57" i="52"/>
  <c r="T67" s="1"/>
  <c r="J12" i="53" s="1"/>
  <c r="AE55" i="52"/>
  <c r="U11" i="53" s="1"/>
  <c r="AD55" i="52"/>
  <c r="T11" i="53" s="1"/>
  <c r="AC55" i="52"/>
  <c r="S11" i="53" s="1"/>
  <c r="AA55" i="52"/>
  <c r="Q11" i="53" s="1"/>
  <c r="Z55" i="52"/>
  <c r="P11" i="53" s="1"/>
  <c r="Y55" i="52"/>
  <c r="O11" i="53" s="1"/>
  <c r="W55" i="52"/>
  <c r="M11" i="53" s="1"/>
  <c r="V55" i="52"/>
  <c r="L11" i="53" s="1"/>
  <c r="U55" i="52"/>
  <c r="K11" i="53" s="1"/>
  <c r="S55" i="52"/>
  <c r="I11" i="53" s="1"/>
  <c r="R55" i="52"/>
  <c r="H11" i="53" s="1"/>
  <c r="Q55" i="52"/>
  <c r="G11" i="53" s="1"/>
  <c r="N55" i="52"/>
  <c r="F11" i="53" s="1"/>
  <c r="M55" i="52"/>
  <c r="E11" i="53" s="1"/>
  <c r="L55" i="52"/>
  <c r="D11" i="53" s="1"/>
  <c r="J55" i="52"/>
  <c r="C11" i="53" s="1"/>
  <c r="I55" i="52"/>
  <c r="B11" i="53" s="1"/>
  <c r="AF54" i="52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53" s="1"/>
  <c r="AD43" i="52"/>
  <c r="T10" i="53" s="1"/>
  <c r="AC43" i="52"/>
  <c r="S10" i="53" s="1"/>
  <c r="AA43" i="52"/>
  <c r="Q10" i="53" s="1"/>
  <c r="Z43" i="52"/>
  <c r="P10" i="53" s="1"/>
  <c r="Y43" i="52"/>
  <c r="O10" i="53" s="1"/>
  <c r="W43" i="52"/>
  <c r="M10" i="53" s="1"/>
  <c r="V43" i="52"/>
  <c r="L10" i="53" s="1"/>
  <c r="U43" i="52"/>
  <c r="K10" i="53" s="1"/>
  <c r="S43" i="52"/>
  <c r="I10" i="53" s="1"/>
  <c r="R43" i="52"/>
  <c r="H10" i="53" s="1"/>
  <c r="Q43" i="52"/>
  <c r="G10" i="53" s="1"/>
  <c r="N43" i="52"/>
  <c r="F10" i="53" s="1"/>
  <c r="M43" i="52"/>
  <c r="E10" i="53" s="1"/>
  <c r="L43" i="52"/>
  <c r="D10" i="53" s="1"/>
  <c r="J43" i="52"/>
  <c r="C10" i="53" s="1"/>
  <c r="I43" i="52"/>
  <c r="B10" i="53" s="1"/>
  <c r="AF42" i="5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F43" s="1"/>
  <c r="V10" i="53" s="1"/>
  <c r="AB33" i="52"/>
  <c r="X33"/>
  <c r="T33"/>
  <c r="AE31"/>
  <c r="U9" i="53" s="1"/>
  <c r="AD31" i="52"/>
  <c r="T9" i="53" s="1"/>
  <c r="AC31" i="52"/>
  <c r="S9" i="53" s="1"/>
  <c r="AA31" i="52"/>
  <c r="Q9" i="53" s="1"/>
  <c r="Z31" i="52"/>
  <c r="P9" i="53" s="1"/>
  <c r="Y31" i="52"/>
  <c r="O9" i="53" s="1"/>
  <c r="W31" i="52"/>
  <c r="M9" i="53" s="1"/>
  <c r="V31" i="52"/>
  <c r="L9" i="53" s="1"/>
  <c r="U31" i="52"/>
  <c r="K9" i="53" s="1"/>
  <c r="S31" i="52"/>
  <c r="I9" i="53" s="1"/>
  <c r="R31" i="52"/>
  <c r="H9" i="53" s="1"/>
  <c r="Q31" i="52"/>
  <c r="G9" i="53" s="1"/>
  <c r="N31" i="52"/>
  <c r="F9" i="53" s="1"/>
  <c r="M31" i="52"/>
  <c r="E9" i="53" s="1"/>
  <c r="L31" i="52"/>
  <c r="D9" i="53" s="1"/>
  <c r="J31" i="52"/>
  <c r="C9" i="53" s="1"/>
  <c r="I31" i="52"/>
  <c r="B9" i="53" s="1"/>
  <c r="AF30" i="52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53" s="1"/>
  <c r="X21" i="52"/>
  <c r="T21"/>
  <c r="T31" s="1"/>
  <c r="J9" i="53" s="1"/>
  <c r="AE19" i="52"/>
  <c r="U8" i="53" s="1"/>
  <c r="AD19" i="52"/>
  <c r="T8" i="53" s="1"/>
  <c r="AC19" i="52"/>
  <c r="S8" i="53" s="1"/>
  <c r="AA19" i="52"/>
  <c r="Q8" i="53" s="1"/>
  <c r="Z19" i="52"/>
  <c r="P8" i="53" s="1"/>
  <c r="Y19" i="52"/>
  <c r="O8" i="53" s="1"/>
  <c r="W19" i="52"/>
  <c r="M8" i="53" s="1"/>
  <c r="V19" i="52"/>
  <c r="L8" i="53" s="1"/>
  <c r="U19" i="52"/>
  <c r="K8" i="53" s="1"/>
  <c r="S19" i="52"/>
  <c r="I8" i="53" s="1"/>
  <c r="R19" i="52"/>
  <c r="H8" i="53" s="1"/>
  <c r="Q19" i="52"/>
  <c r="G8" i="53" s="1"/>
  <c r="N19" i="52"/>
  <c r="F8" i="53" s="1"/>
  <c r="M19" i="52"/>
  <c r="E8" i="53" s="1"/>
  <c r="L19" i="52"/>
  <c r="D8" i="53" s="1"/>
  <c r="J19" i="52"/>
  <c r="C8" i="53" s="1"/>
  <c r="I19" i="52"/>
  <c r="B8" i="53" s="1"/>
  <c r="AF18" i="52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T19" s="1"/>
  <c r="J8" i="53" s="1"/>
  <c r="V20" i="69" l="1"/>
  <c r="AF169" i="62"/>
  <c r="AF107"/>
  <c r="V14" i="69" s="1"/>
  <c r="AF138" i="60"/>
  <c r="V23" i="67" s="1"/>
  <c r="V19"/>
  <c r="AF94" i="60"/>
  <c r="V18" i="64"/>
  <c r="AF112" i="57"/>
  <c r="T73"/>
  <c r="AG71"/>
  <c r="AG73" s="1"/>
  <c r="B19" i="63"/>
  <c r="B24" s="1"/>
  <c r="I297" i="56"/>
  <c r="V15" i="63"/>
  <c r="AB293" i="56"/>
  <c r="R22" i="63" s="1"/>
  <c r="V17" i="67"/>
  <c r="AH142" i="58"/>
  <c r="AG226" i="56"/>
  <c r="AH226" s="1"/>
  <c r="AB70" i="60"/>
  <c r="R15" i="67" s="1"/>
  <c r="AB67" i="59"/>
  <c r="R22" i="65" s="1"/>
  <c r="AB86" i="58"/>
  <c r="R13" i="66" s="1"/>
  <c r="T231" i="58"/>
  <c r="J20" i="66" s="1"/>
  <c r="AF21" i="58"/>
  <c r="V10" i="66" s="1"/>
  <c r="AG295" i="56"/>
  <c r="AH295" s="1"/>
  <c r="T138" i="60"/>
  <c r="J23" i="67" s="1"/>
  <c r="AG58" i="70"/>
  <c r="AG61"/>
  <c r="AG64"/>
  <c r="AH64" s="1"/>
  <c r="AG66"/>
  <c r="AG107"/>
  <c r="AH107" s="1"/>
  <c r="AG109"/>
  <c r="AG113"/>
  <c r="AI43" i="72"/>
  <c r="Y10" i="73" s="1"/>
  <c r="B11" i="66"/>
  <c r="B24" s="1"/>
  <c r="I260" i="58"/>
  <c r="AG173" i="62"/>
  <c r="AH173" s="1"/>
  <c r="AG60" i="70"/>
  <c r="AH60" s="1"/>
  <c r="AG62"/>
  <c r="AG65"/>
  <c r="AG108"/>
  <c r="AH108" s="1"/>
  <c r="AG110"/>
  <c r="AG112"/>
  <c r="AB55" i="59"/>
  <c r="R19" i="65" s="1"/>
  <c r="R13" i="67"/>
  <c r="AG21" i="54"/>
  <c r="AG22"/>
  <c r="AH22" s="1"/>
  <c r="AG23"/>
  <c r="AH23" s="1"/>
  <c r="T259" i="58"/>
  <c r="J23" i="66" s="1"/>
  <c r="AF259" i="58"/>
  <c r="V23" i="66" s="1"/>
  <c r="V14" i="64"/>
  <c r="V22"/>
  <c r="AB174" i="57"/>
  <c r="R23" i="64" s="1"/>
  <c r="AB259" i="58"/>
  <c r="R23" i="66" s="1"/>
  <c r="V53" i="59"/>
  <c r="W53" s="1"/>
  <c r="V54"/>
  <c r="W54" s="1"/>
  <c r="AG112" i="54"/>
  <c r="AH112" s="1"/>
  <c r="AG113"/>
  <c r="AH113" s="1"/>
  <c r="I139" i="60"/>
  <c r="AG117" i="61"/>
  <c r="AH117" s="1"/>
  <c r="AG120"/>
  <c r="AG122"/>
  <c r="AH122" s="1"/>
  <c r="AI163" i="72"/>
  <c r="Y20" i="73" s="1"/>
  <c r="X24"/>
  <c r="AG51" i="52"/>
  <c r="AH51" s="1"/>
  <c r="AG54"/>
  <c r="AG86"/>
  <c r="AH86" s="1"/>
  <c r="AG102"/>
  <c r="AH102" s="1"/>
  <c r="AG134"/>
  <c r="AG141"/>
  <c r="AG142"/>
  <c r="AH142" s="1"/>
  <c r="AG186" i="54"/>
  <c r="AH186" s="1"/>
  <c r="AG109" i="61"/>
  <c r="AH109" s="1"/>
  <c r="AG157"/>
  <c r="AG161"/>
  <c r="AH161" s="1"/>
  <c r="AF174" i="57"/>
  <c r="V23" i="64" s="1"/>
  <c r="AB194" i="61"/>
  <c r="R23" i="68" s="1"/>
  <c r="AB170" i="57"/>
  <c r="R22" i="64" s="1"/>
  <c r="X259" i="58"/>
  <c r="N23" i="66" s="1"/>
  <c r="AB134" i="60"/>
  <c r="R22" i="67" s="1"/>
  <c r="AG114" i="54"/>
  <c r="AG118" i="61"/>
  <c r="AH118" s="1"/>
  <c r="AG123"/>
  <c r="AG82"/>
  <c r="AH82" s="1"/>
  <c r="R8" i="67"/>
  <c r="AB27" i="60"/>
  <c r="R10" i="67" s="1"/>
  <c r="X13" i="60"/>
  <c r="N8" i="67" s="1"/>
  <c r="X27" i="59"/>
  <c r="N12" i="65" s="1"/>
  <c r="B14" i="64"/>
  <c r="B24" s="1"/>
  <c r="I175" i="57"/>
  <c r="N23" i="64"/>
  <c r="T21" i="60"/>
  <c r="J9" i="67" s="1"/>
  <c r="T15" i="59"/>
  <c r="J9" i="65" s="1"/>
  <c r="J23" i="64"/>
  <c r="AI67" i="72"/>
  <c r="Y12" i="73" s="1"/>
  <c r="AG47" i="70"/>
  <c r="AH47" s="1"/>
  <c r="AG49"/>
  <c r="AH49" s="1"/>
  <c r="AG51"/>
  <c r="AH51" s="1"/>
  <c r="AG54"/>
  <c r="AH54" s="1"/>
  <c r="AG130"/>
  <c r="AH130" s="1"/>
  <c r="AG132"/>
  <c r="AH132" s="1"/>
  <c r="AG133"/>
  <c r="AH133" s="1"/>
  <c r="AG136"/>
  <c r="AH136" s="1"/>
  <c r="AG137"/>
  <c r="AH137" s="1"/>
  <c r="AG138"/>
  <c r="AH138" s="1"/>
  <c r="AG48"/>
  <c r="AG50"/>
  <c r="AG52"/>
  <c r="AH52" s="1"/>
  <c r="AG189"/>
  <c r="AH189" s="1"/>
  <c r="AG180"/>
  <c r="AH180" s="1"/>
  <c r="AG181"/>
  <c r="AH181" s="1"/>
  <c r="AG182"/>
  <c r="AH182" s="1"/>
  <c r="AG184"/>
  <c r="AH184" s="1"/>
  <c r="AG185"/>
  <c r="AH185" s="1"/>
  <c r="AG166"/>
  <c r="T175"/>
  <c r="J21" i="71" s="1"/>
  <c r="AG168" i="70"/>
  <c r="AH168" s="1"/>
  <c r="AG170"/>
  <c r="AH170" s="1"/>
  <c r="AG171"/>
  <c r="AH171" s="1"/>
  <c r="AG174"/>
  <c r="AH174" s="1"/>
  <c r="X175"/>
  <c r="N21" i="71" s="1"/>
  <c r="AG154" i="70"/>
  <c r="AH154" s="1"/>
  <c r="AG156"/>
  <c r="AH156" s="1"/>
  <c r="AG157"/>
  <c r="AH157" s="1"/>
  <c r="AG159"/>
  <c r="AH159" s="1"/>
  <c r="AG160"/>
  <c r="AH160" s="1"/>
  <c r="AG161"/>
  <c r="AH161" s="1"/>
  <c r="AG162"/>
  <c r="AH162" s="1"/>
  <c r="T151"/>
  <c r="J19" i="71" s="1"/>
  <c r="AG146" i="70"/>
  <c r="AH146" s="1"/>
  <c r="AG148"/>
  <c r="AH148" s="1"/>
  <c r="AF151"/>
  <c r="V19" i="71" s="1"/>
  <c r="AG142" i="70"/>
  <c r="AH142" s="1"/>
  <c r="AG145"/>
  <c r="AH145" s="1"/>
  <c r="AG147"/>
  <c r="AH147" s="1"/>
  <c r="AG150"/>
  <c r="AH150" s="1"/>
  <c r="AF127"/>
  <c r="V17" i="71" s="1"/>
  <c r="X127" i="70"/>
  <c r="N17" i="71" s="1"/>
  <c r="T127" i="70"/>
  <c r="J17" i="71" s="1"/>
  <c r="AG119" i="70"/>
  <c r="AH119" s="1"/>
  <c r="AG122"/>
  <c r="AG123"/>
  <c r="AH123" s="1"/>
  <c r="AG124"/>
  <c r="AH124" s="1"/>
  <c r="AG126"/>
  <c r="AH126" s="1"/>
  <c r="X103"/>
  <c r="N15" i="71" s="1"/>
  <c r="AG93" i="70"/>
  <c r="AH93" s="1"/>
  <c r="AG94"/>
  <c r="AH94" s="1"/>
  <c r="AG95"/>
  <c r="AH95" s="1"/>
  <c r="AG96"/>
  <c r="AH96" s="1"/>
  <c r="AG98"/>
  <c r="AH98" s="1"/>
  <c r="AG99"/>
  <c r="AG101"/>
  <c r="AH101" s="1"/>
  <c r="AG102"/>
  <c r="AH102" s="1"/>
  <c r="AG82"/>
  <c r="AH82" s="1"/>
  <c r="AG84"/>
  <c r="AH84" s="1"/>
  <c r="AG85"/>
  <c r="AH85" s="1"/>
  <c r="AG86"/>
  <c r="AH86" s="1"/>
  <c r="AG88"/>
  <c r="AH88" s="1"/>
  <c r="AG89"/>
  <c r="AH89" s="1"/>
  <c r="AF79"/>
  <c r="V13" i="71" s="1"/>
  <c r="T79" i="70"/>
  <c r="J13" i="71" s="1"/>
  <c r="AG71" i="70"/>
  <c r="AH71" s="1"/>
  <c r="AG72"/>
  <c r="AH72" s="1"/>
  <c r="AG73"/>
  <c r="AH73" s="1"/>
  <c r="AG74"/>
  <c r="AG75"/>
  <c r="AH75" s="1"/>
  <c r="AG76"/>
  <c r="AH76" s="1"/>
  <c r="AG78"/>
  <c r="AH78" s="1"/>
  <c r="H24" i="71"/>
  <c r="T55" i="70"/>
  <c r="J11" i="71" s="1"/>
  <c r="D24"/>
  <c r="S24"/>
  <c r="AF55" i="70"/>
  <c r="V11" i="71" s="1"/>
  <c r="K24"/>
  <c r="P24"/>
  <c r="AG34" i="70"/>
  <c r="AH34" s="1"/>
  <c r="AG36"/>
  <c r="AH36" s="1"/>
  <c r="AG37"/>
  <c r="AG38"/>
  <c r="AH38" s="1"/>
  <c r="AG40"/>
  <c r="AH40" s="1"/>
  <c r="AG41"/>
  <c r="AH41" s="1"/>
  <c r="AG42"/>
  <c r="AH42" s="1"/>
  <c r="AF31"/>
  <c r="V9" i="71" s="1"/>
  <c r="I24"/>
  <c r="O24"/>
  <c r="T24"/>
  <c r="I191" i="70"/>
  <c r="B9" i="71"/>
  <c r="B24" s="1"/>
  <c r="N191" i="70"/>
  <c r="F9" i="71"/>
  <c r="F24" s="1"/>
  <c r="Q24"/>
  <c r="T31" i="70"/>
  <c r="J9" i="71" s="1"/>
  <c r="AG23" i="70"/>
  <c r="AG24"/>
  <c r="AH24" s="1"/>
  <c r="AG25"/>
  <c r="AH25" s="1"/>
  <c r="AG26"/>
  <c r="AH26" s="1"/>
  <c r="AG27"/>
  <c r="AH27" s="1"/>
  <c r="AG28"/>
  <c r="AG30"/>
  <c r="AH30" s="1"/>
  <c r="M191"/>
  <c r="E8" i="71"/>
  <c r="E24" s="1"/>
  <c r="W191" i="70"/>
  <c r="M8" i="71"/>
  <c r="M24" s="1"/>
  <c r="AA191" i="70"/>
  <c r="J191"/>
  <c r="C8" i="71"/>
  <c r="C24" s="1"/>
  <c r="Q191" i="70"/>
  <c r="G8" i="71"/>
  <c r="G24" s="1"/>
  <c r="V191" i="70"/>
  <c r="L8" i="71"/>
  <c r="L24" s="1"/>
  <c r="AE191" i="70"/>
  <c r="U8" i="71"/>
  <c r="U24" s="1"/>
  <c r="AG10" i="70"/>
  <c r="AH10" s="1"/>
  <c r="AG12"/>
  <c r="AH12" s="1"/>
  <c r="AG13"/>
  <c r="AH13" s="1"/>
  <c r="AG14"/>
  <c r="AH14" s="1"/>
  <c r="AG16"/>
  <c r="AH16" s="1"/>
  <c r="AG17"/>
  <c r="AH17" s="1"/>
  <c r="AG18"/>
  <c r="AH18" s="1"/>
  <c r="S191"/>
  <c r="X157" i="62"/>
  <c r="N18" i="69" s="1"/>
  <c r="AG171" i="62"/>
  <c r="AH171" s="1"/>
  <c r="AG172"/>
  <c r="AH172" s="1"/>
  <c r="AG58"/>
  <c r="X199"/>
  <c r="N23" i="69" s="1"/>
  <c r="V23"/>
  <c r="AG197" i="62"/>
  <c r="AH197" s="1"/>
  <c r="T199"/>
  <c r="J23" i="69" s="1"/>
  <c r="X195" i="62"/>
  <c r="N22" i="69" s="1"/>
  <c r="T195" i="62"/>
  <c r="J22" i="69" s="1"/>
  <c r="AG183" i="62"/>
  <c r="V22" i="69"/>
  <c r="T181" i="62"/>
  <c r="J21" i="69" s="1"/>
  <c r="AB181" i="62"/>
  <c r="R21" i="69" s="1"/>
  <c r="AG174" i="62"/>
  <c r="AH174" s="1"/>
  <c r="AG178"/>
  <c r="AH178" s="1"/>
  <c r="AF181"/>
  <c r="V21" i="69" s="1"/>
  <c r="AG175" i="62"/>
  <c r="AH175" s="1"/>
  <c r="AG176"/>
  <c r="AH176" s="1"/>
  <c r="AG177"/>
  <c r="AG179"/>
  <c r="AH179" s="1"/>
  <c r="AG180"/>
  <c r="AH180" s="1"/>
  <c r="AB169"/>
  <c r="R20" i="69" s="1"/>
  <c r="X169" i="62"/>
  <c r="N20" i="69" s="1"/>
  <c r="T169" i="62"/>
  <c r="J20" i="69" s="1"/>
  <c r="X161" i="62"/>
  <c r="N19" i="69" s="1"/>
  <c r="AG159" i="62"/>
  <c r="T161"/>
  <c r="J19" i="69" s="1"/>
  <c r="V19"/>
  <c r="AF157" i="62"/>
  <c r="V18" i="69" s="1"/>
  <c r="T157" i="62"/>
  <c r="J18" i="69" s="1"/>
  <c r="AB157" i="62"/>
  <c r="R18" i="69" s="1"/>
  <c r="AG147" i="62"/>
  <c r="V17" i="69"/>
  <c r="X154" i="62"/>
  <c r="N17" i="69" s="1"/>
  <c r="T132" i="62"/>
  <c r="J15" i="69" s="1"/>
  <c r="V15"/>
  <c r="M24"/>
  <c r="T107" i="62"/>
  <c r="J14" i="69" s="1"/>
  <c r="V13"/>
  <c r="AB80" i="62"/>
  <c r="R13" i="69" s="1"/>
  <c r="AG30" i="62"/>
  <c r="AH30" s="1"/>
  <c r="T34"/>
  <c r="J11" i="69" s="1"/>
  <c r="V11"/>
  <c r="AB34" i="62"/>
  <c r="R11" i="69" s="1"/>
  <c r="AG20" i="62"/>
  <c r="AH20" s="1"/>
  <c r="AG22"/>
  <c r="AH22" s="1"/>
  <c r="F24" i="69"/>
  <c r="AG18" i="62"/>
  <c r="AH18" s="1"/>
  <c r="AG21"/>
  <c r="AH21" s="1"/>
  <c r="AG25"/>
  <c r="AH25" s="1"/>
  <c r="B24" i="69"/>
  <c r="P24"/>
  <c r="U24"/>
  <c r="X15" i="62"/>
  <c r="N9" i="69" s="1"/>
  <c r="M200" i="62"/>
  <c r="Q24" i="69"/>
  <c r="AG13" i="62"/>
  <c r="AH13" s="1"/>
  <c r="AI13" s="1"/>
  <c r="AF15"/>
  <c r="V9" i="69" s="1"/>
  <c r="E24"/>
  <c r="I24"/>
  <c r="T24"/>
  <c r="AB15" i="62"/>
  <c r="R9" i="69" s="1"/>
  <c r="AE200" i="62"/>
  <c r="L200"/>
  <c r="D8" i="69"/>
  <c r="D24" s="1"/>
  <c r="R200" i="62"/>
  <c r="H8" i="69"/>
  <c r="H24" s="1"/>
  <c r="AC200" i="62"/>
  <c r="S8" i="69"/>
  <c r="S24" s="1"/>
  <c r="J200" i="62"/>
  <c r="C8" i="69"/>
  <c r="C24" s="1"/>
  <c r="Q200" i="62"/>
  <c r="G8" i="69"/>
  <c r="G24" s="1"/>
  <c r="V200" i="62"/>
  <c r="L8" i="69"/>
  <c r="L24" s="1"/>
  <c r="AG10" i="62"/>
  <c r="AH10" s="1"/>
  <c r="AA200"/>
  <c r="U200"/>
  <c r="K8" i="69"/>
  <c r="K24" s="1"/>
  <c r="Y200" i="62"/>
  <c r="O8" i="69"/>
  <c r="O24" s="1"/>
  <c r="W200" i="62"/>
  <c r="S200"/>
  <c r="AG34" i="61"/>
  <c r="AH34" s="1"/>
  <c r="AG47"/>
  <c r="AH47" s="1"/>
  <c r="AG49"/>
  <c r="AH49" s="1"/>
  <c r="AG51"/>
  <c r="AH51" s="1"/>
  <c r="AG53"/>
  <c r="AH53" s="1"/>
  <c r="AG54"/>
  <c r="AH54" s="1"/>
  <c r="AG85"/>
  <c r="AH85" s="1"/>
  <c r="AG87"/>
  <c r="AH87" s="1"/>
  <c r="AG89"/>
  <c r="AH89" s="1"/>
  <c r="AG144"/>
  <c r="AH144" s="1"/>
  <c r="AG148"/>
  <c r="AH148" s="1"/>
  <c r="AG186"/>
  <c r="AH186" s="1"/>
  <c r="AG189"/>
  <c r="AG194" s="1"/>
  <c r="AG191"/>
  <c r="AH191" s="1"/>
  <c r="J23" i="68"/>
  <c r="AG37" i="61"/>
  <c r="AH37" s="1"/>
  <c r="AG39"/>
  <c r="AH39" s="1"/>
  <c r="AG41"/>
  <c r="AH41" s="1"/>
  <c r="AG62"/>
  <c r="AH62" s="1"/>
  <c r="AG107"/>
  <c r="AH107" s="1"/>
  <c r="AG108"/>
  <c r="AH108" s="1"/>
  <c r="V23" i="68"/>
  <c r="AG64" i="61"/>
  <c r="AH64" s="1"/>
  <c r="AG65"/>
  <c r="AH65" s="1"/>
  <c r="AG66"/>
  <c r="AH66" s="1"/>
  <c r="AG130"/>
  <c r="AH130" s="1"/>
  <c r="AG133"/>
  <c r="AH133" s="1"/>
  <c r="AG135"/>
  <c r="AH135" s="1"/>
  <c r="AG137"/>
  <c r="AH137" s="1"/>
  <c r="AG162"/>
  <c r="AG169"/>
  <c r="AG170"/>
  <c r="AG171"/>
  <c r="AH171" s="1"/>
  <c r="AG173"/>
  <c r="AH173" s="1"/>
  <c r="AG174"/>
  <c r="AH174" s="1"/>
  <c r="AG177"/>
  <c r="AH177" s="1"/>
  <c r="AG178"/>
  <c r="AG179"/>
  <c r="AH179" s="1"/>
  <c r="AG180"/>
  <c r="AH180" s="1"/>
  <c r="AG181"/>
  <c r="AH181" s="1"/>
  <c r="AG182"/>
  <c r="AH182" s="1"/>
  <c r="AG183"/>
  <c r="AH183" s="1"/>
  <c r="AG184"/>
  <c r="AH184" s="1"/>
  <c r="AG185"/>
  <c r="AH185" s="1"/>
  <c r="AF175"/>
  <c r="V21" i="68" s="1"/>
  <c r="AB175" i="61"/>
  <c r="R21" i="68" s="1"/>
  <c r="X175" i="61"/>
  <c r="N21" i="68" s="1"/>
  <c r="AG172" i="61"/>
  <c r="AG165"/>
  <c r="AH165" s="1"/>
  <c r="AG166"/>
  <c r="AH166" s="1"/>
  <c r="T175"/>
  <c r="J21" i="68" s="1"/>
  <c r="AG167" i="61"/>
  <c r="AH167" s="1"/>
  <c r="AG159"/>
  <c r="AH159" s="1"/>
  <c r="AG160"/>
  <c r="AH160" s="1"/>
  <c r="AB163"/>
  <c r="R20" i="68" s="1"/>
  <c r="AG158" i="61"/>
  <c r="AH158" s="1"/>
  <c r="AG155"/>
  <c r="AH155" s="1"/>
  <c r="AG156"/>
  <c r="AH156" s="1"/>
  <c r="AG143"/>
  <c r="AH143" s="1"/>
  <c r="AG145"/>
  <c r="AH145" s="1"/>
  <c r="AG147"/>
  <c r="AH147" s="1"/>
  <c r="AG149"/>
  <c r="AH149" s="1"/>
  <c r="AG150"/>
  <c r="AH150" s="1"/>
  <c r="AF151"/>
  <c r="V19" i="68" s="1"/>
  <c r="AG134" i="61"/>
  <c r="AH134" s="1"/>
  <c r="T127"/>
  <c r="J17" i="68" s="1"/>
  <c r="E24"/>
  <c r="I24"/>
  <c r="AF127" i="61"/>
  <c r="V17" i="68" s="1"/>
  <c r="X127" i="61"/>
  <c r="N17" i="68" s="1"/>
  <c r="AG124" i="61"/>
  <c r="AH124" s="1"/>
  <c r="L24" i="68"/>
  <c r="AF115" i="61"/>
  <c r="V16" i="68" s="1"/>
  <c r="AG110" i="61"/>
  <c r="AH110" s="1"/>
  <c r="AG112"/>
  <c r="AH112" s="1"/>
  <c r="AG113"/>
  <c r="AH113" s="1"/>
  <c r="Q24" i="68"/>
  <c r="AG114" i="61"/>
  <c r="AH114" s="1"/>
  <c r="AF103"/>
  <c r="V15" i="68" s="1"/>
  <c r="AG96" i="61"/>
  <c r="AH96" s="1"/>
  <c r="AG95"/>
  <c r="AH95" s="1"/>
  <c r="AG97"/>
  <c r="AH97" s="1"/>
  <c r="AG99"/>
  <c r="AH99" s="1"/>
  <c r="AG101"/>
  <c r="AH101" s="1"/>
  <c r="AG102"/>
  <c r="T91"/>
  <c r="J14" i="68" s="1"/>
  <c r="AG86" i="61"/>
  <c r="AH86" s="1"/>
  <c r="AF79"/>
  <c r="V13" i="68" s="1"/>
  <c r="AB79" i="61"/>
  <c r="R13" i="68" s="1"/>
  <c r="AG72" i="61"/>
  <c r="AH72" s="1"/>
  <c r="AG74"/>
  <c r="AH74" s="1"/>
  <c r="AG75"/>
  <c r="AH75" s="1"/>
  <c r="AG76"/>
  <c r="AH76" s="1"/>
  <c r="M24" i="68"/>
  <c r="AG69" i="61"/>
  <c r="AH69" s="1"/>
  <c r="AG70"/>
  <c r="T79"/>
  <c r="J13" i="68" s="1"/>
  <c r="AG59" i="61"/>
  <c r="AH59" s="1"/>
  <c r="AG60"/>
  <c r="AG61"/>
  <c r="AH61" s="1"/>
  <c r="AF55"/>
  <c r="V11" i="68" s="1"/>
  <c r="U24"/>
  <c r="X55" i="61"/>
  <c r="N11" i="68" s="1"/>
  <c r="AG52" i="61"/>
  <c r="AH52" s="1"/>
  <c r="T43"/>
  <c r="J10" i="68" s="1"/>
  <c r="AG33" i="61"/>
  <c r="B24" i="68"/>
  <c r="F24"/>
  <c r="P24"/>
  <c r="X43" i="61"/>
  <c r="N10" i="68" s="1"/>
  <c r="S195" i="61"/>
  <c r="AG24"/>
  <c r="AH24" s="1"/>
  <c r="AG26"/>
  <c r="AH26" s="1"/>
  <c r="AG27"/>
  <c r="AH27" s="1"/>
  <c r="AG28"/>
  <c r="AG21"/>
  <c r="AH21" s="1"/>
  <c r="AG22"/>
  <c r="AH22" s="1"/>
  <c r="AG23"/>
  <c r="AF31"/>
  <c r="V9" i="68" s="1"/>
  <c r="AB31" i="61"/>
  <c r="R9" i="68" s="1"/>
  <c r="J195" i="61"/>
  <c r="C8" i="68"/>
  <c r="C24" s="1"/>
  <c r="Q195" i="61"/>
  <c r="G8" i="68"/>
  <c r="G24" s="1"/>
  <c r="U195" i="61"/>
  <c r="K8" i="68"/>
  <c r="K24" s="1"/>
  <c r="AG11" i="61"/>
  <c r="AH11" s="1"/>
  <c r="AG12"/>
  <c r="AH12" s="1"/>
  <c r="AG13"/>
  <c r="AH13" s="1"/>
  <c r="AG14"/>
  <c r="AH14" s="1"/>
  <c r="AG16"/>
  <c r="AH16" s="1"/>
  <c r="AG17"/>
  <c r="AH17" s="1"/>
  <c r="AG18"/>
  <c r="AH18" s="1"/>
  <c r="M195"/>
  <c r="AE195"/>
  <c r="Y195"/>
  <c r="O8" i="68"/>
  <c r="O24" s="1"/>
  <c r="AD195" i="61"/>
  <c r="T8" i="68"/>
  <c r="T24" s="1"/>
  <c r="L195" i="61"/>
  <c r="D8" i="68"/>
  <c r="D24" s="1"/>
  <c r="R195" i="61"/>
  <c r="H8" i="68"/>
  <c r="H24" s="1"/>
  <c r="AC195" i="61"/>
  <c r="S8" i="68"/>
  <c r="S24" s="1"/>
  <c r="AA195" i="61"/>
  <c r="W195"/>
  <c r="R14" i="67"/>
  <c r="AG136" i="60"/>
  <c r="V14" i="67"/>
  <c r="V9"/>
  <c r="G24"/>
  <c r="N22"/>
  <c r="O24"/>
  <c r="V16"/>
  <c r="X106" i="60"/>
  <c r="N21" i="67" s="1"/>
  <c r="AG44" i="60"/>
  <c r="AG98"/>
  <c r="AG100" s="1"/>
  <c r="V11" i="67"/>
  <c r="AG87" i="60"/>
  <c r="AG89" s="1"/>
  <c r="AG104"/>
  <c r="AG106" s="1"/>
  <c r="K24" i="67"/>
  <c r="S24"/>
  <c r="AE139" i="60"/>
  <c r="U8" i="67"/>
  <c r="U24" s="1"/>
  <c r="M139" i="60"/>
  <c r="E8" i="67"/>
  <c r="E24" s="1"/>
  <c r="S139" i="60"/>
  <c r="I8" i="67"/>
  <c r="I24" s="1"/>
  <c r="AD139" i="60"/>
  <c r="T8" i="67"/>
  <c r="T24" s="1"/>
  <c r="AG19" i="60"/>
  <c r="T100"/>
  <c r="J20" i="67" s="1"/>
  <c r="R11"/>
  <c r="T52" i="60"/>
  <c r="J13" i="67" s="1"/>
  <c r="N15"/>
  <c r="X84" i="60"/>
  <c r="N17" i="67" s="1"/>
  <c r="V20"/>
  <c r="R9"/>
  <c r="V10"/>
  <c r="N11"/>
  <c r="AB46" i="60"/>
  <c r="R12" i="67" s="1"/>
  <c r="X46" i="60"/>
  <c r="N12" i="67" s="1"/>
  <c r="V13"/>
  <c r="N14"/>
  <c r="J15"/>
  <c r="AG68" i="60"/>
  <c r="AH68" s="1"/>
  <c r="X76"/>
  <c r="N16" i="67" s="1"/>
  <c r="AG82" i="60"/>
  <c r="AB89"/>
  <c r="R18" i="67" s="1"/>
  <c r="T94" i="60"/>
  <c r="J19" i="67" s="1"/>
  <c r="AG92" i="60"/>
  <c r="AG94" s="1"/>
  <c r="R20" i="67"/>
  <c r="X100" i="60"/>
  <c r="N20" i="67" s="1"/>
  <c r="V21"/>
  <c r="AG132" i="60"/>
  <c r="T134"/>
  <c r="J22" i="67" s="1"/>
  <c r="R23"/>
  <c r="N23"/>
  <c r="U139" i="60"/>
  <c r="V139"/>
  <c r="L8" i="67"/>
  <c r="L24" s="1"/>
  <c r="AA139" i="60"/>
  <c r="Q8" i="67"/>
  <c r="Q24" s="1"/>
  <c r="B8"/>
  <c r="B24" s="1"/>
  <c r="N139" i="60"/>
  <c r="F8" i="67"/>
  <c r="F24" s="1"/>
  <c r="Z139" i="60"/>
  <c r="P8" i="67"/>
  <c r="P24" s="1"/>
  <c r="L139" i="60"/>
  <c r="D8" i="67"/>
  <c r="D24" s="1"/>
  <c r="R139" i="60"/>
  <c r="H8" i="67"/>
  <c r="H24" s="1"/>
  <c r="W139" i="60"/>
  <c r="M8" i="67"/>
  <c r="M24" s="1"/>
  <c r="V8"/>
  <c r="T46" i="60"/>
  <c r="J12" i="67" s="1"/>
  <c r="AC139" i="60"/>
  <c r="AG25"/>
  <c r="AG27" s="1"/>
  <c r="T27"/>
  <c r="J10" i="67" s="1"/>
  <c r="V12"/>
  <c r="AG50" i="60"/>
  <c r="AG52" s="1"/>
  <c r="V18" i="67"/>
  <c r="X94" i="60"/>
  <c r="N19" i="67" s="1"/>
  <c r="T106" i="60"/>
  <c r="J21" i="67" s="1"/>
  <c r="Y139" i="60"/>
  <c r="AG11"/>
  <c r="AG13" s="1"/>
  <c r="J8" i="67"/>
  <c r="N9"/>
  <c r="N10"/>
  <c r="AG32" i="60"/>
  <c r="AG58"/>
  <c r="V15" i="67"/>
  <c r="AG74" i="60"/>
  <c r="AG76" s="1"/>
  <c r="N18" i="67"/>
  <c r="AB106" i="60"/>
  <c r="R21" i="67" s="1"/>
  <c r="AG137" i="60"/>
  <c r="AH137" s="1"/>
  <c r="Q139"/>
  <c r="AG69" i="59"/>
  <c r="AG46"/>
  <c r="AH46" s="1"/>
  <c r="D24" i="65"/>
  <c r="F24"/>
  <c r="U24"/>
  <c r="AG37" i="59"/>
  <c r="AH37" s="1"/>
  <c r="AG38"/>
  <c r="AH38" s="1"/>
  <c r="H24" i="65"/>
  <c r="Q24"/>
  <c r="AB51" i="59"/>
  <c r="R18" i="65" s="1"/>
  <c r="E24"/>
  <c r="I24"/>
  <c r="T24"/>
  <c r="AG18" i="59"/>
  <c r="AH18" s="1"/>
  <c r="AG10"/>
  <c r="AH10" s="1"/>
  <c r="U72"/>
  <c r="K8" i="65"/>
  <c r="K24" s="1"/>
  <c r="AC72" i="59"/>
  <c r="S8" i="65"/>
  <c r="S24" s="1"/>
  <c r="T71" i="59"/>
  <c r="J23" i="65" s="1"/>
  <c r="X31" i="59"/>
  <c r="N13" i="65" s="1"/>
  <c r="T31" i="59"/>
  <c r="J13" i="65" s="1"/>
  <c r="X35" i="59"/>
  <c r="N14" i="65" s="1"/>
  <c r="AG50" i="59"/>
  <c r="AH50" s="1"/>
  <c r="AG61"/>
  <c r="AH61" s="1"/>
  <c r="T63"/>
  <c r="J21" i="65" s="1"/>
  <c r="X67" i="59"/>
  <c r="N22" i="65" s="1"/>
  <c r="V23"/>
  <c r="AE72" i="59"/>
  <c r="X15"/>
  <c r="N9" i="65" s="1"/>
  <c r="AG21" i="59"/>
  <c r="AH21" s="1"/>
  <c r="AG22"/>
  <c r="AH22" s="1"/>
  <c r="AG30"/>
  <c r="AH30" s="1"/>
  <c r="AB39"/>
  <c r="R15" i="65" s="1"/>
  <c r="X43" i="59"/>
  <c r="N16" i="65" s="1"/>
  <c r="AG42" i="59"/>
  <c r="AH42" s="1"/>
  <c r="T51"/>
  <c r="J18" i="65" s="1"/>
  <c r="AG49" i="59"/>
  <c r="AH49" s="1"/>
  <c r="T55"/>
  <c r="J19" i="65" s="1"/>
  <c r="AB59" i="59"/>
  <c r="R20" i="65" s="1"/>
  <c r="AF63" i="59"/>
  <c r="V21" i="65" s="1"/>
  <c r="T67" i="59"/>
  <c r="J22" i="65" s="1"/>
  <c r="AB71" i="59"/>
  <c r="R23" i="65" s="1"/>
  <c r="AA72" i="59"/>
  <c r="Z72"/>
  <c r="P8" i="65"/>
  <c r="P24" s="1"/>
  <c r="Y72" i="59"/>
  <c r="O8" i="65"/>
  <c r="O24" s="1"/>
  <c r="J72" i="59"/>
  <c r="C8" i="65"/>
  <c r="C24" s="1"/>
  <c r="Q72" i="59"/>
  <c r="G8" i="65"/>
  <c r="G24" s="1"/>
  <c r="L8"/>
  <c r="AF15" i="59"/>
  <c r="V9" i="65" s="1"/>
  <c r="AB23" i="59"/>
  <c r="R11" i="65" s="1"/>
  <c r="T47" i="59"/>
  <c r="J17" i="65" s="1"/>
  <c r="AG57" i="59"/>
  <c r="AH57" s="1"/>
  <c r="S72"/>
  <c r="AG34"/>
  <c r="AH34" s="1"/>
  <c r="AF39"/>
  <c r="V15" i="65" s="1"/>
  <c r="X51" i="59"/>
  <c r="N18" i="65" s="1"/>
  <c r="AF59" i="59"/>
  <c r="V20" i="65" s="1"/>
  <c r="AG62" i="59"/>
  <c r="AH62" s="1"/>
  <c r="AG66"/>
  <c r="AH66" s="1"/>
  <c r="M72"/>
  <c r="AG14"/>
  <c r="AH14" s="1"/>
  <c r="AF23"/>
  <c r="V11" i="65" s="1"/>
  <c r="AG26" i="59"/>
  <c r="AH26" s="1"/>
  <c r="AF31"/>
  <c r="V13" i="65" s="1"/>
  <c r="AF35" i="59"/>
  <c r="V14" i="65" s="1"/>
  <c r="X39" i="59"/>
  <c r="N15" i="65" s="1"/>
  <c r="AF51" i="59"/>
  <c r="V18" i="65" s="1"/>
  <c r="AF55" i="59"/>
  <c r="V19" i="65" s="1"/>
  <c r="X59" i="59"/>
  <c r="N20" i="65" s="1"/>
  <c r="AG58" i="59"/>
  <c r="AH58" s="1"/>
  <c r="AB63"/>
  <c r="R21" i="65" s="1"/>
  <c r="X63" i="59"/>
  <c r="N21" i="65" s="1"/>
  <c r="AF67" i="59"/>
  <c r="V22" i="65" s="1"/>
  <c r="X71" i="59"/>
  <c r="N23" i="65" s="1"/>
  <c r="AG257" i="58"/>
  <c r="AF48"/>
  <c r="V11" i="66" s="1"/>
  <c r="V14"/>
  <c r="T209" i="58"/>
  <c r="J17" i="66" s="1"/>
  <c r="AG30" i="58"/>
  <c r="AH30" s="1"/>
  <c r="V21" i="66"/>
  <c r="X231" i="58"/>
  <c r="N20" i="66" s="1"/>
  <c r="AG221" i="58"/>
  <c r="AF218"/>
  <c r="V19" i="66" s="1"/>
  <c r="AB218" i="58"/>
  <c r="R19" i="66" s="1"/>
  <c r="AG216" i="58"/>
  <c r="AH216" s="1"/>
  <c r="AG217"/>
  <c r="AH217" s="1"/>
  <c r="T218"/>
  <c r="J19" i="66" s="1"/>
  <c r="V17"/>
  <c r="X184" i="58"/>
  <c r="N16" i="66" s="1"/>
  <c r="T184" i="58"/>
  <c r="J16" i="66" s="1"/>
  <c r="X150" i="58"/>
  <c r="N15" i="66" s="1"/>
  <c r="AG120" i="58"/>
  <c r="AH120" s="1"/>
  <c r="T150"/>
  <c r="J15" i="66" s="1"/>
  <c r="V15"/>
  <c r="AB150" i="58"/>
  <c r="R15" i="66" s="1"/>
  <c r="AF86" i="58"/>
  <c r="V13" i="66" s="1"/>
  <c r="W260" i="58"/>
  <c r="AE260"/>
  <c r="AG29"/>
  <c r="AH29" s="1"/>
  <c r="M11" i="66"/>
  <c r="M24" s="1"/>
  <c r="R11"/>
  <c r="AG26" i="58"/>
  <c r="AH26" s="1"/>
  <c r="AG28"/>
  <c r="AH28" s="1"/>
  <c r="U260"/>
  <c r="AG23"/>
  <c r="AG24"/>
  <c r="AH24" s="1"/>
  <c r="T48"/>
  <c r="J11" i="66" s="1"/>
  <c r="AG25" i="58"/>
  <c r="AH25" s="1"/>
  <c r="J260"/>
  <c r="Q260"/>
  <c r="V260"/>
  <c r="AA260"/>
  <c r="V9" i="66"/>
  <c r="S260" i="58"/>
  <c r="Y260"/>
  <c r="U24" i="66"/>
  <c r="AC260" i="58"/>
  <c r="AG9"/>
  <c r="I8" i="66"/>
  <c r="I24" s="1"/>
  <c r="L8"/>
  <c r="L24" s="1"/>
  <c r="O8"/>
  <c r="O24" s="1"/>
  <c r="Q8"/>
  <c r="Q24" s="1"/>
  <c r="G8"/>
  <c r="G24" s="1"/>
  <c r="E24"/>
  <c r="F24"/>
  <c r="K24"/>
  <c r="S24"/>
  <c r="M260" i="58"/>
  <c r="H24" i="66"/>
  <c r="T24"/>
  <c r="X12" i="58"/>
  <c r="N8" i="66" s="1"/>
  <c r="AG10" i="58"/>
  <c r="AH10" s="1"/>
  <c r="C8" i="66"/>
  <c r="C24" s="1"/>
  <c r="AB123" i="57"/>
  <c r="R20" i="64" s="1"/>
  <c r="AG64" i="57"/>
  <c r="AG23"/>
  <c r="R9" i="64"/>
  <c r="AB66" i="57"/>
  <c r="R13" i="64" s="1"/>
  <c r="AG172" i="57"/>
  <c r="AG174" s="1"/>
  <c r="V15" i="64"/>
  <c r="N22"/>
  <c r="J22"/>
  <c r="AG168" i="57"/>
  <c r="V21" i="64"/>
  <c r="AB130" i="57"/>
  <c r="R21" i="64" s="1"/>
  <c r="N21"/>
  <c r="J175" i="57"/>
  <c r="Q175"/>
  <c r="V175"/>
  <c r="AG128"/>
  <c r="AG130" s="1"/>
  <c r="T130"/>
  <c r="J21" i="64" s="1"/>
  <c r="AB118" i="57"/>
  <c r="R19" i="64" s="1"/>
  <c r="N19"/>
  <c r="T118" i="57"/>
  <c r="J19" i="64" s="1"/>
  <c r="V19"/>
  <c r="T112" i="57"/>
  <c r="J18" i="64" s="1"/>
  <c r="V17"/>
  <c r="AB107" i="57"/>
  <c r="R17" i="64" s="1"/>
  <c r="AG105" i="57"/>
  <c r="AG107" s="1"/>
  <c r="U175"/>
  <c r="R15" i="64"/>
  <c r="J15"/>
  <c r="AA175" i="57"/>
  <c r="J14" i="64"/>
  <c r="V13"/>
  <c r="X66" i="57"/>
  <c r="N13" i="64" s="1"/>
  <c r="T66" i="57"/>
  <c r="J13" i="64" s="1"/>
  <c r="S175" i="57"/>
  <c r="T37"/>
  <c r="J11" i="64" s="1"/>
  <c r="F24"/>
  <c r="V11"/>
  <c r="X37" i="57"/>
  <c r="N11" i="64" s="1"/>
  <c r="L24"/>
  <c r="Q10"/>
  <c r="Q24" s="1"/>
  <c r="J10"/>
  <c r="I9"/>
  <c r="I24" s="1"/>
  <c r="P24"/>
  <c r="T24"/>
  <c r="Y175" i="57"/>
  <c r="U24" i="64"/>
  <c r="V9"/>
  <c r="L175" i="57"/>
  <c r="R175"/>
  <c r="M24" i="64"/>
  <c r="AC175" i="57"/>
  <c r="N9" i="64"/>
  <c r="M175" i="57"/>
  <c r="AE175"/>
  <c r="D8" i="64"/>
  <c r="D24" s="1"/>
  <c r="G8"/>
  <c r="G24" s="1"/>
  <c r="H8"/>
  <c r="H24" s="1"/>
  <c r="O8"/>
  <c r="O24" s="1"/>
  <c r="S8"/>
  <c r="S24" s="1"/>
  <c r="K8"/>
  <c r="K24" s="1"/>
  <c r="C8"/>
  <c r="C24" s="1"/>
  <c r="E24"/>
  <c r="W175" i="57"/>
  <c r="T296" i="56"/>
  <c r="J23" i="63" s="1"/>
  <c r="AG133" i="56"/>
  <c r="V17" i="63"/>
  <c r="AF228" i="56"/>
  <c r="V19" i="63" s="1"/>
  <c r="X244" i="56"/>
  <c r="N21" i="63" s="1"/>
  <c r="V21"/>
  <c r="T228" i="56"/>
  <c r="J19" i="63" s="1"/>
  <c r="X228" i="56"/>
  <c r="N19" i="63" s="1"/>
  <c r="X218" i="56"/>
  <c r="N17" i="63" s="1"/>
  <c r="AG129" i="56"/>
  <c r="AH129" s="1"/>
  <c r="AG130"/>
  <c r="AH130" s="1"/>
  <c r="T161"/>
  <c r="J15" i="63" s="1"/>
  <c r="AG126" i="56"/>
  <c r="AG128"/>
  <c r="AH128" s="1"/>
  <c r="AG131"/>
  <c r="AB124"/>
  <c r="R14" i="63" s="1"/>
  <c r="V13"/>
  <c r="AB98" i="56"/>
  <c r="R13" i="63" s="1"/>
  <c r="T49" i="56"/>
  <c r="J11" i="63" s="1"/>
  <c r="V11"/>
  <c r="M24"/>
  <c r="AA297" i="56"/>
  <c r="N297"/>
  <c r="P24" i="63"/>
  <c r="O24"/>
  <c r="S24"/>
  <c r="J297" i="56"/>
  <c r="Q297"/>
  <c r="V297"/>
  <c r="T21"/>
  <c r="J9" i="63" s="1"/>
  <c r="V9"/>
  <c r="Y297" i="56"/>
  <c r="I24" i="63"/>
  <c r="K24"/>
  <c r="Q9"/>
  <c r="Q24" s="1"/>
  <c r="U9"/>
  <c r="U24" s="1"/>
  <c r="C8"/>
  <c r="C24" s="1"/>
  <c r="M297" i="56"/>
  <c r="S297"/>
  <c r="E24" i="63"/>
  <c r="F24"/>
  <c r="W297" i="56"/>
  <c r="H24" i="63"/>
  <c r="L8"/>
  <c r="L24" s="1"/>
  <c r="T8"/>
  <c r="AG189" i="54"/>
  <c r="AG17"/>
  <c r="AG95"/>
  <c r="AH95" s="1"/>
  <c r="AG97"/>
  <c r="AH97" s="1"/>
  <c r="AG102"/>
  <c r="AH102" s="1"/>
  <c r="AG145"/>
  <c r="AH145" s="1"/>
  <c r="AG150"/>
  <c r="AH150" s="1"/>
  <c r="AG130"/>
  <c r="AH130" s="1"/>
  <c r="AG133"/>
  <c r="AG135"/>
  <c r="AH135" s="1"/>
  <c r="AG137"/>
  <c r="AH137" s="1"/>
  <c r="AG171"/>
  <c r="AH171" s="1"/>
  <c r="AG99"/>
  <c r="AH99" s="1"/>
  <c r="AG101"/>
  <c r="AH101" s="1"/>
  <c r="AG143"/>
  <c r="AH143" s="1"/>
  <c r="AG147"/>
  <c r="AH147" s="1"/>
  <c r="AG149"/>
  <c r="AH149" s="1"/>
  <c r="AG177"/>
  <c r="AH177" s="1"/>
  <c r="AG179"/>
  <c r="AG180"/>
  <c r="AH180" s="1"/>
  <c r="AG181"/>
  <c r="AH181" s="1"/>
  <c r="AG182"/>
  <c r="AG183"/>
  <c r="AH183" s="1"/>
  <c r="AG184"/>
  <c r="AH184" s="1"/>
  <c r="AG185"/>
  <c r="AH185" s="1"/>
  <c r="AG106"/>
  <c r="AH106" s="1"/>
  <c r="AG110"/>
  <c r="AH110" s="1"/>
  <c r="AG155"/>
  <c r="AH155" s="1"/>
  <c r="AG156"/>
  <c r="AH156" s="1"/>
  <c r="AG157"/>
  <c r="AH157" s="1"/>
  <c r="T191"/>
  <c r="J23" i="55" s="1"/>
  <c r="X187" i="54"/>
  <c r="N22" i="55" s="1"/>
  <c r="AG178" i="54"/>
  <c r="AH178" s="1"/>
  <c r="AF187"/>
  <c r="V22" i="55" s="1"/>
  <c r="AG168" i="54"/>
  <c r="AH168" s="1"/>
  <c r="AG172"/>
  <c r="AH172" s="1"/>
  <c r="AG173"/>
  <c r="AH173" s="1"/>
  <c r="AG174"/>
  <c r="AH174" s="1"/>
  <c r="AG165"/>
  <c r="AH165" s="1"/>
  <c r="AG166"/>
  <c r="AH166" s="1"/>
  <c r="T175"/>
  <c r="J21" i="55" s="1"/>
  <c r="AG169" i="54"/>
  <c r="AG170"/>
  <c r="AF175"/>
  <c r="V21" i="55" s="1"/>
  <c r="AF163" i="54"/>
  <c r="V20" i="55" s="1"/>
  <c r="AG154" i="54"/>
  <c r="AH154" s="1"/>
  <c r="AG158"/>
  <c r="AH158" s="1"/>
  <c r="AG160"/>
  <c r="AH160" s="1"/>
  <c r="AG161"/>
  <c r="AH161" s="1"/>
  <c r="AG162"/>
  <c r="AH162" s="1"/>
  <c r="AF151"/>
  <c r="V19" i="55" s="1"/>
  <c r="X151" i="54"/>
  <c r="N19" i="55" s="1"/>
  <c r="AG148" i="54"/>
  <c r="AH148" s="1"/>
  <c r="AG117"/>
  <c r="AH117" s="1"/>
  <c r="AG118"/>
  <c r="T127"/>
  <c r="J17" i="55" s="1"/>
  <c r="AG119" i="54"/>
  <c r="AH119" s="1"/>
  <c r="AF127"/>
  <c r="V17" i="55" s="1"/>
  <c r="AB127" i="54"/>
  <c r="R17" i="55" s="1"/>
  <c r="AG120" i="54"/>
  <c r="AH120" s="1"/>
  <c r="AG122"/>
  <c r="AH122" s="1"/>
  <c r="AG123"/>
  <c r="AG124"/>
  <c r="AH124" s="1"/>
  <c r="AG107"/>
  <c r="AH107" s="1"/>
  <c r="AG109"/>
  <c r="AH109" s="1"/>
  <c r="U192"/>
  <c r="AF115"/>
  <c r="V16" i="55" s="1"/>
  <c r="AG108" i="54"/>
  <c r="AH108" s="1"/>
  <c r="AG96"/>
  <c r="AH96" s="1"/>
  <c r="AF103"/>
  <c r="V15" i="55" s="1"/>
  <c r="AG90" i="54"/>
  <c r="AH90" s="1"/>
  <c r="AG82"/>
  <c r="AH82" s="1"/>
  <c r="AG85"/>
  <c r="AH85" s="1"/>
  <c r="AG87"/>
  <c r="AH87" s="1"/>
  <c r="AG89"/>
  <c r="AH89" s="1"/>
  <c r="AF79"/>
  <c r="V13" i="55" s="1"/>
  <c r="AG72" i="54"/>
  <c r="AH72" s="1"/>
  <c r="AG74"/>
  <c r="AG75"/>
  <c r="AH75" s="1"/>
  <c r="AG76"/>
  <c r="AH76" s="1"/>
  <c r="AB79"/>
  <c r="R13" i="55" s="1"/>
  <c r="AG69" i="54"/>
  <c r="AH69" s="1"/>
  <c r="AG70"/>
  <c r="AH70" s="1"/>
  <c r="T79"/>
  <c r="J13" i="55" s="1"/>
  <c r="L192" i="54"/>
  <c r="R192"/>
  <c r="W192"/>
  <c r="AC192"/>
  <c r="AG62"/>
  <c r="AH62" s="1"/>
  <c r="AG64"/>
  <c r="AH64" s="1"/>
  <c r="AG65"/>
  <c r="AG66"/>
  <c r="AH66" s="1"/>
  <c r="AE192"/>
  <c r="AG59"/>
  <c r="AH59" s="1"/>
  <c r="AG60"/>
  <c r="AG61"/>
  <c r="AH61" s="1"/>
  <c r="M192"/>
  <c r="AG48"/>
  <c r="AH48" s="1"/>
  <c r="AF55"/>
  <c r="V11" i="55" s="1"/>
  <c r="AG47" i="54"/>
  <c r="AH47" s="1"/>
  <c r="AG49"/>
  <c r="AH49" s="1"/>
  <c r="AG51"/>
  <c r="AH51" s="1"/>
  <c r="AG53"/>
  <c r="AH53" s="1"/>
  <c r="AG54"/>
  <c r="AH54" s="1"/>
  <c r="S192"/>
  <c r="Y192"/>
  <c r="AD192"/>
  <c r="X43"/>
  <c r="N10" i="55" s="1"/>
  <c r="AG34" i="54"/>
  <c r="AH34" s="1"/>
  <c r="AG37"/>
  <c r="AH37" s="1"/>
  <c r="AG39"/>
  <c r="AH39" s="1"/>
  <c r="AG41"/>
  <c r="AH41" s="1"/>
  <c r="J192"/>
  <c r="Q192"/>
  <c r="AA192"/>
  <c r="M24" i="55"/>
  <c r="AG24" i="54"/>
  <c r="AH24" s="1"/>
  <c r="AG26"/>
  <c r="AH26" s="1"/>
  <c r="AG27"/>
  <c r="AH27" s="1"/>
  <c r="AG28"/>
  <c r="AH28" s="1"/>
  <c r="E9" i="55"/>
  <c r="E24" s="1"/>
  <c r="U24"/>
  <c r="L24"/>
  <c r="T24"/>
  <c r="B24"/>
  <c r="P24"/>
  <c r="AF31" i="54"/>
  <c r="V9" i="55" s="1"/>
  <c r="F24"/>
  <c r="Q8"/>
  <c r="Q24" s="1"/>
  <c r="AG14" i="54"/>
  <c r="AH14" s="1"/>
  <c r="AG16"/>
  <c r="AH16" s="1"/>
  <c r="C8" i="55"/>
  <c r="C24" s="1"/>
  <c r="D8"/>
  <c r="D24" s="1"/>
  <c r="G8"/>
  <c r="G24" s="1"/>
  <c r="H8"/>
  <c r="H24" s="1"/>
  <c r="I8"/>
  <c r="I24" s="1"/>
  <c r="K8"/>
  <c r="K24" s="1"/>
  <c r="O8"/>
  <c r="O24" s="1"/>
  <c r="S8"/>
  <c r="S24" s="1"/>
  <c r="AG18" i="54"/>
  <c r="AH18" s="1"/>
  <c r="AG11"/>
  <c r="AH11" s="1"/>
  <c r="AG12"/>
  <c r="AH12" s="1"/>
  <c r="AG13"/>
  <c r="AG189" i="52"/>
  <c r="AG72"/>
  <c r="AH72" s="1"/>
  <c r="AG124"/>
  <c r="AH124" s="1"/>
  <c r="AG14"/>
  <c r="AG165"/>
  <c r="AH165" s="1"/>
  <c r="AG166"/>
  <c r="AH166" s="1"/>
  <c r="AG169"/>
  <c r="AG170"/>
  <c r="AG171"/>
  <c r="AH171" s="1"/>
  <c r="AG173"/>
  <c r="AH173" s="1"/>
  <c r="AG174"/>
  <c r="AG28"/>
  <c r="AG37"/>
  <c r="AH37" s="1"/>
  <c r="AG76"/>
  <c r="AH76" s="1"/>
  <c r="AG13"/>
  <c r="AG52"/>
  <c r="AH52" s="1"/>
  <c r="AG96"/>
  <c r="AH96" s="1"/>
  <c r="AG100"/>
  <c r="AH100" s="1"/>
  <c r="X151"/>
  <c r="N19" i="53" s="1"/>
  <c r="AG148" i="52"/>
  <c r="AF175"/>
  <c r="V21" i="53" s="1"/>
  <c r="T190" i="52"/>
  <c r="J23" i="53" s="1"/>
  <c r="AG93" i="52"/>
  <c r="AH93" s="1"/>
  <c r="AG94"/>
  <c r="AH94" s="1"/>
  <c r="AG95"/>
  <c r="AH95" s="1"/>
  <c r="AG98"/>
  <c r="AH98" s="1"/>
  <c r="AG99"/>
  <c r="AH99" s="1"/>
  <c r="AF103"/>
  <c r="V15" i="53" s="1"/>
  <c r="AB103" i="52"/>
  <c r="R15" i="53" s="1"/>
  <c r="AG84" i="52"/>
  <c r="AH84" s="1"/>
  <c r="AG88"/>
  <c r="AH88" s="1"/>
  <c r="AG89"/>
  <c r="AH89" s="1"/>
  <c r="AG83"/>
  <c r="AH83" s="1"/>
  <c r="AG85"/>
  <c r="AH85" s="1"/>
  <c r="AG90"/>
  <c r="AH90" s="1"/>
  <c r="AG71"/>
  <c r="AH71" s="1"/>
  <c r="AG73"/>
  <c r="AH73" s="1"/>
  <c r="AG77"/>
  <c r="AH77" s="1"/>
  <c r="AF79"/>
  <c r="V13" i="53" s="1"/>
  <c r="AG70" i="52"/>
  <c r="AG75"/>
  <c r="AH75" s="1"/>
  <c r="AG78"/>
  <c r="AH78" s="1"/>
  <c r="AG66"/>
  <c r="AH66" s="1"/>
  <c r="AG58"/>
  <c r="AG60"/>
  <c r="AH60" s="1"/>
  <c r="AG61"/>
  <c r="AH61" s="1"/>
  <c r="AG63"/>
  <c r="AH63" s="1"/>
  <c r="AG65"/>
  <c r="AH65" s="1"/>
  <c r="AB55"/>
  <c r="R11" i="53" s="1"/>
  <c r="AG48" i="52"/>
  <c r="AG45"/>
  <c r="AH45" s="1"/>
  <c r="AG46"/>
  <c r="T55"/>
  <c r="J11" i="53" s="1"/>
  <c r="AG50" i="52"/>
  <c r="AH50" s="1"/>
  <c r="AF55"/>
  <c r="V11" i="53" s="1"/>
  <c r="AG38" i="52"/>
  <c r="AG34"/>
  <c r="AH34" s="1"/>
  <c r="X23" i="53" s="1"/>
  <c r="AG40" i="52"/>
  <c r="AH40" s="1"/>
  <c r="AG41"/>
  <c r="AH41" s="1"/>
  <c r="AG42"/>
  <c r="AH42" s="1"/>
  <c r="AG35"/>
  <c r="AH35" s="1"/>
  <c r="AG36"/>
  <c r="AH36" s="1"/>
  <c r="X31"/>
  <c r="N9" i="53" s="1"/>
  <c r="AG23" i="52"/>
  <c r="AG25"/>
  <c r="AH25" s="1"/>
  <c r="X14" i="53" s="1"/>
  <c r="AG29" i="52"/>
  <c r="AH29" s="1"/>
  <c r="X18" i="53" s="1"/>
  <c r="AF31" i="52"/>
  <c r="V9" i="53" s="1"/>
  <c r="AG22" i="52"/>
  <c r="AG27"/>
  <c r="AH27" s="1"/>
  <c r="X16" i="53" s="1"/>
  <c r="AG30" i="52"/>
  <c r="AH30" s="1"/>
  <c r="X19" i="53" s="1"/>
  <c r="AG9" i="52"/>
  <c r="AH9" s="1"/>
  <c r="AG15"/>
  <c r="AH15" s="1"/>
  <c r="AG17"/>
  <c r="AG10"/>
  <c r="AH10" s="1"/>
  <c r="AG12"/>
  <c r="AH12" s="1"/>
  <c r="X19"/>
  <c r="N8" i="53" s="1"/>
  <c r="AG178" i="52"/>
  <c r="AH178" s="1"/>
  <c r="AG182"/>
  <c r="AH182" s="1"/>
  <c r="AC191"/>
  <c r="W191"/>
  <c r="AG177"/>
  <c r="AG179"/>
  <c r="AH179" s="1"/>
  <c r="AG180"/>
  <c r="AG181"/>
  <c r="AG183"/>
  <c r="AH183" s="1"/>
  <c r="AG184"/>
  <c r="AH184" s="1"/>
  <c r="AG185"/>
  <c r="AH185" s="1"/>
  <c r="AG186"/>
  <c r="T175"/>
  <c r="J21" i="53" s="1"/>
  <c r="AG168" i="52"/>
  <c r="AH168" s="1"/>
  <c r="AG172"/>
  <c r="AH172" s="1"/>
  <c r="AG154"/>
  <c r="AG158"/>
  <c r="AH158" s="1"/>
  <c r="AG153"/>
  <c r="AG155"/>
  <c r="AG156"/>
  <c r="AH156" s="1"/>
  <c r="AG157"/>
  <c r="AH157" s="1"/>
  <c r="AG159"/>
  <c r="AH159" s="1"/>
  <c r="AG160"/>
  <c r="AH160" s="1"/>
  <c r="AG161"/>
  <c r="AH161" s="1"/>
  <c r="AG162"/>
  <c r="AH162" s="1"/>
  <c r="AG146"/>
  <c r="AH146" s="1"/>
  <c r="AG147"/>
  <c r="AH147" s="1"/>
  <c r="AG149"/>
  <c r="AG150"/>
  <c r="AH150" s="1"/>
  <c r="T151"/>
  <c r="J19" i="53" s="1"/>
  <c r="AG143" i="52"/>
  <c r="AH143" s="1"/>
  <c r="AF151"/>
  <c r="V19" i="53" s="1"/>
  <c r="AG132" i="52"/>
  <c r="AH132" s="1"/>
  <c r="AG136"/>
  <c r="AH136" s="1"/>
  <c r="AG138"/>
  <c r="AH138" s="1"/>
  <c r="V191"/>
  <c r="AA191"/>
  <c r="AG131"/>
  <c r="AH131" s="1"/>
  <c r="AG133"/>
  <c r="AG137"/>
  <c r="AE191"/>
  <c r="J191"/>
  <c r="Q191"/>
  <c r="L24" i="53"/>
  <c r="AG119" i="52"/>
  <c r="AH119" s="1"/>
  <c r="AG123"/>
  <c r="AH123" s="1"/>
  <c r="AG126"/>
  <c r="U191"/>
  <c r="Z191"/>
  <c r="K24" i="53"/>
  <c r="AF127" i="52"/>
  <c r="V17" i="53" s="1"/>
  <c r="S191" i="52"/>
  <c r="S24" i="53"/>
  <c r="X127" i="52"/>
  <c r="N17" i="53" s="1"/>
  <c r="AG118" i="52"/>
  <c r="AH118" s="1"/>
  <c r="AG121"/>
  <c r="AH121" s="1"/>
  <c r="AG125"/>
  <c r="AH125" s="1"/>
  <c r="Y191"/>
  <c r="I24" i="53"/>
  <c r="O24"/>
  <c r="T24"/>
  <c r="C24"/>
  <c r="AG110" i="52"/>
  <c r="AH110" s="1"/>
  <c r="AG114"/>
  <c r="AH114" s="1"/>
  <c r="F24" i="53"/>
  <c r="M16"/>
  <c r="M24" s="1"/>
  <c r="AG106" i="52"/>
  <c r="AH106" s="1"/>
  <c r="AG108"/>
  <c r="AG109"/>
  <c r="AH109" s="1"/>
  <c r="AG111"/>
  <c r="AH111" s="1"/>
  <c r="AG113"/>
  <c r="AH113" s="1"/>
  <c r="M191"/>
  <c r="P24" i="53"/>
  <c r="H24"/>
  <c r="E24"/>
  <c r="Q16"/>
  <c r="Q24" s="1"/>
  <c r="U24"/>
  <c r="AI31" i="72"/>
  <c r="Y9" i="73" s="1"/>
  <c r="AI190" i="72"/>
  <c r="Y23" i="73" s="1"/>
  <c r="AI115" i="72"/>
  <c r="Y16" i="73" s="1"/>
  <c r="AI91" i="72"/>
  <c r="Y14" i="73" s="1"/>
  <c r="AI187" i="72"/>
  <c r="Y22" i="73" s="1"/>
  <c r="AH191" i="72"/>
  <c r="AI191"/>
  <c r="AI39"/>
  <c r="AI59"/>
  <c r="AI83"/>
  <c r="AI155"/>
  <c r="AI179"/>
  <c r="AI14"/>
  <c r="AI16"/>
  <c r="AI73"/>
  <c r="AI145"/>
  <c r="AI169"/>
  <c r="AI111"/>
  <c r="AI135"/>
  <c r="AI97"/>
  <c r="AI121"/>
  <c r="AI27"/>
  <c r="AI66"/>
  <c r="AI58"/>
  <c r="AI96"/>
  <c r="AI138"/>
  <c r="AI154"/>
  <c r="AI24"/>
  <c r="AI22"/>
  <c r="AI109"/>
  <c r="AI157"/>
  <c r="AI65"/>
  <c r="AI81"/>
  <c r="AI119"/>
  <c r="AI161"/>
  <c r="AI177"/>
  <c r="AI61"/>
  <c r="AI129"/>
  <c r="AI167"/>
  <c r="AI36"/>
  <c r="AI54"/>
  <c r="AI150"/>
  <c r="AI82"/>
  <c r="AI162"/>
  <c r="AI142"/>
  <c r="AI11"/>
  <c r="AI50"/>
  <c r="AI46"/>
  <c r="AI13"/>
  <c r="AI26"/>
  <c r="AI64"/>
  <c r="AI102"/>
  <c r="AI118"/>
  <c r="AI160"/>
  <c r="AI49"/>
  <c r="AI114"/>
  <c r="AI130"/>
  <c r="AI168"/>
  <c r="AI78"/>
  <c r="AI99"/>
  <c r="AI136"/>
  <c r="AI147"/>
  <c r="AI184"/>
  <c r="AI63"/>
  <c r="AI87"/>
  <c r="AI159"/>
  <c r="AI183"/>
  <c r="AI18"/>
  <c r="AI53"/>
  <c r="AI77"/>
  <c r="AI149"/>
  <c r="AI173"/>
  <c r="AI107"/>
  <c r="AI131"/>
  <c r="AI25"/>
  <c r="AI29"/>
  <c r="AI101"/>
  <c r="AI125"/>
  <c r="AI35"/>
  <c r="AI72"/>
  <c r="AI90"/>
  <c r="AI106"/>
  <c r="AI144"/>
  <c r="AI186"/>
  <c r="AI88"/>
  <c r="AI71"/>
  <c r="AI113"/>
  <c r="AI40"/>
  <c r="AI12"/>
  <c r="AI15"/>
  <c r="AI70"/>
  <c r="AI112"/>
  <c r="AI166"/>
  <c r="AI120"/>
  <c r="AI178"/>
  <c r="AI30"/>
  <c r="AI94"/>
  <c r="AI126"/>
  <c r="AI174"/>
  <c r="AI141"/>
  <c r="AI9"/>
  <c r="AI143"/>
  <c r="AI123"/>
  <c r="AI189"/>
  <c r="AI69"/>
  <c r="AI156"/>
  <c r="AI76"/>
  <c r="AI42"/>
  <c r="AI41"/>
  <c r="AI171"/>
  <c r="AI108"/>
  <c r="AI98"/>
  <c r="AI158"/>
  <c r="AI146"/>
  <c r="AI57"/>
  <c r="AI75"/>
  <c r="AI84"/>
  <c r="AI34"/>
  <c r="AI23"/>
  <c r="AI37"/>
  <c r="AI60"/>
  <c r="AI95"/>
  <c r="AI51"/>
  <c r="AI62"/>
  <c r="AI124"/>
  <c r="AI48"/>
  <c r="AI105"/>
  <c r="AI165"/>
  <c r="AI38"/>
  <c r="AI133"/>
  <c r="AI172"/>
  <c r="AI134"/>
  <c r="AI137"/>
  <c r="AI47"/>
  <c r="AI148"/>
  <c r="AI52"/>
  <c r="AI21"/>
  <c r="AI181"/>
  <c r="AI45"/>
  <c r="AI182"/>
  <c r="AI185"/>
  <c r="AI33"/>
  <c r="AI74"/>
  <c r="AI17"/>
  <c r="AI122"/>
  <c r="AI117"/>
  <c r="AI86"/>
  <c r="AI132"/>
  <c r="AI10"/>
  <c r="AI28"/>
  <c r="AI93"/>
  <c r="AI170"/>
  <c r="AI153"/>
  <c r="AI89"/>
  <c r="AI110"/>
  <c r="AI180"/>
  <c r="AI100"/>
  <c r="AI85"/>
  <c r="AI175"/>
  <c r="Y21" i="73" s="1"/>
  <c r="AI103" i="72"/>
  <c r="Y15" i="73" s="1"/>
  <c r="AI55" i="72"/>
  <c r="Y11" i="73" s="1"/>
  <c r="AI151" i="72"/>
  <c r="Y19" i="73" s="1"/>
  <c r="AI79" i="72"/>
  <c r="Y13" i="73" s="1"/>
  <c r="AI127" i="72"/>
  <c r="Y17" i="73" s="1"/>
  <c r="AI139" i="72"/>
  <c r="Y18" i="73" s="1"/>
  <c r="D24" i="66"/>
  <c r="G24" i="63"/>
  <c r="D24"/>
  <c r="AH37" i="70"/>
  <c r="AH166"/>
  <c r="AH74"/>
  <c r="AH58"/>
  <c r="AH61"/>
  <c r="AH62"/>
  <c r="AH65"/>
  <c r="AH66"/>
  <c r="AH109"/>
  <c r="AH112"/>
  <c r="AH113"/>
  <c r="AH23"/>
  <c r="AH28"/>
  <c r="AH122"/>
  <c r="AH48"/>
  <c r="AH50"/>
  <c r="AH99"/>
  <c r="AG9"/>
  <c r="AG33"/>
  <c r="AG57"/>
  <c r="AG81"/>
  <c r="AG105"/>
  <c r="AH110"/>
  <c r="AG118"/>
  <c r="AG143"/>
  <c r="AF19"/>
  <c r="V8" i="71" s="1"/>
  <c r="U191" i="70"/>
  <c r="Z191"/>
  <c r="AG21"/>
  <c r="AF43"/>
  <c r="V10" i="71" s="1"/>
  <c r="AG45" i="70"/>
  <c r="AF67"/>
  <c r="V12" i="71" s="1"/>
  <c r="AG69" i="70"/>
  <c r="AF91"/>
  <c r="V14" i="71" s="1"/>
  <c r="AG87" i="70"/>
  <c r="AG90"/>
  <c r="AF115"/>
  <c r="V16" i="71" s="1"/>
  <c r="AG117" i="70"/>
  <c r="AG120"/>
  <c r="AG125"/>
  <c r="T139"/>
  <c r="J18" i="71" s="1"/>
  <c r="AG129" i="70"/>
  <c r="AG131"/>
  <c r="AG134"/>
  <c r="X163"/>
  <c r="N20" i="71" s="1"/>
  <c r="AG167" i="70"/>
  <c r="AG169"/>
  <c r="AG172"/>
  <c r="AB187"/>
  <c r="R22" i="71" s="1"/>
  <c r="AG178" i="70"/>
  <c r="AG183"/>
  <c r="AG186"/>
  <c r="AB19"/>
  <c r="R8" i="71" s="1"/>
  <c r="AG15" i="70"/>
  <c r="Y191"/>
  <c r="AD191"/>
  <c r="AB43"/>
  <c r="R10" i="71" s="1"/>
  <c r="AG39" i="70"/>
  <c r="AB67"/>
  <c r="R12" i="71" s="1"/>
  <c r="AG63" i="70"/>
  <c r="AB91"/>
  <c r="R14" i="71" s="1"/>
  <c r="AG97" i="70"/>
  <c r="AG100"/>
  <c r="T103"/>
  <c r="J15" i="71" s="1"/>
  <c r="AB115" i="70"/>
  <c r="R16" i="71" s="1"/>
  <c r="AG106" i="70"/>
  <c r="AG111"/>
  <c r="AG114"/>
  <c r="AF139"/>
  <c r="V18" i="71" s="1"/>
  <c r="AG141" i="70"/>
  <c r="AG144"/>
  <c r="AG149"/>
  <c r="T163"/>
  <c r="J20" i="71" s="1"/>
  <c r="AG153" i="70"/>
  <c r="AG155"/>
  <c r="AG158"/>
  <c r="X187"/>
  <c r="N22" i="71" s="1"/>
  <c r="T190" i="70"/>
  <c r="J23" i="71" s="1"/>
  <c r="X19" i="70"/>
  <c r="AG11"/>
  <c r="L191"/>
  <c r="R191"/>
  <c r="AC191"/>
  <c r="AG22"/>
  <c r="AG29"/>
  <c r="X43"/>
  <c r="N10" i="71" s="1"/>
  <c r="AG35" i="70"/>
  <c r="AG46"/>
  <c r="AG53"/>
  <c r="X67"/>
  <c r="N12" i="71" s="1"/>
  <c r="AG59" i="70"/>
  <c r="AG70"/>
  <c r="AG77"/>
  <c r="X91"/>
  <c r="N14" i="71" s="1"/>
  <c r="AG83" i="70"/>
  <c r="AG121"/>
  <c r="AG135"/>
  <c r="AF163"/>
  <c r="V20" i="71" s="1"/>
  <c r="AG165" i="70"/>
  <c r="AG173"/>
  <c r="T187"/>
  <c r="J22" i="71" s="1"/>
  <c r="AG177" i="70"/>
  <c r="AG179"/>
  <c r="T15" i="62"/>
  <c r="J9" i="69" s="1"/>
  <c r="X56" i="62"/>
  <c r="N12" i="69" s="1"/>
  <c r="T80" i="62"/>
  <c r="J13" i="69" s="1"/>
  <c r="X80" i="62"/>
  <c r="N13" i="69" s="1"/>
  <c r="X145" i="62"/>
  <c r="N16" i="69" s="1"/>
  <c r="T11" i="62"/>
  <c r="AG9"/>
  <c r="AH9" s="1"/>
  <c r="I200"/>
  <c r="N200"/>
  <c r="Z200"/>
  <c r="AB27"/>
  <c r="R10" i="69" s="1"/>
  <c r="AG19" i="62"/>
  <c r="AG24"/>
  <c r="AG29"/>
  <c r="T56"/>
  <c r="J12" i="69" s="1"/>
  <c r="AG36" i="62"/>
  <c r="AB107"/>
  <c r="R14" i="69" s="1"/>
  <c r="AG109" i="62"/>
  <c r="T145"/>
  <c r="J16" i="69" s="1"/>
  <c r="AG134" i="62"/>
  <c r="AB154"/>
  <c r="R17" i="69" s="1"/>
  <c r="AG17" i="62"/>
  <c r="AG82"/>
  <c r="X11"/>
  <c r="N8" i="69" s="1"/>
  <c r="AG26" i="62"/>
  <c r="AF11"/>
  <c r="V8" i="69" s="1"/>
  <c r="AD200" i="62"/>
  <c r="AG14"/>
  <c r="AH14" s="1"/>
  <c r="AI14" s="1"/>
  <c r="X27"/>
  <c r="N10" i="69" s="1"/>
  <c r="AG23" i="62"/>
  <c r="X34"/>
  <c r="N11" i="69" s="1"/>
  <c r="V12"/>
  <c r="X107" i="62"/>
  <c r="N14" i="69" s="1"/>
  <c r="X132" i="62"/>
  <c r="N15" i="69" s="1"/>
  <c r="V16"/>
  <c r="T154" i="62"/>
  <c r="J17" i="69" s="1"/>
  <c r="AG156" i="62"/>
  <c r="AH156" s="1"/>
  <c r="AG163"/>
  <c r="X181"/>
  <c r="N21" i="69" s="1"/>
  <c r="AH123" i="61"/>
  <c r="AH23"/>
  <c r="AH60"/>
  <c r="AH70"/>
  <c r="AH102"/>
  <c r="AH157"/>
  <c r="AH170"/>
  <c r="AH33"/>
  <c r="AH162"/>
  <c r="AG71"/>
  <c r="X103"/>
  <c r="N15" i="68" s="1"/>
  <c r="AG119" i="61"/>
  <c r="AB19"/>
  <c r="R8" i="68" s="1"/>
  <c r="AG129" i="61"/>
  <c r="X19"/>
  <c r="N8" i="68" s="1"/>
  <c r="AG10" i="61"/>
  <c r="AG15"/>
  <c r="V195"/>
  <c r="AG25"/>
  <c r="AG30"/>
  <c r="T31"/>
  <c r="J9" i="68" s="1"/>
  <c r="X31" i="61"/>
  <c r="N9" i="68" s="1"/>
  <c r="AF43" i="61"/>
  <c r="AG36"/>
  <c r="AG42"/>
  <c r="AG46"/>
  <c r="X67"/>
  <c r="N12" i="68" s="1"/>
  <c r="AG58" i="61"/>
  <c r="AG63"/>
  <c r="AG73"/>
  <c r="AG78"/>
  <c r="X79"/>
  <c r="N13" i="68" s="1"/>
  <c r="AF91" i="61"/>
  <c r="V14" i="68" s="1"/>
  <c r="AG84" i="61"/>
  <c r="AG90"/>
  <c r="AG94"/>
  <c r="AG100"/>
  <c r="X115"/>
  <c r="N16" i="68" s="1"/>
  <c r="AG106" i="61"/>
  <c r="AG111"/>
  <c r="AG121"/>
  <c r="AG126"/>
  <c r="AF139"/>
  <c r="V18" i="68" s="1"/>
  <c r="AG132" i="61"/>
  <c r="AG138"/>
  <c r="AG142"/>
  <c r="X163"/>
  <c r="N20" i="68" s="1"/>
  <c r="AG154" i="61"/>
  <c r="AH169"/>
  <c r="AH172"/>
  <c r="AH28"/>
  <c r="X151"/>
  <c r="N19" i="68" s="1"/>
  <c r="AG38" i="61"/>
  <c r="AG48"/>
  <c r="AB67"/>
  <c r="R12" i="68" s="1"/>
  <c r="AG81" i="61"/>
  <c r="AB115"/>
  <c r="R16" i="68" s="1"/>
  <c r="T19" i="61"/>
  <c r="J8" i="68" s="1"/>
  <c r="AG9" i="61"/>
  <c r="I195"/>
  <c r="N195"/>
  <c r="Z195"/>
  <c r="AG29"/>
  <c r="AB43"/>
  <c r="R10" i="68" s="1"/>
  <c r="AG35" i="61"/>
  <c r="AG40"/>
  <c r="AG45"/>
  <c r="AG50"/>
  <c r="T67"/>
  <c r="J12" i="68" s="1"/>
  <c r="AG57" i="61"/>
  <c r="AG77"/>
  <c r="AB91"/>
  <c r="R14" i="68" s="1"/>
  <c r="AG83" i="61"/>
  <c r="AG88"/>
  <c r="AG93"/>
  <c r="AG98"/>
  <c r="T115"/>
  <c r="J16" i="68" s="1"/>
  <c r="AG105" i="61"/>
  <c r="AH120"/>
  <c r="AG125"/>
  <c r="AB139"/>
  <c r="R18" i="68" s="1"/>
  <c r="AG131" i="61"/>
  <c r="AG136"/>
  <c r="AG141"/>
  <c r="AG146"/>
  <c r="T163"/>
  <c r="J20" i="68" s="1"/>
  <c r="AG153" i="61"/>
  <c r="AG168"/>
  <c r="T187"/>
  <c r="J22" i="68" s="1"/>
  <c r="T84" i="60"/>
  <c r="J17" i="67" s="1"/>
  <c r="J14"/>
  <c r="T76" i="60"/>
  <c r="J16" i="67" s="1"/>
  <c r="T89" i="60"/>
  <c r="J18" i="67" s="1"/>
  <c r="AF11" i="59"/>
  <c r="V8" i="65" s="1"/>
  <c r="AD72" i="59"/>
  <c r="T23"/>
  <c r="J11" i="65" s="1"/>
  <c r="X23" i="59"/>
  <c r="AF27"/>
  <c r="V12" i="65" s="1"/>
  <c r="T39" i="59"/>
  <c r="J15" i="65" s="1"/>
  <c r="AF43" i="59"/>
  <c r="V16" i="65" s="1"/>
  <c r="AB11" i="59"/>
  <c r="R8" i="65" s="1"/>
  <c r="L72" i="59"/>
  <c r="R72"/>
  <c r="AG13"/>
  <c r="AH13" s="1"/>
  <c r="T19"/>
  <c r="J10" i="65" s="1"/>
  <c r="AG17" i="59"/>
  <c r="AH17" s="1"/>
  <c r="AB27"/>
  <c r="R12" i="65" s="1"/>
  <c r="AG29" i="59"/>
  <c r="AH29" s="1"/>
  <c r="T35"/>
  <c r="J14" i="65" s="1"/>
  <c r="AG33" i="59"/>
  <c r="AH33" s="1"/>
  <c r="AB43"/>
  <c r="R16" i="65" s="1"/>
  <c r="AG45" i="59"/>
  <c r="AH45" s="1"/>
  <c r="AF47"/>
  <c r="V17" i="65" s="1"/>
  <c r="X47" i="59"/>
  <c r="N17" i="65" s="1"/>
  <c r="T11" i="59"/>
  <c r="J8" i="65" s="1"/>
  <c r="AG9" i="59"/>
  <c r="AH9" s="1"/>
  <c r="N72"/>
  <c r="AB19"/>
  <c r="R10" i="65" s="1"/>
  <c r="T27" i="59"/>
  <c r="J12" i="65" s="1"/>
  <c r="AG25" i="59"/>
  <c r="AH25" s="1"/>
  <c r="AB35"/>
  <c r="R14" i="65" s="1"/>
  <c r="T43" i="59"/>
  <c r="J16" i="65" s="1"/>
  <c r="AG41" i="59"/>
  <c r="AH41" s="1"/>
  <c r="AB47"/>
  <c r="R17" i="65" s="1"/>
  <c r="AG65" i="59"/>
  <c r="AH65" s="1"/>
  <c r="X16" i="58"/>
  <c r="N9" i="66" s="1"/>
  <c r="X209" i="58"/>
  <c r="N17" i="66" s="1"/>
  <c r="X236" i="58"/>
  <c r="N21" i="66" s="1"/>
  <c r="N260" i="58"/>
  <c r="R10" i="66"/>
  <c r="AG50" i="58"/>
  <c r="AB118"/>
  <c r="R14" i="66" s="1"/>
  <c r="AG152" i="58"/>
  <c r="AB214"/>
  <c r="R18" i="66" s="1"/>
  <c r="AG220" i="58"/>
  <c r="V8" i="66"/>
  <c r="AD260" i="58"/>
  <c r="X21"/>
  <c r="N10" i="66" s="1"/>
  <c r="AG27" i="58"/>
  <c r="AG32"/>
  <c r="X48"/>
  <c r="N11" i="66" s="1"/>
  <c r="V12"/>
  <c r="X118" i="58"/>
  <c r="N14" i="66" s="1"/>
  <c r="V16"/>
  <c r="X214" i="58"/>
  <c r="N18" i="66" s="1"/>
  <c r="X218" i="58"/>
  <c r="N19" i="66" s="1"/>
  <c r="V20"/>
  <c r="X255" i="58"/>
  <c r="N22" i="66" s="1"/>
  <c r="X86" i="58"/>
  <c r="N13" i="66" s="1"/>
  <c r="L260" i="58"/>
  <c r="R260"/>
  <c r="AG14"/>
  <c r="T21"/>
  <c r="AG18"/>
  <c r="AG31"/>
  <c r="AB65"/>
  <c r="R12" i="66" s="1"/>
  <c r="AG67" i="58"/>
  <c r="AH67" s="1"/>
  <c r="T118"/>
  <c r="J14" i="66" s="1"/>
  <c r="AG88" i="58"/>
  <c r="AB184"/>
  <c r="R16" i="66" s="1"/>
  <c r="AG186" i="58"/>
  <c r="T214"/>
  <c r="J18" i="66" s="1"/>
  <c r="AG211" i="58"/>
  <c r="AB231"/>
  <c r="R20" i="66" s="1"/>
  <c r="AG233" i="58"/>
  <c r="T255"/>
  <c r="J22" i="66" s="1"/>
  <c r="AG238" i="58"/>
  <c r="AH238" s="1"/>
  <c r="N8" i="64"/>
  <c r="J9"/>
  <c r="X59" i="57"/>
  <c r="N12" i="64" s="1"/>
  <c r="T107" i="57"/>
  <c r="J17" i="64" s="1"/>
  <c r="X123" i="57"/>
  <c r="N20" i="64" s="1"/>
  <c r="AG15" i="57"/>
  <c r="N175"/>
  <c r="Z175"/>
  <c r="R10" i="64"/>
  <c r="AG36" i="57"/>
  <c r="T59"/>
  <c r="J12" i="64" s="1"/>
  <c r="R14"/>
  <c r="AG85" i="57"/>
  <c r="T95"/>
  <c r="J16" i="64" s="1"/>
  <c r="AG94" i="57"/>
  <c r="AB112"/>
  <c r="R18" i="64" s="1"/>
  <c r="AG116" i="57"/>
  <c r="AG118" s="1"/>
  <c r="T123"/>
  <c r="J20" i="64" s="1"/>
  <c r="AG122" i="57"/>
  <c r="AG31"/>
  <c r="AG33" s="1"/>
  <c r="AG111"/>
  <c r="N16" i="64"/>
  <c r="N17"/>
  <c r="V8"/>
  <c r="AD175" i="57"/>
  <c r="N10" i="64"/>
  <c r="V12"/>
  <c r="N14"/>
  <c r="N15"/>
  <c r="V16"/>
  <c r="N18"/>
  <c r="V20"/>
  <c r="AG18" i="56"/>
  <c r="V10" i="63"/>
  <c r="R12"/>
  <c r="AG78" i="56"/>
  <c r="T124"/>
  <c r="J14" i="63" s="1"/>
  <c r="AG100" i="56"/>
  <c r="AG124" s="1"/>
  <c r="AB194"/>
  <c r="R16" i="63" s="1"/>
  <c r="AG196" i="56"/>
  <c r="AG218" s="1"/>
  <c r="T224"/>
  <c r="J18" i="63" s="1"/>
  <c r="AG220" i="56"/>
  <c r="AB240"/>
  <c r="R20" i="63" s="1"/>
  <c r="AG242" i="56"/>
  <c r="T293"/>
  <c r="J22" i="63" s="1"/>
  <c r="AG246" i="56"/>
  <c r="X16"/>
  <c r="N8" i="63" s="1"/>
  <c r="L297" i="56"/>
  <c r="R297"/>
  <c r="AC297"/>
  <c r="AB32"/>
  <c r="R10" i="63" s="1"/>
  <c r="AG34" i="56"/>
  <c r="N12" i="63"/>
  <c r="T98" i="56"/>
  <c r="J13" i="63" s="1"/>
  <c r="X98" i="56"/>
  <c r="N13" i="63" s="1"/>
  <c r="V14"/>
  <c r="AG127" i="56"/>
  <c r="AH127" s="1"/>
  <c r="X194"/>
  <c r="N16" i="63" s="1"/>
  <c r="T218" i="56"/>
  <c r="J17" i="63" s="1"/>
  <c r="V18"/>
  <c r="AG227" i="56"/>
  <c r="AH227" s="1"/>
  <c r="X240"/>
  <c r="N20" i="63" s="1"/>
  <c r="T244" i="56"/>
  <c r="J21" i="63" s="1"/>
  <c r="V22"/>
  <c r="AG9" i="56"/>
  <c r="AG132"/>
  <c r="AH132" s="1"/>
  <c r="AG163"/>
  <c r="AG194" s="1"/>
  <c r="AG230"/>
  <c r="AG240" s="1"/>
  <c r="V8" i="63"/>
  <c r="U297" i="56"/>
  <c r="Z297"/>
  <c r="T32"/>
  <c r="AG23"/>
  <c r="AG32" s="1"/>
  <c r="V12" i="63"/>
  <c r="X124" i="56"/>
  <c r="N14" i="63" s="1"/>
  <c r="X161" i="56"/>
  <c r="N15" i="63" s="1"/>
  <c r="V16"/>
  <c r="X224" i="56"/>
  <c r="N18" i="63" s="1"/>
  <c r="V20"/>
  <c r="X293" i="56"/>
  <c r="N22" i="63" s="1"/>
  <c r="G24" i="53"/>
  <c r="D24"/>
  <c r="B24"/>
  <c r="AH65" i="54"/>
  <c r="AH133"/>
  <c r="AH123"/>
  <c r="AH13"/>
  <c r="AH118"/>
  <c r="AH182"/>
  <c r="AH74"/>
  <c r="AH169"/>
  <c r="AH170"/>
  <c r="AG71"/>
  <c r="X103"/>
  <c r="N15" i="55" s="1"/>
  <c r="AB19" i="54"/>
  <c r="R8" i="55" s="1"/>
  <c r="AG33" i="54"/>
  <c r="AB67"/>
  <c r="R12" i="55" s="1"/>
  <c r="AG81" i="54"/>
  <c r="AG86"/>
  <c r="AB115"/>
  <c r="R16" i="55" s="1"/>
  <c r="AG129" i="54"/>
  <c r="AG134"/>
  <c r="AG144"/>
  <c r="X19"/>
  <c r="N8" i="55" s="1"/>
  <c r="AG10" i="54"/>
  <c r="AG15"/>
  <c r="V192"/>
  <c r="AG25"/>
  <c r="AG30"/>
  <c r="T31"/>
  <c r="J9" i="55" s="1"/>
  <c r="X31" i="54"/>
  <c r="N9" i="55" s="1"/>
  <c r="AF43" i="54"/>
  <c r="AG36"/>
  <c r="AG42"/>
  <c r="AG46"/>
  <c r="AG52"/>
  <c r="X67"/>
  <c r="N12" i="55" s="1"/>
  <c r="AG58" i="54"/>
  <c r="AG63"/>
  <c r="AG73"/>
  <c r="AG78"/>
  <c r="X79"/>
  <c r="N13" i="55" s="1"/>
  <c r="AF91" i="54"/>
  <c r="V14" i="55" s="1"/>
  <c r="AG84" i="54"/>
  <c r="AG94"/>
  <c r="AG100"/>
  <c r="X115"/>
  <c r="N16" i="55" s="1"/>
  <c r="AG111" i="54"/>
  <c r="AG121"/>
  <c r="AG126"/>
  <c r="X127"/>
  <c r="N17" i="55" s="1"/>
  <c r="AF139" i="54"/>
  <c r="V18" i="55" s="1"/>
  <c r="AG132" i="54"/>
  <c r="AG138"/>
  <c r="AG142"/>
  <c r="X163"/>
  <c r="N20" i="55" s="1"/>
  <c r="AG159" i="54"/>
  <c r="AH60"/>
  <c r="AH179"/>
  <c r="AH17"/>
  <c r="AH21"/>
  <c r="X55"/>
  <c r="N11" i="55" s="1"/>
  <c r="AH114" i="54"/>
  <c r="AG38"/>
  <c r="AB163"/>
  <c r="R20" i="55" s="1"/>
  <c r="T19" i="54"/>
  <c r="J8" i="55" s="1"/>
  <c r="AG9" i="54"/>
  <c r="I192"/>
  <c r="N192"/>
  <c r="Z192"/>
  <c r="AG29"/>
  <c r="AB43"/>
  <c r="R10" i="55" s="1"/>
  <c r="AG35" i="54"/>
  <c r="AG40"/>
  <c r="AG45"/>
  <c r="AG50"/>
  <c r="T67"/>
  <c r="J12" i="55" s="1"/>
  <c r="AG57" i="54"/>
  <c r="AG77"/>
  <c r="AB91"/>
  <c r="R14" i="55" s="1"/>
  <c r="AG83" i="54"/>
  <c r="AG88"/>
  <c r="AG93"/>
  <c r="AG98"/>
  <c r="T115"/>
  <c r="J16" i="55" s="1"/>
  <c r="AG105" i="54"/>
  <c r="AG125"/>
  <c r="AB139"/>
  <c r="R18" i="55" s="1"/>
  <c r="AG131" i="54"/>
  <c r="AG136"/>
  <c r="AG141"/>
  <c r="AG146"/>
  <c r="T163"/>
  <c r="J20" i="55" s="1"/>
  <c r="AG153" i="54"/>
  <c r="AG167"/>
  <c r="X175"/>
  <c r="N21" i="55" s="1"/>
  <c r="T187" i="54"/>
  <c r="J22" i="55" s="1"/>
  <c r="AH23" i="52"/>
  <c r="X12" i="53" s="1"/>
  <c r="AH17" i="52"/>
  <c r="AH133"/>
  <c r="AH137"/>
  <c r="AH46"/>
  <c r="AH154"/>
  <c r="AH170"/>
  <c r="AH174"/>
  <c r="AH141"/>
  <c r="AH148"/>
  <c r="AH155"/>
  <c r="AH22"/>
  <c r="X11" i="53" s="1"/>
  <c r="AH54" i="52"/>
  <c r="AH70"/>
  <c r="AH108"/>
  <c r="AH149"/>
  <c r="AG47"/>
  <c r="X79"/>
  <c r="N13" i="53" s="1"/>
  <c r="I191" i="52"/>
  <c r="AG24"/>
  <c r="AG57"/>
  <c r="AB91"/>
  <c r="R14" i="53" s="1"/>
  <c r="AG105" i="52"/>
  <c r="AG120"/>
  <c r="AB139"/>
  <c r="R18" i="53" s="1"/>
  <c r="AG18" i="52"/>
  <c r="AG49"/>
  <c r="X55"/>
  <c r="N11" i="53" s="1"/>
  <c r="AF67" i="52"/>
  <c r="V12" i="53" s="1"/>
  <c r="X91" i="52"/>
  <c r="N14" i="53" s="1"/>
  <c r="AG82" i="52"/>
  <c r="AG87"/>
  <c r="AG97"/>
  <c r="T103"/>
  <c r="J15" i="53" s="1"/>
  <c r="X103" i="52"/>
  <c r="N15" i="53" s="1"/>
  <c r="AF115" i="52"/>
  <c r="V16" i="53" s="1"/>
  <c r="X139" i="52"/>
  <c r="N18" i="53" s="1"/>
  <c r="AG130" i="52"/>
  <c r="AG135"/>
  <c r="AG145"/>
  <c r="AH126"/>
  <c r="AH169"/>
  <c r="AH13"/>
  <c r="AH180"/>
  <c r="AH181"/>
  <c r="AH186"/>
  <c r="AH58"/>
  <c r="AH14"/>
  <c r="N191"/>
  <c r="AB43"/>
  <c r="R10" i="53" s="1"/>
  <c r="AG62" i="52"/>
  <c r="AF19"/>
  <c r="V8" i="53" s="1"/>
  <c r="AD191" i="52"/>
  <c r="AH28"/>
  <c r="X17" i="53" s="1"/>
  <c r="X43" i="52"/>
  <c r="N10" i="53" s="1"/>
  <c r="AG39" i="52"/>
  <c r="AB19"/>
  <c r="R8" i="53" s="1"/>
  <c r="AG11" i="52"/>
  <c r="AG16"/>
  <c r="L191"/>
  <c r="R191"/>
  <c r="AG21"/>
  <c r="AG26"/>
  <c r="T43"/>
  <c r="J10" i="53" s="1"/>
  <c r="AG33" i="52"/>
  <c r="AH38"/>
  <c r="AG53"/>
  <c r="AB67"/>
  <c r="R12" i="53" s="1"/>
  <c r="AG59" i="52"/>
  <c r="AG64"/>
  <c r="AG69"/>
  <c r="AG74"/>
  <c r="T91"/>
  <c r="J14" i="53" s="1"/>
  <c r="AG81" i="52"/>
  <c r="AG101"/>
  <c r="AB115"/>
  <c r="R16" i="53" s="1"/>
  <c r="AG107" i="52"/>
  <c r="AG112"/>
  <c r="AG117"/>
  <c r="AG122"/>
  <c r="T139"/>
  <c r="J18" i="53" s="1"/>
  <c r="AG129" i="52"/>
  <c r="AH134"/>
  <c r="AB151"/>
  <c r="R19" i="53" s="1"/>
  <c r="AG144" i="52"/>
  <c r="T163"/>
  <c r="J20" i="53" s="1"/>
  <c r="T187" i="52"/>
  <c r="J22" i="53" s="1"/>
  <c r="AG167" i="52"/>
  <c r="X175"/>
  <c r="N21" i="53" s="1"/>
  <c r="X190" i="52"/>
  <c r="N23" i="53" s="1"/>
  <c r="A3" i="51"/>
  <c r="A1"/>
  <c r="A5"/>
  <c r="A24" s="1"/>
  <c r="A367" i="50"/>
  <c r="AE366"/>
  <c r="U23" i="51" s="1"/>
  <c r="AD366" i="50"/>
  <c r="T23" i="51" s="1"/>
  <c r="AC366" i="50"/>
  <c r="S23" i="51" s="1"/>
  <c r="AA366" i="50"/>
  <c r="Q23" i="51" s="1"/>
  <c r="Z366" i="50"/>
  <c r="P23" i="51" s="1"/>
  <c r="Y366" i="50"/>
  <c r="O23" i="51" s="1"/>
  <c r="W366" i="50"/>
  <c r="M23" i="51" s="1"/>
  <c r="V366" i="50"/>
  <c r="L23" i="51" s="1"/>
  <c r="U366" i="50"/>
  <c r="K23" i="51" s="1"/>
  <c r="I23"/>
  <c r="H23"/>
  <c r="G23"/>
  <c r="N366" i="50"/>
  <c r="F23" i="51" s="1"/>
  <c r="M366" i="50"/>
  <c r="E23" i="51" s="1"/>
  <c r="L366" i="50"/>
  <c r="D23" i="51" s="1"/>
  <c r="C23"/>
  <c r="B23"/>
  <c r="AF364" i="50"/>
  <c r="AF366" s="1"/>
  <c r="V23" i="51" s="1"/>
  <c r="AB364" i="50"/>
  <c r="AB366" s="1"/>
  <c r="R23" i="51" s="1"/>
  <c r="X364" i="50"/>
  <c r="X366" s="1"/>
  <c r="N23" i="51" s="1"/>
  <c r="T364" i="50"/>
  <c r="T366" s="1"/>
  <c r="AE362"/>
  <c r="U22" i="51" s="1"/>
  <c r="AD362" i="50"/>
  <c r="T22" i="51" s="1"/>
  <c r="AC362" i="50"/>
  <c r="S22" i="51" s="1"/>
  <c r="AA362" i="50"/>
  <c r="Q22" i="51" s="1"/>
  <c r="P22"/>
  <c r="O22"/>
  <c r="W362" i="50"/>
  <c r="M22" i="51" s="1"/>
  <c r="V362" i="50"/>
  <c r="L22" i="51" s="1"/>
  <c r="U362" i="50"/>
  <c r="K22" i="51" s="1"/>
  <c r="S362" i="50"/>
  <c r="I22" i="51" s="1"/>
  <c r="R362" i="50"/>
  <c r="H22" i="51" s="1"/>
  <c r="Q362" i="50"/>
  <c r="G22" i="51" s="1"/>
  <c r="N362" i="50"/>
  <c r="F22" i="51" s="1"/>
  <c r="M362" i="50"/>
  <c r="E22" i="51" s="1"/>
  <c r="L362" i="50"/>
  <c r="D22" i="51" s="1"/>
  <c r="J362" i="50"/>
  <c r="C22" i="51" s="1"/>
  <c r="B22"/>
  <c r="AF311" i="50"/>
  <c r="AF362" s="1"/>
  <c r="V22" i="51" s="1"/>
  <c r="AB311" i="50"/>
  <c r="X311"/>
  <c r="T311"/>
  <c r="T362" s="1"/>
  <c r="U21" i="51"/>
  <c r="T21"/>
  <c r="S21"/>
  <c r="AA309" i="50"/>
  <c r="Q21" i="51" s="1"/>
  <c r="Z309" i="50"/>
  <c r="P21" i="51" s="1"/>
  <c r="Y309" i="50"/>
  <c r="O21" i="51" s="1"/>
  <c r="W309" i="50"/>
  <c r="M21" i="51" s="1"/>
  <c r="V309" i="50"/>
  <c r="L21" i="51" s="1"/>
  <c r="U309" i="50"/>
  <c r="K21" i="51" s="1"/>
  <c r="S309" i="50"/>
  <c r="I21" i="51" s="1"/>
  <c r="R309" i="50"/>
  <c r="H21" i="51" s="1"/>
  <c r="Q309" i="50"/>
  <c r="G21" i="51" s="1"/>
  <c r="N309" i="50"/>
  <c r="F21" i="51" s="1"/>
  <c r="E21"/>
  <c r="D21"/>
  <c r="C21"/>
  <c r="B21"/>
  <c r="AF305" i="50"/>
  <c r="AB305"/>
  <c r="R21" i="51" s="1"/>
  <c r="X305" i="50"/>
  <c r="T305"/>
  <c r="U20" i="51"/>
  <c r="T20"/>
  <c r="AA303" i="50"/>
  <c r="Q20" i="51" s="1"/>
  <c r="Z303" i="50"/>
  <c r="P20" i="51" s="1"/>
  <c r="Y303" i="50"/>
  <c r="O20" i="51" s="1"/>
  <c r="W303" i="50"/>
  <c r="M20" i="51" s="1"/>
  <c r="V303" i="50"/>
  <c r="L20" i="51" s="1"/>
  <c r="U303" i="50"/>
  <c r="K20" i="51" s="1"/>
  <c r="S303" i="50"/>
  <c r="I20" i="51" s="1"/>
  <c r="R303" i="50"/>
  <c r="H20" i="51" s="1"/>
  <c r="Q303" i="50"/>
  <c r="G20" i="51" s="1"/>
  <c r="N303" i="50"/>
  <c r="F20" i="51" s="1"/>
  <c r="M303" i="50"/>
  <c r="E20" i="51" s="1"/>
  <c r="L303" i="50"/>
  <c r="D20" i="51" s="1"/>
  <c r="C20"/>
  <c r="B20"/>
  <c r="V20"/>
  <c r="T303" i="50"/>
  <c r="J20" i="51" s="1"/>
  <c r="AE289" i="50"/>
  <c r="U19" i="51" s="1"/>
  <c r="AD289" i="50"/>
  <c r="T19" i="51" s="1"/>
  <c r="AC289" i="50"/>
  <c r="S19" i="51" s="1"/>
  <c r="AA289" i="50"/>
  <c r="Q19" i="51" s="1"/>
  <c r="Z289" i="50"/>
  <c r="P19" i="51" s="1"/>
  <c r="Y289" i="50"/>
  <c r="O19" i="51" s="1"/>
  <c r="W289" i="50"/>
  <c r="M19" i="51" s="1"/>
  <c r="V289" i="50"/>
  <c r="L19" i="51" s="1"/>
  <c r="U289" i="50"/>
  <c r="K19" i="51" s="1"/>
  <c r="S289" i="50"/>
  <c r="I19" i="51" s="1"/>
  <c r="R289" i="50"/>
  <c r="H19" i="51" s="1"/>
  <c r="Q289" i="50"/>
  <c r="G19" i="51" s="1"/>
  <c r="N289" i="50"/>
  <c r="F19" i="51" s="1"/>
  <c r="M289" i="50"/>
  <c r="E19" i="51" s="1"/>
  <c r="L289" i="50"/>
  <c r="D19" i="51" s="1"/>
  <c r="J289" i="50"/>
  <c r="C19" i="51" s="1"/>
  <c r="B19"/>
  <c r="AF288" i="50"/>
  <c r="AB288"/>
  <c r="X288"/>
  <c r="T288"/>
  <c r="AF286"/>
  <c r="AB286"/>
  <c r="X286"/>
  <c r="T286"/>
  <c r="U18" i="51"/>
  <c r="T18"/>
  <c r="S18"/>
  <c r="AA284" i="50"/>
  <c r="Q18" i="51" s="1"/>
  <c r="Z284" i="50"/>
  <c r="P18" i="51" s="1"/>
  <c r="Y284" i="50"/>
  <c r="O18" i="51" s="1"/>
  <c r="W284" i="50"/>
  <c r="M18" i="51" s="1"/>
  <c r="V284" i="50"/>
  <c r="L18" i="51" s="1"/>
  <c r="U284" i="50"/>
  <c r="K18" i="51" s="1"/>
  <c r="S284" i="50"/>
  <c r="I18" i="51" s="1"/>
  <c r="R284" i="50"/>
  <c r="H18" i="51" s="1"/>
  <c r="Q284" i="50"/>
  <c r="G18" i="51" s="1"/>
  <c r="N284" i="50"/>
  <c r="F18" i="51" s="1"/>
  <c r="M284" i="50"/>
  <c r="E18" i="51" s="1"/>
  <c r="L284" i="50"/>
  <c r="D18" i="51" s="1"/>
  <c r="C18"/>
  <c r="B18"/>
  <c r="AF276" i="50"/>
  <c r="AB276"/>
  <c r="X276"/>
  <c r="T276"/>
  <c r="U17" i="51"/>
  <c r="T17"/>
  <c r="S17"/>
  <c r="AA274" i="50"/>
  <c r="Q17" i="51" s="1"/>
  <c r="Z274" i="50"/>
  <c r="P17" i="51" s="1"/>
  <c r="Y274" i="50"/>
  <c r="O17" i="51" s="1"/>
  <c r="W274" i="50"/>
  <c r="M17" i="51" s="1"/>
  <c r="V274" i="50"/>
  <c r="L17" i="51" s="1"/>
  <c r="U274" i="50"/>
  <c r="K17" i="51" s="1"/>
  <c r="S274" i="50"/>
  <c r="I17" i="51" s="1"/>
  <c r="R274" i="50"/>
  <c r="H17" i="51" s="1"/>
  <c r="Q274" i="50"/>
  <c r="G17" i="51" s="1"/>
  <c r="N274" i="50"/>
  <c r="F17" i="51" s="1"/>
  <c r="M274" i="50"/>
  <c r="E17" i="51" s="1"/>
  <c r="L274" i="50"/>
  <c r="D17" i="51" s="1"/>
  <c r="C17"/>
  <c r="B17"/>
  <c r="AF246" i="50"/>
  <c r="AF274" s="1"/>
  <c r="AB246"/>
  <c r="X246"/>
  <c r="T246"/>
  <c r="U16" i="51"/>
  <c r="T16"/>
  <c r="S16"/>
  <c r="Q16"/>
  <c r="Z244" i="50"/>
  <c r="P16" i="51" s="1"/>
  <c r="Y244" i="50"/>
  <c r="O16" i="51" s="1"/>
  <c r="W244" i="50"/>
  <c r="M16" i="51" s="1"/>
  <c r="V244" i="50"/>
  <c r="L16" i="51" s="1"/>
  <c r="U244" i="50"/>
  <c r="K16" i="51" s="1"/>
  <c r="S244" i="50"/>
  <c r="I16" i="51" s="1"/>
  <c r="R244" i="50"/>
  <c r="H16" i="51" s="1"/>
  <c r="Q244" i="50"/>
  <c r="G16" i="51" s="1"/>
  <c r="N244" i="50"/>
  <c r="F16" i="51" s="1"/>
  <c r="M244" i="50"/>
  <c r="E16" i="51" s="1"/>
  <c r="L244" i="50"/>
  <c r="D16" i="51" s="1"/>
  <c r="C16"/>
  <c r="B16"/>
  <c r="AF212" i="50"/>
  <c r="AF244" s="1"/>
  <c r="AB212"/>
  <c r="X212"/>
  <c r="T212"/>
  <c r="U15" i="51"/>
  <c r="T15"/>
  <c r="S15"/>
  <c r="AA210" i="50"/>
  <c r="Q15" i="51" s="1"/>
  <c r="Z210" i="50"/>
  <c r="P15" i="51" s="1"/>
  <c r="Y210" i="50"/>
  <c r="O15" i="51" s="1"/>
  <c r="W210" i="50"/>
  <c r="M15" i="51" s="1"/>
  <c r="V210" i="50"/>
  <c r="L15" i="51" s="1"/>
  <c r="U210" i="50"/>
  <c r="K15" i="51" s="1"/>
  <c r="S210" i="50"/>
  <c r="I15" i="51" s="1"/>
  <c r="R210" i="50"/>
  <c r="H15" i="51" s="1"/>
  <c r="Q210" i="50"/>
  <c r="G15" i="51" s="1"/>
  <c r="N210" i="50"/>
  <c r="F15" i="51" s="1"/>
  <c r="M210" i="50"/>
  <c r="E15" i="51" s="1"/>
  <c r="L210" i="50"/>
  <c r="D15" i="51" s="1"/>
  <c r="C15"/>
  <c r="B15"/>
  <c r="AF156" i="50"/>
  <c r="AF210" s="1"/>
  <c r="AB156"/>
  <c r="X156"/>
  <c r="T156"/>
  <c r="T210" s="1"/>
  <c r="U14" i="51"/>
  <c r="T14"/>
  <c r="S14"/>
  <c r="AA154" i="50"/>
  <c r="Q14" i="51" s="1"/>
  <c r="Z154" i="50"/>
  <c r="P14" i="51" s="1"/>
  <c r="O14"/>
  <c r="W154" i="50"/>
  <c r="M14" i="51" s="1"/>
  <c r="V154" i="50"/>
  <c r="L14" i="51" s="1"/>
  <c r="U154" i="50"/>
  <c r="K14" i="51" s="1"/>
  <c r="S154" i="50"/>
  <c r="I14" i="51" s="1"/>
  <c r="R154" i="50"/>
  <c r="H14" i="51" s="1"/>
  <c r="Q154" i="50"/>
  <c r="G14" i="51" s="1"/>
  <c r="N154" i="50"/>
  <c r="F14" i="51" s="1"/>
  <c r="M154" i="50"/>
  <c r="E14" i="51" s="1"/>
  <c r="L154" i="50"/>
  <c r="D14" i="51" s="1"/>
  <c r="C14"/>
  <c r="B14"/>
  <c r="AF124" i="50"/>
  <c r="AF154" s="1"/>
  <c r="AB124"/>
  <c r="X124"/>
  <c r="T124"/>
  <c r="AE122"/>
  <c r="U13" i="51" s="1"/>
  <c r="AD122" i="50"/>
  <c r="T13" i="51" s="1"/>
  <c r="AC122" i="50"/>
  <c r="S13" i="51" s="1"/>
  <c r="AA122" i="50"/>
  <c r="Q13" i="51" s="1"/>
  <c r="P13"/>
  <c r="O13"/>
  <c r="W122" i="50"/>
  <c r="M13" i="51" s="1"/>
  <c r="V122" i="50"/>
  <c r="L13" i="51" s="1"/>
  <c r="U122" i="50"/>
  <c r="K13" i="51" s="1"/>
  <c r="S122" i="50"/>
  <c r="I13" i="51" s="1"/>
  <c r="R122" i="50"/>
  <c r="H13" i="51" s="1"/>
  <c r="Q122" i="50"/>
  <c r="G13" i="51" s="1"/>
  <c r="N122" i="50"/>
  <c r="F13" i="51" s="1"/>
  <c r="M122" i="50"/>
  <c r="E13" i="51" s="1"/>
  <c r="L122" i="50"/>
  <c r="D13" i="51" s="1"/>
  <c r="J122" i="50"/>
  <c r="C13" i="51" s="1"/>
  <c r="B13"/>
  <c r="AF90" i="50"/>
  <c r="AB90"/>
  <c r="AB122" s="1"/>
  <c r="R13" i="51" s="1"/>
  <c r="X90" i="50"/>
  <c r="T90"/>
  <c r="U12" i="51"/>
  <c r="T12"/>
  <c r="S12"/>
  <c r="Q12"/>
  <c r="P12"/>
  <c r="O12"/>
  <c r="M12"/>
  <c r="L12"/>
  <c r="K12"/>
  <c r="I12"/>
  <c r="H12"/>
  <c r="G12"/>
  <c r="F12"/>
  <c r="E12"/>
  <c r="D12"/>
  <c r="C12"/>
  <c r="B12"/>
  <c r="J12"/>
  <c r="AE53" i="50"/>
  <c r="U11" i="51" s="1"/>
  <c r="AD53" i="50"/>
  <c r="T11" i="51" s="1"/>
  <c r="AC53" i="50"/>
  <c r="S11" i="51" s="1"/>
  <c r="AA53" i="50"/>
  <c r="Q11" i="51" s="1"/>
  <c r="Z53" i="50"/>
  <c r="P11" i="51" s="1"/>
  <c r="O11"/>
  <c r="W53" i="50"/>
  <c r="M11" i="51" s="1"/>
  <c r="V53" i="50"/>
  <c r="L11" i="51" s="1"/>
  <c r="U53" i="50"/>
  <c r="K11" i="51" s="1"/>
  <c r="S53" i="50"/>
  <c r="I11" i="51" s="1"/>
  <c r="R53" i="50"/>
  <c r="H11" i="51" s="1"/>
  <c r="Q53" i="50"/>
  <c r="G11" i="51" s="1"/>
  <c r="N53" i="50"/>
  <c r="F11" i="51" s="1"/>
  <c r="M53" i="50"/>
  <c r="E11" i="51" s="1"/>
  <c r="L53" i="50"/>
  <c r="D11" i="51" s="1"/>
  <c r="C11"/>
  <c r="B11"/>
  <c r="AF38" i="50"/>
  <c r="AB38"/>
  <c r="AB53" s="1"/>
  <c r="X38"/>
  <c r="T38"/>
  <c r="T53" s="1"/>
  <c r="U10" i="51"/>
  <c r="T10"/>
  <c r="S10"/>
  <c r="AA36" i="50"/>
  <c r="Q10" i="51" s="1"/>
  <c r="Z36" i="50"/>
  <c r="P10" i="51" s="1"/>
  <c r="Y36" i="50"/>
  <c r="O10" i="51" s="1"/>
  <c r="W36" i="50"/>
  <c r="M10" i="51" s="1"/>
  <c r="V36" i="50"/>
  <c r="L10" i="51" s="1"/>
  <c r="U36" i="50"/>
  <c r="K10" i="51" s="1"/>
  <c r="S36" i="50"/>
  <c r="I10" i="51" s="1"/>
  <c r="R36" i="50"/>
  <c r="H10" i="51" s="1"/>
  <c r="Q36" i="50"/>
  <c r="G10" i="51" s="1"/>
  <c r="N36" i="50"/>
  <c r="F10" i="51" s="1"/>
  <c r="M36" i="50"/>
  <c r="E10" i="51" s="1"/>
  <c r="L36" i="50"/>
  <c r="D10" i="51" s="1"/>
  <c r="C10"/>
  <c r="B10"/>
  <c r="AF30" i="50"/>
  <c r="AB30"/>
  <c r="X30"/>
  <c r="T30"/>
  <c r="AF27"/>
  <c r="AB27"/>
  <c r="X27"/>
  <c r="T27"/>
  <c r="T9" i="51"/>
  <c r="S9"/>
  <c r="AA25" i="50"/>
  <c r="Q9" i="51" s="1"/>
  <c r="Z25" i="50"/>
  <c r="P9" i="51" s="1"/>
  <c r="Y25" i="50"/>
  <c r="O9" i="51" s="1"/>
  <c r="W25" i="50"/>
  <c r="M9" i="51" s="1"/>
  <c r="V25" i="50"/>
  <c r="L9" i="51" s="1"/>
  <c r="U25" i="50"/>
  <c r="K9" i="51" s="1"/>
  <c r="S25" i="50"/>
  <c r="I9" i="51" s="1"/>
  <c r="R25" i="50"/>
  <c r="H9" i="51" s="1"/>
  <c r="Q25" i="50"/>
  <c r="G9" i="51" s="1"/>
  <c r="N25" i="50"/>
  <c r="F9" i="51" s="1"/>
  <c r="M25" i="50"/>
  <c r="E9" i="51" s="1"/>
  <c r="L25" i="50"/>
  <c r="D9" i="51" s="1"/>
  <c r="C9"/>
  <c r="B9"/>
  <c r="AF20" i="50"/>
  <c r="AB20"/>
  <c r="X20"/>
  <c r="T20"/>
  <c r="AF18"/>
  <c r="AF25" s="1"/>
  <c r="AB18"/>
  <c r="X18"/>
  <c r="T18"/>
  <c r="U8" i="51"/>
  <c r="Q8"/>
  <c r="O8"/>
  <c r="W16" i="50"/>
  <c r="V16"/>
  <c r="U16"/>
  <c r="K8" i="51" s="1"/>
  <c r="S16" i="50"/>
  <c r="I8" i="51" s="1"/>
  <c r="R16" i="50"/>
  <c r="Q16"/>
  <c r="G8" i="51" s="1"/>
  <c r="E8"/>
  <c r="C8"/>
  <c r="B8"/>
  <c r="AF14" i="50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6" s="1"/>
  <c r="X9"/>
  <c r="T9"/>
  <c r="AH163" i="62" l="1"/>
  <c r="AG169"/>
  <c r="AG154"/>
  <c r="W17" i="69" s="1"/>
  <c r="AH147" i="62"/>
  <c r="AH159"/>
  <c r="AG161"/>
  <c r="W19" i="69" s="1"/>
  <c r="AG145" i="62"/>
  <c r="W16" i="69" s="1"/>
  <c r="AH134" i="62"/>
  <c r="AG132"/>
  <c r="W15" i="69" s="1"/>
  <c r="AH109" i="62"/>
  <c r="AG107"/>
  <c r="W14" i="69" s="1"/>
  <c r="AH82" i="62"/>
  <c r="AG80"/>
  <c r="W13" i="69" s="1"/>
  <c r="AH58" i="62"/>
  <c r="AG56"/>
  <c r="W12" i="69" s="1"/>
  <c r="AH36" i="62"/>
  <c r="AH29"/>
  <c r="AG34"/>
  <c r="W11" i="69" s="1"/>
  <c r="AG84" i="60"/>
  <c r="W17" i="67" s="1"/>
  <c r="AH82" i="60"/>
  <c r="AH58"/>
  <c r="AG60"/>
  <c r="W14" i="67" s="1"/>
  <c r="AH44" i="60"/>
  <c r="AG46"/>
  <c r="W12" i="67" s="1"/>
  <c r="AH32" i="60"/>
  <c r="AH19"/>
  <c r="AG21"/>
  <c r="W9" i="67" s="1"/>
  <c r="AH69" i="59"/>
  <c r="AG71"/>
  <c r="AH111" i="57"/>
  <c r="AG112"/>
  <c r="AH94"/>
  <c r="AG95"/>
  <c r="W16" i="64" s="1"/>
  <c r="AH85" i="57"/>
  <c r="AH64"/>
  <c r="AG66"/>
  <c r="W13" i="64" s="1"/>
  <c r="AH23" i="57"/>
  <c r="AG25"/>
  <c r="W9" i="64" s="1"/>
  <c r="AH122" i="57"/>
  <c r="AG123"/>
  <c r="W20" i="64" s="1"/>
  <c r="AH15" i="57"/>
  <c r="AG17"/>
  <c r="W8" i="64" s="1"/>
  <c r="AH246" i="56"/>
  <c r="AG293"/>
  <c r="W22" i="63" s="1"/>
  <c r="AH220" i="56"/>
  <c r="AG224"/>
  <c r="AG244"/>
  <c r="AH242"/>
  <c r="AH126"/>
  <c r="AG161"/>
  <c r="AH18"/>
  <c r="AG21"/>
  <c r="W9" i="63" s="1"/>
  <c r="AH189" i="54"/>
  <c r="AF16" i="50"/>
  <c r="V8" i="51" s="1"/>
  <c r="AH196" i="56"/>
  <c r="W17" i="63"/>
  <c r="W17" i="64"/>
  <c r="AH105" i="57"/>
  <c r="W14" i="63"/>
  <c r="AH100" i="56"/>
  <c r="AH78"/>
  <c r="AG98"/>
  <c r="W13" i="63" s="1"/>
  <c r="AH230" i="56"/>
  <c r="W20" i="63"/>
  <c r="AH9" i="56"/>
  <c r="AG16"/>
  <c r="W8" i="63" s="1"/>
  <c r="AG34" i="60"/>
  <c r="W11" i="67" s="1"/>
  <c r="W21" i="64"/>
  <c r="AH128" i="57"/>
  <c r="AF284" i="50"/>
  <c r="V18" i="51" s="1"/>
  <c r="W16" i="63"/>
  <c r="AH163" i="56"/>
  <c r="V21" i="51"/>
  <c r="AH131" i="56"/>
  <c r="AH133"/>
  <c r="W15" i="63"/>
  <c r="W10"/>
  <c r="AH23" i="56"/>
  <c r="AH34"/>
  <c r="AG49"/>
  <c r="W11" i="63" s="1"/>
  <c r="AG70" i="60"/>
  <c r="AH152" i="58"/>
  <c r="AG184"/>
  <c r="W15" i="66"/>
  <c r="AH88" i="58"/>
  <c r="W14" i="66"/>
  <c r="AH50" i="58"/>
  <c r="AG16"/>
  <c r="W9" i="66" s="1"/>
  <c r="AH14" i="58"/>
  <c r="AH116" i="57"/>
  <c r="AG87"/>
  <c r="W15" i="64" s="1"/>
  <c r="AH36" i="57"/>
  <c r="AG37"/>
  <c r="W11" i="64" s="1"/>
  <c r="V15" i="51"/>
  <c r="AF36" i="50"/>
  <c r="V10" i="51" s="1"/>
  <c r="AG138" i="60"/>
  <c r="W23" i="67" s="1"/>
  <c r="AH98" i="60"/>
  <c r="W20" i="67"/>
  <c r="AH23" i="58"/>
  <c r="AG48"/>
  <c r="AH18"/>
  <c r="AG21"/>
  <c r="AG12"/>
  <c r="W8" i="66" s="1"/>
  <c r="AH9" i="58"/>
  <c r="AH104" i="60"/>
  <c r="W21" i="67"/>
  <c r="X362" i="50"/>
  <c r="N22" i="51" s="1"/>
  <c r="AH92" i="60"/>
  <c r="AH74"/>
  <c r="W16" i="67"/>
  <c r="AB139" i="60"/>
  <c r="R8" i="51"/>
  <c r="AH136" i="60"/>
  <c r="AH50"/>
  <c r="W55" i="59"/>
  <c r="W22" i="64"/>
  <c r="AH257" i="58"/>
  <c r="AG259"/>
  <c r="W23" i="66" s="1"/>
  <c r="W22" i="67"/>
  <c r="AG163" i="52"/>
  <c r="W20" i="53" s="1"/>
  <c r="AG181" i="62"/>
  <c r="W21" i="69" s="1"/>
  <c r="AH87" i="60"/>
  <c r="W18" i="67"/>
  <c r="V55" i="59"/>
  <c r="X53"/>
  <c r="X54"/>
  <c r="AG54" s="1"/>
  <c r="AH54" s="1"/>
  <c r="AG187" i="61"/>
  <c r="W22" i="68" s="1"/>
  <c r="AG246" i="50"/>
  <c r="AH11" i="60"/>
  <c r="W8" i="67"/>
  <c r="X175" i="57"/>
  <c r="AH31"/>
  <c r="W10" i="64"/>
  <c r="AG190" i="52"/>
  <c r="W23" i="53" s="1"/>
  <c r="AH189" i="52"/>
  <c r="AH189" i="61"/>
  <c r="AH172" i="57"/>
  <c r="AH174"/>
  <c r="X23" i="64" s="1"/>
  <c r="AG190" i="70"/>
  <c r="W23" i="71" s="1"/>
  <c r="J24"/>
  <c r="T191" i="70"/>
  <c r="R24" i="71"/>
  <c r="V24"/>
  <c r="X191" i="70"/>
  <c r="N8" i="71"/>
  <c r="N24" s="1"/>
  <c r="AH177" i="62"/>
  <c r="W22" i="69"/>
  <c r="R24"/>
  <c r="V24"/>
  <c r="N24"/>
  <c r="AB200" i="62"/>
  <c r="T200"/>
  <c r="J8" i="69"/>
  <c r="J24" s="1"/>
  <c r="AH178" i="61"/>
  <c r="AF195"/>
  <c r="V10" i="68"/>
  <c r="V24" s="1"/>
  <c r="J24"/>
  <c r="R24"/>
  <c r="AG31" i="61"/>
  <c r="W9" i="68" s="1"/>
  <c r="W10" i="67"/>
  <c r="AH25" i="60"/>
  <c r="W13" i="67"/>
  <c r="N24"/>
  <c r="X139" i="60"/>
  <c r="R24" i="67"/>
  <c r="T139" i="60"/>
  <c r="J11" i="67"/>
  <c r="J24" s="1"/>
  <c r="W23" i="65"/>
  <c r="AG63" i="59"/>
  <c r="W21" i="65" s="1"/>
  <c r="AG59" i="59"/>
  <c r="W20" i="65" s="1"/>
  <c r="AG51" i="59"/>
  <c r="W18" i="65" s="1"/>
  <c r="N11"/>
  <c r="V24"/>
  <c r="J24"/>
  <c r="AG23" i="59"/>
  <c r="W11" i="65" s="1"/>
  <c r="R24"/>
  <c r="V24" i="66"/>
  <c r="T260" i="58"/>
  <c r="J10" i="66"/>
  <c r="J24" s="1"/>
  <c r="N24"/>
  <c r="X260" i="58"/>
  <c r="AB260"/>
  <c r="R8" i="66"/>
  <c r="R24" s="1"/>
  <c r="R24" i="64"/>
  <c r="AB175" i="57"/>
  <c r="N24" i="64"/>
  <c r="T175" i="57"/>
  <c r="J8" i="64"/>
  <c r="J24" s="1"/>
  <c r="R24" i="63"/>
  <c r="N24"/>
  <c r="T297" i="56"/>
  <c r="J10" i="63"/>
  <c r="J24" s="1"/>
  <c r="AB297" i="56"/>
  <c r="V24" i="63"/>
  <c r="AG187" i="54"/>
  <c r="W22" i="55" s="1"/>
  <c r="AG175" i="54"/>
  <c r="W21" i="55" s="1"/>
  <c r="AF192" i="54"/>
  <c r="V10" i="55"/>
  <c r="V24" s="1"/>
  <c r="R24"/>
  <c r="J24"/>
  <c r="N24"/>
  <c r="AH153" i="52"/>
  <c r="AG55"/>
  <c r="W11" i="53" s="1"/>
  <c r="AG151" i="52"/>
  <c r="W19" i="53" s="1"/>
  <c r="AG187" i="52"/>
  <c r="W22" i="53" s="1"/>
  <c r="AH48" i="52"/>
  <c r="V24" i="53"/>
  <c r="AG19" i="52"/>
  <c r="W8" i="53" s="1"/>
  <c r="AH177" i="52"/>
  <c r="N24" i="53"/>
  <c r="J24"/>
  <c r="T191" i="52"/>
  <c r="R24" i="53"/>
  <c r="X191" i="52"/>
  <c r="AF191"/>
  <c r="AG364" i="50"/>
  <c r="J23" i="51"/>
  <c r="AG18" i="50"/>
  <c r="J11" i="51"/>
  <c r="AB362" i="50"/>
  <c r="R22" i="51" s="1"/>
  <c r="J22"/>
  <c r="AG305" i="50"/>
  <c r="J21" i="51"/>
  <c r="AB303" i="50"/>
  <c r="R20" i="51" s="1"/>
  <c r="L367" i="50"/>
  <c r="W367"/>
  <c r="X303"/>
  <c r="N20" i="51" s="1"/>
  <c r="R367" i="50"/>
  <c r="AG286"/>
  <c r="AH286" s="1"/>
  <c r="T289"/>
  <c r="J19" i="51" s="1"/>
  <c r="AD367" i="50"/>
  <c r="T274"/>
  <c r="J17" i="51" s="1"/>
  <c r="V17"/>
  <c r="AB244" i="50"/>
  <c r="R16" i="51" s="1"/>
  <c r="X244" i="50"/>
  <c r="N16" i="51" s="1"/>
  <c r="X210" i="50"/>
  <c r="N15" i="51" s="1"/>
  <c r="N367" i="50"/>
  <c r="Z367"/>
  <c r="V367"/>
  <c r="AG38"/>
  <c r="AH38" s="1"/>
  <c r="Q24" i="51"/>
  <c r="T25" i="50"/>
  <c r="J9" i="51" s="1"/>
  <c r="O24"/>
  <c r="K24"/>
  <c r="V9"/>
  <c r="T8"/>
  <c r="T24" s="1"/>
  <c r="M8"/>
  <c r="M24" s="1"/>
  <c r="AG13" i="50"/>
  <c r="AG10"/>
  <c r="AG11"/>
  <c r="AG12"/>
  <c r="D8" i="51"/>
  <c r="D24" s="1"/>
  <c r="H8"/>
  <c r="H24" s="1"/>
  <c r="S8"/>
  <c r="E24"/>
  <c r="F8"/>
  <c r="F24" s="1"/>
  <c r="L8"/>
  <c r="L24" s="1"/>
  <c r="P8"/>
  <c r="P24" s="1"/>
  <c r="C24"/>
  <c r="I24"/>
  <c r="AH179" i="70"/>
  <c r="AH83"/>
  <c r="AH155"/>
  <c r="AH97"/>
  <c r="AH186"/>
  <c r="AH134"/>
  <c r="AH125"/>
  <c r="AG79"/>
  <c r="W13" i="71" s="1"/>
  <c r="AH69" i="70"/>
  <c r="AG115"/>
  <c r="W16" i="71" s="1"/>
  <c r="AH105" i="70"/>
  <c r="AG91"/>
  <c r="W14" i="71" s="1"/>
  <c r="AH81" i="70"/>
  <c r="AH121"/>
  <c r="AH46"/>
  <c r="AH11"/>
  <c r="AH158"/>
  <c r="AH111"/>
  <c r="AH63"/>
  <c r="AH135"/>
  <c r="AH77"/>
  <c r="AH53"/>
  <c r="AH29"/>
  <c r="AH114"/>
  <c r="AH178"/>
  <c r="AH167"/>
  <c r="AG139"/>
  <c r="W18" i="71" s="1"/>
  <c r="AH129" i="70"/>
  <c r="AH117"/>
  <c r="AG127"/>
  <c r="W17" i="71" s="1"/>
  <c r="AH87" i="70"/>
  <c r="AG55"/>
  <c r="W11" i="71" s="1"/>
  <c r="AH45" i="70"/>
  <c r="AH57"/>
  <c r="AG67"/>
  <c r="W12" i="71" s="1"/>
  <c r="AH9" i="70"/>
  <c r="AG19"/>
  <c r="W8" i="71" s="1"/>
  <c r="AB191" i="70"/>
  <c r="AH165"/>
  <c r="AG175"/>
  <c r="W21" i="71" s="1"/>
  <c r="AH59" i="70"/>
  <c r="AH35"/>
  <c r="AH144"/>
  <c r="AH106"/>
  <c r="AH172"/>
  <c r="AG31"/>
  <c r="W9" i="71" s="1"/>
  <c r="AH21" i="70"/>
  <c r="AH143"/>
  <c r="AH33"/>
  <c r="AG43"/>
  <c r="W10" i="71" s="1"/>
  <c r="AH173" i="70"/>
  <c r="AH70"/>
  <c r="AH22"/>
  <c r="AH149"/>
  <c r="AH100"/>
  <c r="AG187"/>
  <c r="W22" i="71" s="1"/>
  <c r="AH177" i="70"/>
  <c r="AG163"/>
  <c r="W20" i="71" s="1"/>
  <c r="AH153" i="70"/>
  <c r="AH141"/>
  <c r="AG151"/>
  <c r="W19" i="71" s="1"/>
  <c r="AH39" i="70"/>
  <c r="AH15"/>
  <c r="AH183"/>
  <c r="AH169"/>
  <c r="AH131"/>
  <c r="AH120"/>
  <c r="AH90"/>
  <c r="AH118"/>
  <c r="AG103"/>
  <c r="W15" i="71" s="1"/>
  <c r="AF191" i="70"/>
  <c r="AH23" i="62"/>
  <c r="AH17"/>
  <c r="AG27"/>
  <c r="W10" i="69" s="1"/>
  <c r="AG157" i="62"/>
  <c r="W18" i="69" s="1"/>
  <c r="AH19" i="62"/>
  <c r="AG11"/>
  <c r="W8" i="69" s="1"/>
  <c r="AF200" i="62"/>
  <c r="W20" i="69"/>
  <c r="AH26" i="62"/>
  <c r="AH24"/>
  <c r="X200"/>
  <c r="W23" i="69"/>
  <c r="AG15" i="62"/>
  <c r="W9" i="69" s="1"/>
  <c r="AH83" i="61"/>
  <c r="AH40"/>
  <c r="AH94"/>
  <c r="AH63"/>
  <c r="AH10"/>
  <c r="AH153"/>
  <c r="AG163"/>
  <c r="W20" i="68" s="1"/>
  <c r="AH105" i="61"/>
  <c r="AG115"/>
  <c r="W16" i="68" s="1"/>
  <c r="AH77" i="61"/>
  <c r="AH38"/>
  <c r="AH132"/>
  <c r="AH168"/>
  <c r="AG151"/>
  <c r="W19" i="68" s="1"/>
  <c r="AH141" i="61"/>
  <c r="AG103"/>
  <c r="W15" i="68" s="1"/>
  <c r="AH93" i="61"/>
  <c r="AH50"/>
  <c r="AH9"/>
  <c r="AG19"/>
  <c r="W8" i="68" s="1"/>
  <c r="AH48" i="61"/>
  <c r="AH154"/>
  <c r="AH138"/>
  <c r="AH121"/>
  <c r="AH84"/>
  <c r="AH73"/>
  <c r="AH58"/>
  <c r="AH42"/>
  <c r="AH129"/>
  <c r="AG139"/>
  <c r="W18" i="68" s="1"/>
  <c r="T195" i="61"/>
  <c r="AB195"/>
  <c r="W23" i="68"/>
  <c r="AH131" i="61"/>
  <c r="AH57"/>
  <c r="AG67"/>
  <c r="W12" i="68" s="1"/>
  <c r="AH29" i="61"/>
  <c r="AH25"/>
  <c r="AH136"/>
  <c r="AH88"/>
  <c r="AG55"/>
  <c r="W11" i="68" s="1"/>
  <c r="AH45" i="61"/>
  <c r="AH81"/>
  <c r="AG91"/>
  <c r="W14" i="68" s="1"/>
  <c r="AH111" i="61"/>
  <c r="AH100"/>
  <c r="AH36"/>
  <c r="AH30"/>
  <c r="AH15"/>
  <c r="AH125"/>
  <c r="AH146"/>
  <c r="AH98"/>
  <c r="AH35"/>
  <c r="AH142"/>
  <c r="AH126"/>
  <c r="AH106"/>
  <c r="AH90"/>
  <c r="AH78"/>
  <c r="AH46"/>
  <c r="AH119"/>
  <c r="AH71"/>
  <c r="AG43"/>
  <c r="W10" i="68" s="1"/>
  <c r="AG127" i="61"/>
  <c r="W17" i="68" s="1"/>
  <c r="AG79" i="61"/>
  <c r="W13" i="68" s="1"/>
  <c r="AG175" i="61"/>
  <c r="W21" i="68" s="1"/>
  <c r="AG67" i="59"/>
  <c r="W22" i="65" s="1"/>
  <c r="AG31" i="59"/>
  <c r="W13" i="65" s="1"/>
  <c r="AG43" i="59"/>
  <c r="W16" i="65" s="1"/>
  <c r="AG27" i="59"/>
  <c r="W12" i="65" s="1"/>
  <c r="AG11" i="59"/>
  <c r="W8" i="65" s="1"/>
  <c r="AG19" i="59"/>
  <c r="W10" i="65" s="1"/>
  <c r="T72" i="59"/>
  <c r="AF72"/>
  <c r="AB72"/>
  <c r="AG39"/>
  <c r="W15" i="65" s="1"/>
  <c r="AG47" i="59"/>
  <c r="W17" i="65" s="1"/>
  <c r="AG35" i="59"/>
  <c r="W14" i="65" s="1"/>
  <c r="AG15" i="59"/>
  <c r="W9" i="65" s="1"/>
  <c r="W13" i="66"/>
  <c r="W10"/>
  <c r="W20"/>
  <c r="W16"/>
  <c r="AG255" i="58"/>
  <c r="W22" i="66" s="1"/>
  <c r="W18"/>
  <c r="AH27" i="58"/>
  <c r="AF260"/>
  <c r="AH31"/>
  <c r="W21" i="66"/>
  <c r="W17"/>
  <c r="AH32" i="58"/>
  <c r="W12" i="66"/>
  <c r="AG218" i="58"/>
  <c r="W19" i="66" s="1"/>
  <c r="AH71" i="57"/>
  <c r="W14" i="64"/>
  <c r="W12"/>
  <c r="W18"/>
  <c r="W12" i="63"/>
  <c r="AG296" i="56"/>
  <c r="W23" i="63" s="1"/>
  <c r="W21"/>
  <c r="W18"/>
  <c r="AF297" i="56"/>
  <c r="AG228"/>
  <c r="W19" i="63" s="1"/>
  <c r="X297" i="56"/>
  <c r="AH153" i="54"/>
  <c r="AG163"/>
  <c r="W20" i="55" s="1"/>
  <c r="AH136" i="54"/>
  <c r="AH105"/>
  <c r="AG115"/>
  <c r="W16" i="55" s="1"/>
  <c r="AH88" i="54"/>
  <c r="AH57"/>
  <c r="AG67"/>
  <c r="W12" i="55" s="1"/>
  <c r="AH40" i="54"/>
  <c r="AH29"/>
  <c r="AH9"/>
  <c r="AG19"/>
  <c r="W8" i="55" s="1"/>
  <c r="AH138" i="54"/>
  <c r="AH126"/>
  <c r="AH94"/>
  <c r="AH63"/>
  <c r="AH52"/>
  <c r="AH25"/>
  <c r="AH134"/>
  <c r="AH86"/>
  <c r="AH167"/>
  <c r="AG151"/>
  <c r="W19" i="55" s="1"/>
  <c r="AH141" i="54"/>
  <c r="AH125"/>
  <c r="AG103"/>
  <c r="W15" i="55" s="1"/>
  <c r="AH93" i="54"/>
  <c r="AH77"/>
  <c r="AG55"/>
  <c r="W11" i="55" s="1"/>
  <c r="AH45" i="54"/>
  <c r="AH38"/>
  <c r="AH142"/>
  <c r="AH111"/>
  <c r="AH100"/>
  <c r="AH36"/>
  <c r="AH30"/>
  <c r="AH15"/>
  <c r="AH144"/>
  <c r="AH33"/>
  <c r="AG43"/>
  <c r="W10" i="55" s="1"/>
  <c r="AH71" i="54"/>
  <c r="AB192"/>
  <c r="AG127"/>
  <c r="W17" i="55" s="1"/>
  <c r="AG31" i="54"/>
  <c r="W9" i="55" s="1"/>
  <c r="AH146" i="54"/>
  <c r="AH98"/>
  <c r="AH50"/>
  <c r="AH159"/>
  <c r="AH84"/>
  <c r="AH73"/>
  <c r="AH58"/>
  <c r="AH42"/>
  <c r="AH131"/>
  <c r="AH83"/>
  <c r="AH35"/>
  <c r="AH132"/>
  <c r="AH121"/>
  <c r="AH78"/>
  <c r="AH46"/>
  <c r="AH10"/>
  <c r="AH129"/>
  <c r="AG139"/>
  <c r="W18" i="55" s="1"/>
  <c r="AH81" i="54"/>
  <c r="AG91"/>
  <c r="W14" i="55" s="1"/>
  <c r="X192" i="54"/>
  <c r="AG79"/>
  <c r="W13" i="55" s="1"/>
  <c r="T192" i="54"/>
  <c r="W23" i="55"/>
  <c r="AG127" i="52"/>
  <c r="W17" i="53" s="1"/>
  <c r="AH117" i="52"/>
  <c r="AH101"/>
  <c r="AH81"/>
  <c r="AG91"/>
  <c r="W14" i="53" s="1"/>
  <c r="AH64" i="52"/>
  <c r="AH145"/>
  <c r="AH97"/>
  <c r="AH82"/>
  <c r="AH120"/>
  <c r="AH24"/>
  <c r="X13" i="53" s="1"/>
  <c r="AH167" i="52"/>
  <c r="AH122"/>
  <c r="AG79"/>
  <c r="W13" i="53" s="1"/>
  <c r="AH69" i="52"/>
  <c r="AH53"/>
  <c r="AH33"/>
  <c r="X22" i="53" s="1"/>
  <c r="AG43" i="52"/>
  <c r="W10" i="53" s="1"/>
  <c r="AH130" i="52"/>
  <c r="AH18"/>
  <c r="AB191"/>
  <c r="AG103"/>
  <c r="W15" i="53" s="1"/>
  <c r="AH144" i="52"/>
  <c r="AH107"/>
  <c r="AH74"/>
  <c r="AG31"/>
  <c r="W9" i="53" s="1"/>
  <c r="AH21" i="52"/>
  <c r="X10" i="53" s="1"/>
  <c r="AH11" i="52"/>
  <c r="AH39"/>
  <c r="AH87"/>
  <c r="AH47"/>
  <c r="AH129"/>
  <c r="AG139"/>
  <c r="W18" i="53" s="1"/>
  <c r="AH112" i="52"/>
  <c r="AH59"/>
  <c r="AH26"/>
  <c r="X15" i="53" s="1"/>
  <c r="AH16" i="52"/>
  <c r="AH62"/>
  <c r="AH135"/>
  <c r="AH49"/>
  <c r="AH105"/>
  <c r="AG115"/>
  <c r="W16" i="53" s="1"/>
  <c r="AH57" i="52"/>
  <c r="AG67"/>
  <c r="W12" i="53" s="1"/>
  <c r="AG175" i="52"/>
  <c r="W21" i="53" s="1"/>
  <c r="G24" i="51"/>
  <c r="B24"/>
  <c r="X122" i="50"/>
  <c r="N13" i="51" s="1"/>
  <c r="X274" i="50"/>
  <c r="N17" i="51" s="1"/>
  <c r="X284" i="50"/>
  <c r="N18" i="51" s="1"/>
  <c r="AG276" i="50"/>
  <c r="Q367"/>
  <c r="AA367"/>
  <c r="AB36"/>
  <c r="R10" i="51" s="1"/>
  <c r="V12"/>
  <c r="T154" i="50"/>
  <c r="J14" i="51" s="1"/>
  <c r="AB210" i="50"/>
  <c r="R15" i="51" s="1"/>
  <c r="AB284" i="50"/>
  <c r="R18" i="51" s="1"/>
  <c r="AG288" i="50"/>
  <c r="T16"/>
  <c r="J8" i="51" s="1"/>
  <c r="AG14" i="50"/>
  <c r="U367"/>
  <c r="AB25"/>
  <c r="X25"/>
  <c r="N9" i="51" s="1"/>
  <c r="X36" i="50"/>
  <c r="N10" i="51" s="1"/>
  <c r="AG30" i="50"/>
  <c r="AF53"/>
  <c r="V11" i="51" s="1"/>
  <c r="R12"/>
  <c r="AG90" i="50"/>
  <c r="T122"/>
  <c r="J13" i="51" s="1"/>
  <c r="V14"/>
  <c r="T244" i="50"/>
  <c r="J16" i="51" s="1"/>
  <c r="AB274" i="50"/>
  <c r="R17" i="51" s="1"/>
  <c r="AF289" i="50"/>
  <c r="V19" i="51" s="1"/>
  <c r="X154" i="50"/>
  <c r="N14" i="51" s="1"/>
  <c r="AG124" i="50"/>
  <c r="X16"/>
  <c r="N8" i="51" s="1"/>
  <c r="AG9" i="50"/>
  <c r="X53"/>
  <c r="N11" i="51" s="1"/>
  <c r="AG20" i="50"/>
  <c r="J367"/>
  <c r="M367"/>
  <c r="S367"/>
  <c r="Y367"/>
  <c r="T36"/>
  <c r="J10" i="51" s="1"/>
  <c r="R11"/>
  <c r="N12"/>
  <c r="AF122" i="50"/>
  <c r="V13" i="51" s="1"/>
  <c r="AB154" i="50"/>
  <c r="R14" i="51" s="1"/>
  <c r="AG156" i="50"/>
  <c r="J15" i="51"/>
  <c r="V16"/>
  <c r="T284" i="50"/>
  <c r="J18" i="51" s="1"/>
  <c r="AB289" i="50"/>
  <c r="R19" i="51" s="1"/>
  <c r="X289" i="50"/>
  <c r="N19" i="51" s="1"/>
  <c r="AG212" i="50"/>
  <c r="N21" i="51"/>
  <c r="AG311" i="50"/>
  <c r="AG27"/>
  <c r="AH311" l="1"/>
  <c r="AH276"/>
  <c r="AG244"/>
  <c r="W16" i="51" s="1"/>
  <c r="AG210" i="50"/>
  <c r="W15" i="51" s="1"/>
  <c r="AG154" i="50"/>
  <c r="W14" i="51" s="1"/>
  <c r="AG25" i="50"/>
  <c r="W9" i="51" s="1"/>
  <c r="AH30" i="50"/>
  <c r="AH20"/>
  <c r="AH13"/>
  <c r="AH12"/>
  <c r="AH11"/>
  <c r="AH10"/>
  <c r="AH14"/>
  <c r="AG16"/>
  <c r="W8" i="51" s="1"/>
  <c r="AG284" i="50"/>
  <c r="W18" i="51" s="1"/>
  <c r="AH90" i="50"/>
  <c r="AG122"/>
  <c r="W13" i="51" s="1"/>
  <c r="AH305" i="50"/>
  <c r="AH246"/>
  <c r="AG274"/>
  <c r="W17" i="51" s="1"/>
  <c r="AH212" i="50"/>
  <c r="AH156"/>
  <c r="AH124"/>
  <c r="AH27"/>
  <c r="AG36"/>
  <c r="W10" i="51" s="1"/>
  <c r="AH18" i="50"/>
  <c r="AH181" i="62"/>
  <c r="X21" i="69" s="1"/>
  <c r="AH288" i="50"/>
  <c r="AH163" i="52"/>
  <c r="AH19"/>
  <c r="X8" i="53" s="1"/>
  <c r="AH151" i="52"/>
  <c r="M19" i="65"/>
  <c r="M24" s="1"/>
  <c r="W72" i="59"/>
  <c r="AG53"/>
  <c r="X55"/>
  <c r="AH187" i="52"/>
  <c r="AH187" i="61"/>
  <c r="X22" i="68" s="1"/>
  <c r="AH31" i="61"/>
  <c r="X9" i="68" s="1"/>
  <c r="L19" i="65"/>
  <c r="L24" s="1"/>
  <c r="V72" i="59"/>
  <c r="AG366" i="50"/>
  <c r="W23" i="51" s="1"/>
  <c r="AH364" i="50"/>
  <c r="AH190" i="52"/>
  <c r="AG175" i="57"/>
  <c r="W19" i="64"/>
  <c r="W23"/>
  <c r="AH190" i="70"/>
  <c r="X23" i="71" s="1"/>
  <c r="W24"/>
  <c r="X24" s="1"/>
  <c r="AH80" i="62"/>
  <c r="X13" i="69" s="1"/>
  <c r="AH195" i="62"/>
  <c r="X22" i="69" s="1"/>
  <c r="AH161" i="62"/>
  <c r="X19" i="69" s="1"/>
  <c r="W24"/>
  <c r="X24" s="1"/>
  <c r="W24" i="68"/>
  <c r="Y24" s="1"/>
  <c r="AH76" i="60"/>
  <c r="X16" i="67" s="1"/>
  <c r="AH52" i="60"/>
  <c r="X13" i="67" s="1"/>
  <c r="AH138" i="60"/>
  <c r="X23" i="67" s="1"/>
  <c r="AH27" i="60"/>
  <c r="X10" i="67" s="1"/>
  <c r="AH100" i="60"/>
  <c r="X20" i="67" s="1"/>
  <c r="AH60" i="60"/>
  <c r="X14" i="67" s="1"/>
  <c r="AH134" i="60"/>
  <c r="X22" i="67" s="1"/>
  <c r="AH89" i="60"/>
  <c r="X18" i="67" s="1"/>
  <c r="AH84" i="60"/>
  <c r="X17" i="67" s="1"/>
  <c r="AH34" i="60"/>
  <c r="X11" i="67" s="1"/>
  <c r="AH106" i="60"/>
  <c r="X21" i="67" s="1"/>
  <c r="AH46" i="60"/>
  <c r="X12" i="67" s="1"/>
  <c r="AH21" i="60"/>
  <c r="X9" i="67" s="1"/>
  <c r="AH13" i="60"/>
  <c r="X8" i="67" s="1"/>
  <c r="AG139" i="60"/>
  <c r="W19" i="67"/>
  <c r="AH94" i="60"/>
  <c r="X19" i="67" s="1"/>
  <c r="W15"/>
  <c r="AH70" i="60"/>
  <c r="X15" i="67" s="1"/>
  <c r="AH63" i="59"/>
  <c r="X21" i="65" s="1"/>
  <c r="AH71" i="59"/>
  <c r="X23" i="65" s="1"/>
  <c r="AH51" i="59"/>
  <c r="X18" i="65" s="1"/>
  <c r="AH59" i="59"/>
  <c r="X20" i="65" s="1"/>
  <c r="AH23" i="59"/>
  <c r="X11" i="65" s="1"/>
  <c r="AH130" i="57"/>
  <c r="X21" i="64" s="1"/>
  <c r="AH25" i="57"/>
  <c r="X9" i="64" s="1"/>
  <c r="AH170" i="57"/>
  <c r="X22" i="64" s="1"/>
  <c r="AH161" i="56"/>
  <c r="X15" i="63" s="1"/>
  <c r="W24"/>
  <c r="AH175" i="54"/>
  <c r="X21" i="55" s="1"/>
  <c r="AH187" i="54"/>
  <c r="X22" i="55" s="1"/>
  <c r="W24"/>
  <c r="X24" s="1"/>
  <c r="AH55" i="52"/>
  <c r="W24" i="53"/>
  <c r="W21" i="51"/>
  <c r="AG289" i="50"/>
  <c r="W19" i="51" s="1"/>
  <c r="N24"/>
  <c r="AB367" i="50"/>
  <c r="R9" i="51"/>
  <c r="R24" s="1"/>
  <c r="V24"/>
  <c r="J24"/>
  <c r="AH163" i="70"/>
  <c r="X20" i="71" s="1"/>
  <c r="AH115" i="70"/>
  <c r="X16" i="71" s="1"/>
  <c r="AH103" i="70"/>
  <c r="X15" i="71" s="1"/>
  <c r="AH187" i="70"/>
  <c r="X22" i="71" s="1"/>
  <c r="AH175" i="70"/>
  <c r="X21" i="71" s="1"/>
  <c r="AG191" i="70"/>
  <c r="AI163" s="1"/>
  <c r="Y20" i="71" s="1"/>
  <c r="AH19" i="70"/>
  <c r="X8" i="71" s="1"/>
  <c r="AH55" i="70"/>
  <c r="X11" i="71" s="1"/>
  <c r="AH127" i="70"/>
  <c r="X17" i="71" s="1"/>
  <c r="AH151" i="70"/>
  <c r="X19" i="71" s="1"/>
  <c r="AH43" i="70"/>
  <c r="X10" i="71" s="1"/>
  <c r="AH91" i="70"/>
  <c r="X14" i="71" s="1"/>
  <c r="AH31" i="70"/>
  <c r="X9" i="71" s="1"/>
  <c r="AH79" i="70"/>
  <c r="X13" i="71" s="1"/>
  <c r="AH67" i="70"/>
  <c r="X12" i="71" s="1"/>
  <c r="AH139" i="70"/>
  <c r="X18" i="71" s="1"/>
  <c r="AH154" i="62"/>
  <c r="X17" i="69" s="1"/>
  <c r="AH157" i="62"/>
  <c r="X18" i="69" s="1"/>
  <c r="AH56" i="62"/>
  <c r="X12" i="69" s="1"/>
  <c r="AH107" i="62"/>
  <c r="X14" i="69" s="1"/>
  <c r="AH34" i="62"/>
  <c r="X11" i="69" s="1"/>
  <c r="AH145" i="62"/>
  <c r="X16" i="69" s="1"/>
  <c r="AH27" i="62"/>
  <c r="X10" i="69" s="1"/>
  <c r="AH15" i="62"/>
  <c r="X9" i="69" s="1"/>
  <c r="AH169" i="62"/>
  <c r="X20" i="69" s="1"/>
  <c r="AH199" i="62"/>
  <c r="X23" i="69" s="1"/>
  <c r="AG200" i="62"/>
  <c r="AI198" s="1"/>
  <c r="AH11"/>
  <c r="X8" i="69" s="1"/>
  <c r="AH132" i="62"/>
  <c r="X15" i="69" s="1"/>
  <c r="AH175" i="61"/>
  <c r="X21" i="68" s="1"/>
  <c r="AH55" i="61"/>
  <c r="X11" i="68" s="1"/>
  <c r="AH115" i="61"/>
  <c r="X16" i="68" s="1"/>
  <c r="AH127" i="61"/>
  <c r="X17" i="68" s="1"/>
  <c r="AH103" i="61"/>
  <c r="X15" i="68" s="1"/>
  <c r="AH163" i="61"/>
  <c r="X20" i="68" s="1"/>
  <c r="AH79" i="61"/>
  <c r="X13" i="68" s="1"/>
  <c r="AH67" i="61"/>
  <c r="X12" i="68" s="1"/>
  <c r="AH194" i="61"/>
  <c r="X23" i="68" s="1"/>
  <c r="AH139" i="61"/>
  <c r="X18" i="68" s="1"/>
  <c r="AH151" i="61"/>
  <c r="X19" i="68" s="1"/>
  <c r="AH43" i="61"/>
  <c r="X10" i="68" s="1"/>
  <c r="AH91" i="61"/>
  <c r="X14" i="68" s="1"/>
  <c r="AG195" i="61"/>
  <c r="AH19"/>
  <c r="X8" i="68" s="1"/>
  <c r="AH15" i="59"/>
  <c r="X9" i="65" s="1"/>
  <c r="AH35" i="59"/>
  <c r="X14" i="65" s="1"/>
  <c r="AH47" i="59"/>
  <c r="X17" i="65" s="1"/>
  <c r="AH43" i="59"/>
  <c r="X16" i="65" s="1"/>
  <c r="AH19" i="59"/>
  <c r="X10" i="65" s="1"/>
  <c r="AH27" i="59"/>
  <c r="X12" i="65" s="1"/>
  <c r="AH31" i="59"/>
  <c r="X13" i="65" s="1"/>
  <c r="AH39" i="59"/>
  <c r="X15" i="65" s="1"/>
  <c r="AH11" i="59"/>
  <c r="X8" i="65" s="1"/>
  <c r="AH67" i="59"/>
  <c r="X22" i="65" s="1"/>
  <c r="AH12" i="58"/>
  <c r="X8" i="66" s="1"/>
  <c r="AH150" i="58"/>
  <c r="X15" i="66" s="1"/>
  <c r="AH259" i="58"/>
  <c r="X23" i="66" s="1"/>
  <c r="AH16" i="58"/>
  <c r="X9" i="66" s="1"/>
  <c r="AH231" i="58"/>
  <c r="X20" i="66" s="1"/>
  <c r="AH218" i="58"/>
  <c r="X19" i="66" s="1"/>
  <c r="AH118" i="58"/>
  <c r="X14" i="66" s="1"/>
  <c r="AH209" i="58"/>
  <c r="X17" i="66" s="1"/>
  <c r="AH214" i="58"/>
  <c r="X18" i="66" s="1"/>
  <c r="AH86" i="58"/>
  <c r="X13" i="66" s="1"/>
  <c r="AH65" i="58"/>
  <c r="X12" i="66" s="1"/>
  <c r="AH184" i="58"/>
  <c r="X16" i="66" s="1"/>
  <c r="AH236" i="58"/>
  <c r="X21" i="66" s="1"/>
  <c r="AH255" i="58"/>
  <c r="X22" i="66" s="1"/>
  <c r="AH21" i="58"/>
  <c r="X10" i="66" s="1"/>
  <c r="AH37" i="57"/>
  <c r="X11" i="64" s="1"/>
  <c r="AH118" i="57"/>
  <c r="X19" i="64" s="1"/>
  <c r="AH107" i="57"/>
  <c r="X17" i="64" s="1"/>
  <c r="AH17" i="57"/>
  <c r="X8" i="64" s="1"/>
  <c r="AH112" i="57"/>
  <c r="X18" i="64" s="1"/>
  <c r="AH59" i="57"/>
  <c r="X12" i="64" s="1"/>
  <c r="AH66" i="57"/>
  <c r="X13" i="64" s="1"/>
  <c r="AH95" i="57"/>
  <c r="X16" i="64" s="1"/>
  <c r="AH87" i="57"/>
  <c r="X15" i="64" s="1"/>
  <c r="AH123" i="57"/>
  <c r="X20" i="64" s="1"/>
  <c r="AH33" i="57"/>
  <c r="X10" i="64" s="1"/>
  <c r="AH73" i="57"/>
  <c r="X14" i="64" s="1"/>
  <c r="AH49" i="56"/>
  <c r="X11" i="63" s="1"/>
  <c r="AH124" i="56"/>
  <c r="X14" i="63" s="1"/>
  <c r="AH218" i="56"/>
  <c r="X17" i="63" s="1"/>
  <c r="AH32" i="56"/>
  <c r="X10" i="63" s="1"/>
  <c r="AH228" i="56"/>
  <c r="X19" i="63" s="1"/>
  <c r="AH240" i="56"/>
  <c r="X20" i="63" s="1"/>
  <c r="AG297" i="56"/>
  <c r="AH16"/>
  <c r="X8" i="63" s="1"/>
  <c r="AH76" i="56"/>
  <c r="X12" i="63" s="1"/>
  <c r="AH194" i="56"/>
  <c r="X16" i="63" s="1"/>
  <c r="AH293" i="56"/>
  <c r="X22" i="63" s="1"/>
  <c r="AH244" i="56"/>
  <c r="X21" i="63" s="1"/>
  <c r="AH21" i="56"/>
  <c r="X9" i="63" s="1"/>
  <c r="AH224" i="56"/>
  <c r="X18" i="63" s="1"/>
  <c r="AH296" i="56"/>
  <c r="X23" i="63" s="1"/>
  <c r="AH98" i="56"/>
  <c r="X13" i="63" s="1"/>
  <c r="AH79" i="54"/>
  <c r="X13" i="55" s="1"/>
  <c r="AH55" i="54"/>
  <c r="X11" i="55" s="1"/>
  <c r="AH91" i="54"/>
  <c r="X14" i="55" s="1"/>
  <c r="AH127" i="54"/>
  <c r="X17" i="55" s="1"/>
  <c r="AH43" i="54"/>
  <c r="X10" i="55" s="1"/>
  <c r="AH191" i="54"/>
  <c r="X23" i="55" s="1"/>
  <c r="AH31" i="54"/>
  <c r="X9" i="55" s="1"/>
  <c r="AH151" i="54"/>
  <c r="AH163"/>
  <c r="X20" i="55" s="1"/>
  <c r="AH139" i="54"/>
  <c r="X18" i="55" s="1"/>
  <c r="AH103" i="54"/>
  <c r="X15" i="55" s="1"/>
  <c r="AG192" i="54"/>
  <c r="AI115" s="1"/>
  <c r="Y16" i="55" s="1"/>
  <c r="AH19" i="54"/>
  <c r="X8" i="55" s="1"/>
  <c r="AH67" i="54"/>
  <c r="X12" i="55" s="1"/>
  <c r="AH115" i="54"/>
  <c r="X16" i="55" s="1"/>
  <c r="AH67" i="52"/>
  <c r="AH115"/>
  <c r="AH127"/>
  <c r="AH43"/>
  <c r="AG191"/>
  <c r="AI91" s="1"/>
  <c r="Y14" i="53" s="1"/>
  <c r="AH103" i="52"/>
  <c r="AH91"/>
  <c r="AH175"/>
  <c r="AH139"/>
  <c r="AH31"/>
  <c r="X20" i="53" s="1"/>
  <c r="AH79" i="52"/>
  <c r="AG362" i="50"/>
  <c r="W22" i="51" s="1"/>
  <c r="W20"/>
  <c r="AG53" i="50"/>
  <c r="W11" i="51" s="1"/>
  <c r="T367" i="50"/>
  <c r="W12" i="51"/>
  <c r="AH9" i="50"/>
  <c r="X367"/>
  <c r="AF367"/>
  <c r="AI184" i="62" l="1"/>
  <c r="AI189"/>
  <c r="AI194"/>
  <c r="AI188"/>
  <c r="AI186"/>
  <c r="AI187"/>
  <c r="AI193"/>
  <c r="AI185"/>
  <c r="AI190"/>
  <c r="AI191"/>
  <c r="AI192"/>
  <c r="AI160"/>
  <c r="AI164"/>
  <c r="AI166"/>
  <c r="AI168"/>
  <c r="AI165"/>
  <c r="AI167"/>
  <c r="AI149"/>
  <c r="AI151"/>
  <c r="AI153"/>
  <c r="AI150"/>
  <c r="AI152"/>
  <c r="AI148"/>
  <c r="AI140"/>
  <c r="AI142"/>
  <c r="AI144"/>
  <c r="AI136"/>
  <c r="AI138"/>
  <c r="AI143"/>
  <c r="AI141"/>
  <c r="AI137"/>
  <c r="AI135"/>
  <c r="AI139"/>
  <c r="AI111"/>
  <c r="AI113"/>
  <c r="AI115"/>
  <c r="AI117"/>
  <c r="AI119"/>
  <c r="AI121"/>
  <c r="AI123"/>
  <c r="AI125"/>
  <c r="AI127"/>
  <c r="AI129"/>
  <c r="AI131"/>
  <c r="AI110"/>
  <c r="AI112"/>
  <c r="AI114"/>
  <c r="AI116"/>
  <c r="AI118"/>
  <c r="AI120"/>
  <c r="AI122"/>
  <c r="AI124"/>
  <c r="AI126"/>
  <c r="AI128"/>
  <c r="AI130"/>
  <c r="AI100"/>
  <c r="AI84"/>
  <c r="AI98"/>
  <c r="AI86"/>
  <c r="AI96"/>
  <c r="AI106"/>
  <c r="AI92"/>
  <c r="AI102"/>
  <c r="AI94"/>
  <c r="AI104"/>
  <c r="AI88"/>
  <c r="AI90"/>
  <c r="AI85"/>
  <c r="AI105"/>
  <c r="AI97"/>
  <c r="AI101"/>
  <c r="AI91"/>
  <c r="AI103"/>
  <c r="AI95"/>
  <c r="AI87"/>
  <c r="AI99"/>
  <c r="AI89"/>
  <c r="AI93"/>
  <c r="AI83"/>
  <c r="AI76"/>
  <c r="AI70"/>
  <c r="AI64"/>
  <c r="AI60"/>
  <c r="AI66"/>
  <c r="AI78"/>
  <c r="AI72"/>
  <c r="AI68"/>
  <c r="AI62"/>
  <c r="AI74"/>
  <c r="AI67"/>
  <c r="AI71"/>
  <c r="AI69"/>
  <c r="AI73"/>
  <c r="AI65"/>
  <c r="AI79"/>
  <c r="AI77"/>
  <c r="AI59"/>
  <c r="AI63"/>
  <c r="AI61"/>
  <c r="AI75"/>
  <c r="AI44"/>
  <c r="AI38"/>
  <c r="AI48"/>
  <c r="AI40"/>
  <c r="AI50"/>
  <c r="AI42"/>
  <c r="AI52"/>
  <c r="AI54"/>
  <c r="AI46"/>
  <c r="AI45"/>
  <c r="AI47"/>
  <c r="AI53"/>
  <c r="AI55"/>
  <c r="AI39"/>
  <c r="AI37"/>
  <c r="AI43"/>
  <c r="AI49"/>
  <c r="AI51"/>
  <c r="AI41"/>
  <c r="AI157"/>
  <c r="Y18" i="69" s="1"/>
  <c r="AI30" i="62"/>
  <c r="AI31"/>
  <c r="AI33"/>
  <c r="AI32"/>
  <c r="AI103" i="60"/>
  <c r="AI112"/>
  <c r="AI109"/>
  <c r="AI111"/>
  <c r="AI113"/>
  <c r="AI115"/>
  <c r="AI117"/>
  <c r="AI119"/>
  <c r="AI121"/>
  <c r="AI123"/>
  <c r="AI125"/>
  <c r="AI127"/>
  <c r="AI129"/>
  <c r="AI131"/>
  <c r="AI133"/>
  <c r="AI110"/>
  <c r="AI114"/>
  <c r="AI116"/>
  <c r="AI118"/>
  <c r="AI120"/>
  <c r="AI122"/>
  <c r="AI124"/>
  <c r="AI126"/>
  <c r="AI128"/>
  <c r="AI130"/>
  <c r="AI132"/>
  <c r="AI108"/>
  <c r="AI96"/>
  <c r="AI97"/>
  <c r="AI86"/>
  <c r="AI91"/>
  <c r="AI93"/>
  <c r="AI73"/>
  <c r="AI81"/>
  <c r="AI83"/>
  <c r="AI82"/>
  <c r="AI80"/>
  <c r="AI79"/>
  <c r="AI63"/>
  <c r="AI64"/>
  <c r="AI66"/>
  <c r="AI68"/>
  <c r="AI65"/>
  <c r="AI67"/>
  <c r="AI69"/>
  <c r="AI49"/>
  <c r="AI55"/>
  <c r="AI57"/>
  <c r="AI59"/>
  <c r="AI56"/>
  <c r="AI58"/>
  <c r="AI54"/>
  <c r="AI37"/>
  <c r="AI39"/>
  <c r="AI41"/>
  <c r="AI43"/>
  <c r="AI45"/>
  <c r="AI38"/>
  <c r="AI40"/>
  <c r="AI42"/>
  <c r="AI44"/>
  <c r="AI36"/>
  <c r="AI31"/>
  <c r="AI33"/>
  <c r="AI30"/>
  <c r="AI32"/>
  <c r="AI24"/>
  <c r="AI23"/>
  <c r="AI10"/>
  <c r="AI18"/>
  <c r="AI16"/>
  <c r="AI15"/>
  <c r="AI17"/>
  <c r="AI129" i="57"/>
  <c r="AI134"/>
  <c r="AI144"/>
  <c r="AI154"/>
  <c r="AI164"/>
  <c r="AI133"/>
  <c r="AI135"/>
  <c r="AI137"/>
  <c r="AI139"/>
  <c r="AI141"/>
  <c r="AI143"/>
  <c r="AI145"/>
  <c r="AI147"/>
  <c r="AI149"/>
  <c r="AI151"/>
  <c r="AI153"/>
  <c r="AI155"/>
  <c r="AI157"/>
  <c r="AI159"/>
  <c r="AI161"/>
  <c r="AI163"/>
  <c r="AI165"/>
  <c r="AI167"/>
  <c r="AI169"/>
  <c r="AI136"/>
  <c r="AI138"/>
  <c r="AI140"/>
  <c r="AI142"/>
  <c r="AI146"/>
  <c r="AI148"/>
  <c r="AI150"/>
  <c r="AI152"/>
  <c r="AI156"/>
  <c r="AI158"/>
  <c r="AI160"/>
  <c r="AI162"/>
  <c r="AI166"/>
  <c r="AI168"/>
  <c r="AI132"/>
  <c r="AI115"/>
  <c r="AI121"/>
  <c r="AI110"/>
  <c r="AI109"/>
  <c r="AI104"/>
  <c r="AI103"/>
  <c r="AI91"/>
  <c r="AI93"/>
  <c r="AI89"/>
  <c r="AI90"/>
  <c r="AI92"/>
  <c r="AI94"/>
  <c r="AI84"/>
  <c r="AI83"/>
  <c r="AI82"/>
  <c r="AI80"/>
  <c r="AI81"/>
  <c r="AI78"/>
  <c r="AI79"/>
  <c r="AI76"/>
  <c r="AI77"/>
  <c r="AI86"/>
  <c r="AI85"/>
  <c r="AI69"/>
  <c r="AI70"/>
  <c r="AI63"/>
  <c r="AI65"/>
  <c r="AI62"/>
  <c r="AI64"/>
  <c r="AI61"/>
  <c r="AI40"/>
  <c r="AI44"/>
  <c r="AI48"/>
  <c r="AI58"/>
  <c r="AI41"/>
  <c r="AI43"/>
  <c r="AI45"/>
  <c r="AI47"/>
  <c r="AI49"/>
  <c r="AI51"/>
  <c r="AI53"/>
  <c r="AI55"/>
  <c r="AI57"/>
  <c r="AI42"/>
  <c r="AI46"/>
  <c r="AI50"/>
  <c r="AI52"/>
  <c r="AI54"/>
  <c r="AI56"/>
  <c r="AI39"/>
  <c r="AI30"/>
  <c r="AI29"/>
  <c r="AI14"/>
  <c r="AI21"/>
  <c r="AI23"/>
  <c r="AI19"/>
  <c r="AI20"/>
  <c r="AI22"/>
  <c r="AI24"/>
  <c r="AI243" i="56"/>
  <c r="AI290"/>
  <c r="AI282"/>
  <c r="AI274"/>
  <c r="AI287"/>
  <c r="AI279"/>
  <c r="AI271"/>
  <c r="AI288"/>
  <c r="AI280"/>
  <c r="AI272"/>
  <c r="AI285"/>
  <c r="AI277"/>
  <c r="AI286"/>
  <c r="AI278"/>
  <c r="AI291"/>
  <c r="AI283"/>
  <c r="AI275"/>
  <c r="AI292"/>
  <c r="AI284"/>
  <c r="AI276"/>
  <c r="AI289"/>
  <c r="AI281"/>
  <c r="AI273"/>
  <c r="AI236"/>
  <c r="AI238"/>
  <c r="AI235"/>
  <c r="AI237"/>
  <c r="AI239"/>
  <c r="AI222"/>
  <c r="AI221"/>
  <c r="AI223"/>
  <c r="AI205"/>
  <c r="AI213"/>
  <c r="AI209"/>
  <c r="AI207"/>
  <c r="AI210"/>
  <c r="AI215"/>
  <c r="AI204"/>
  <c r="AI216"/>
  <c r="AI208"/>
  <c r="AI206"/>
  <c r="AI212"/>
  <c r="AI211"/>
  <c r="AI217"/>
  <c r="AI214"/>
  <c r="AI187"/>
  <c r="AI191"/>
  <c r="AI180"/>
  <c r="AI181"/>
  <c r="AI192"/>
  <c r="AI193"/>
  <c r="AI189"/>
  <c r="AI190"/>
  <c r="AI188"/>
  <c r="AI183"/>
  <c r="AI182"/>
  <c r="AI179"/>
  <c r="AI178"/>
  <c r="AI185"/>
  <c r="AI184"/>
  <c r="AI186"/>
  <c r="AI123"/>
  <c r="AI160"/>
  <c r="AI31"/>
  <c r="AI56"/>
  <c r="AI64"/>
  <c r="AI72"/>
  <c r="AI55"/>
  <c r="AI63"/>
  <c r="AI71"/>
  <c r="AI54"/>
  <c r="AI70"/>
  <c r="AI61"/>
  <c r="AI69"/>
  <c r="AI52"/>
  <c r="AI60"/>
  <c r="AI68"/>
  <c r="AI51"/>
  <c r="AI59"/>
  <c r="AI67"/>
  <c r="AI75"/>
  <c r="AI58"/>
  <c r="AI66"/>
  <c r="AI74"/>
  <c r="AI57"/>
  <c r="AI65"/>
  <c r="AI73"/>
  <c r="AI62"/>
  <c r="AI53"/>
  <c r="AI19"/>
  <c r="AI20"/>
  <c r="AI248"/>
  <c r="AI250"/>
  <c r="AI252"/>
  <c r="AI254"/>
  <c r="AI256"/>
  <c r="AI258"/>
  <c r="AI260"/>
  <c r="AI262"/>
  <c r="AI264"/>
  <c r="AI266"/>
  <c r="AI268"/>
  <c r="AI270"/>
  <c r="AI247"/>
  <c r="AI249"/>
  <c r="AI251"/>
  <c r="AI253"/>
  <c r="AI255"/>
  <c r="AI257"/>
  <c r="AI259"/>
  <c r="AI261"/>
  <c r="AI263"/>
  <c r="AI265"/>
  <c r="AI267"/>
  <c r="AI269"/>
  <c r="AI99" i="57"/>
  <c r="AI105"/>
  <c r="AI98"/>
  <c r="AI106"/>
  <c r="AI100"/>
  <c r="AI102"/>
  <c r="AI101"/>
  <c r="AI203" i="56"/>
  <c r="AI200"/>
  <c r="AI197"/>
  <c r="AI198"/>
  <c r="AI201"/>
  <c r="AI202"/>
  <c r="AI199"/>
  <c r="AI114"/>
  <c r="AI116"/>
  <c r="AI110"/>
  <c r="AI104"/>
  <c r="AI120"/>
  <c r="AI122"/>
  <c r="AI106"/>
  <c r="AI118"/>
  <c r="AI112"/>
  <c r="AI108"/>
  <c r="AI102"/>
  <c r="AI107"/>
  <c r="AI109"/>
  <c r="AI101"/>
  <c r="AI121"/>
  <c r="AI113"/>
  <c r="AI119"/>
  <c r="AI105"/>
  <c r="AI111"/>
  <c r="AI103"/>
  <c r="AI115"/>
  <c r="AI117"/>
  <c r="AI93"/>
  <c r="AI85"/>
  <c r="AI91"/>
  <c r="AI83"/>
  <c r="AI82"/>
  <c r="AI88"/>
  <c r="AI97"/>
  <c r="AI89"/>
  <c r="AI81"/>
  <c r="AI95"/>
  <c r="AI87"/>
  <c r="AI79"/>
  <c r="AI94"/>
  <c r="AI86"/>
  <c r="AI92"/>
  <c r="AI84"/>
  <c r="AI90"/>
  <c r="AI96"/>
  <c r="AI80"/>
  <c r="AI72" i="60"/>
  <c r="AI102"/>
  <c r="AI105"/>
  <c r="AI13" i="57"/>
  <c r="AI12"/>
  <c r="AI11"/>
  <c r="AI10"/>
  <c r="AI9"/>
  <c r="AI16"/>
  <c r="AI10" i="56"/>
  <c r="AI12"/>
  <c r="AI11"/>
  <c r="AI14"/>
  <c r="AI13"/>
  <c r="AI15"/>
  <c r="AI120" i="57"/>
  <c r="AI127"/>
  <c r="AI125"/>
  <c r="AI126"/>
  <c r="AI117"/>
  <c r="AI231" i="56"/>
  <c r="AI232"/>
  <c r="AI234"/>
  <c r="AI233"/>
  <c r="AI164"/>
  <c r="AI166"/>
  <c r="AI168"/>
  <c r="AI170"/>
  <c r="AI172"/>
  <c r="AI174"/>
  <c r="AI176"/>
  <c r="AI165"/>
  <c r="AI167"/>
  <c r="AI169"/>
  <c r="AI171"/>
  <c r="AI173"/>
  <c r="AI175"/>
  <c r="AI177"/>
  <c r="AI114" i="57"/>
  <c r="AI27"/>
  <c r="AI28"/>
  <c r="AI134" i="56"/>
  <c r="AI138"/>
  <c r="AI142"/>
  <c r="AI146"/>
  <c r="AI150"/>
  <c r="AI154"/>
  <c r="AI158"/>
  <c r="AI153"/>
  <c r="AI136"/>
  <c r="AI140"/>
  <c r="AI144"/>
  <c r="AI148"/>
  <c r="AI152"/>
  <c r="AI156"/>
  <c r="AI135"/>
  <c r="AI139"/>
  <c r="AI143"/>
  <c r="AI147"/>
  <c r="AI151"/>
  <c r="AI155"/>
  <c r="AI159"/>
  <c r="AI137"/>
  <c r="AI141"/>
  <c r="AI145"/>
  <c r="AI149"/>
  <c r="AI157"/>
  <c r="AI25"/>
  <c r="AI27"/>
  <c r="AI29"/>
  <c r="AI24"/>
  <c r="AI26"/>
  <c r="AI28"/>
  <c r="AI30"/>
  <c r="AI124"/>
  <c r="Y14" i="63" s="1"/>
  <c r="AI35" i="56"/>
  <c r="AI37"/>
  <c r="AI39"/>
  <c r="AI41"/>
  <c r="AI43"/>
  <c r="AI45"/>
  <c r="AI47"/>
  <c r="AI36"/>
  <c r="AI38"/>
  <c r="AI40"/>
  <c r="AI42"/>
  <c r="AI44"/>
  <c r="AI46"/>
  <c r="AI48"/>
  <c r="AI29" i="60"/>
  <c r="AI78"/>
  <c r="AI48"/>
  <c r="AI62"/>
  <c r="AI99"/>
  <c r="AI97" i="57"/>
  <c r="AI68"/>
  <c r="AI75"/>
  <c r="AI35"/>
  <c r="AI9" i="60"/>
  <c r="AI193" i="61"/>
  <c r="AI190"/>
  <c r="AI75" i="60"/>
  <c r="AI51"/>
  <c r="AH274" i="50"/>
  <c r="X17" i="51" s="1"/>
  <c r="AH309" i="50"/>
  <c r="X21" i="51" s="1"/>
  <c r="AH53" i="59"/>
  <c r="AG55"/>
  <c r="N19" i="65"/>
  <c r="N24" s="1"/>
  <c r="X72" i="59"/>
  <c r="AI88" i="60"/>
  <c r="AI12"/>
  <c r="AI26"/>
  <c r="AI72" i="57"/>
  <c r="W24" i="64"/>
  <c r="Y24" s="1"/>
  <c r="AI55" i="61"/>
  <c r="Y11" i="68" s="1"/>
  <c r="AI192" i="61"/>
  <c r="AI13" i="60"/>
  <c r="Y8" i="67" s="1"/>
  <c r="AI20" i="60"/>
  <c r="AI173" i="57"/>
  <c r="AI32"/>
  <c r="AI79" i="70"/>
  <c r="Y13" i="71" s="1"/>
  <c r="AI151" i="70"/>
  <c r="Y19" i="71" s="1"/>
  <c r="AI91" i="70"/>
  <c r="Y14" i="71" s="1"/>
  <c r="Y24"/>
  <c r="AI55" i="70"/>
  <c r="Y11" i="71" s="1"/>
  <c r="AI67" i="70"/>
  <c r="Y12" i="71" s="1"/>
  <c r="AI31" i="70"/>
  <c r="Y9" i="71" s="1"/>
  <c r="AI43" i="70"/>
  <c r="Y10" i="71" s="1"/>
  <c r="AI127" i="70"/>
  <c r="Y17" i="71" s="1"/>
  <c r="AI19" i="70"/>
  <c r="Y8" i="71" s="1"/>
  <c r="AI187" i="70"/>
  <c r="Y22" i="71" s="1"/>
  <c r="AI139" i="70"/>
  <c r="Y18" i="71" s="1"/>
  <c r="AI115" i="70"/>
  <c r="Y16" i="71" s="1"/>
  <c r="Y24" i="69"/>
  <c r="AI199" i="62"/>
  <c r="Y23" i="69" s="1"/>
  <c r="AI132" i="62"/>
  <c r="Y15" i="69" s="1"/>
  <c r="AI11" i="62"/>
  <c r="Y8" i="69" s="1"/>
  <c r="AI169" i="62"/>
  <c r="Y20" i="69" s="1"/>
  <c r="AI27" i="62"/>
  <c r="Y10" i="69" s="1"/>
  <c r="AI34" i="62"/>
  <c r="Y11" i="69" s="1"/>
  <c r="AI56" i="62"/>
  <c r="Y12" i="69" s="1"/>
  <c r="AI15" i="62"/>
  <c r="Y9" i="69" s="1"/>
  <c r="AI145" i="62"/>
  <c r="Y16" i="69" s="1"/>
  <c r="AI107" i="62"/>
  <c r="Y14" i="69" s="1"/>
  <c r="X24" i="68"/>
  <c r="AI194" i="61"/>
  <c r="Y23" i="68" s="1"/>
  <c r="AI79" i="61"/>
  <c r="Y13" i="68" s="1"/>
  <c r="AI91" i="61"/>
  <c r="Y14" i="68" s="1"/>
  <c r="AI103" i="61"/>
  <c r="Y15" i="68" s="1"/>
  <c r="AI151" i="61"/>
  <c r="Y19" i="68" s="1"/>
  <c r="AI175" i="61"/>
  <c r="Y21" i="68" s="1"/>
  <c r="AI115" i="61"/>
  <c r="Y16" i="68" s="1"/>
  <c r="AI87" i="60"/>
  <c r="AI52"/>
  <c r="Y13" i="67" s="1"/>
  <c r="AI11" i="60"/>
  <c r="AI74"/>
  <c r="AI98"/>
  <c r="AI70"/>
  <c r="Y15" i="67" s="1"/>
  <c r="AI60" i="60"/>
  <c r="Y14" i="67" s="1"/>
  <c r="AI34" i="60"/>
  <c r="Y11" i="67" s="1"/>
  <c r="AI137" i="60"/>
  <c r="AI92"/>
  <c r="AI138"/>
  <c r="Y23" i="67" s="1"/>
  <c r="AI106" i="60"/>
  <c r="Y21" i="67" s="1"/>
  <c r="AI50" i="60"/>
  <c r="AI94"/>
  <c r="Y19" i="67" s="1"/>
  <c r="AI27" i="60"/>
  <c r="Y10" i="67" s="1"/>
  <c r="AI21" i="60"/>
  <c r="Y9" i="67" s="1"/>
  <c r="AI84" i="60"/>
  <c r="Y17" i="67" s="1"/>
  <c r="AI104" i="60"/>
  <c r="AI136"/>
  <c r="AI19"/>
  <c r="AI25"/>
  <c r="AH139"/>
  <c r="AI134"/>
  <c r="Y22" i="67" s="1"/>
  <c r="AI46" i="60"/>
  <c r="Y12" i="67" s="1"/>
  <c r="AI89" i="60"/>
  <c r="Y18" i="67" s="1"/>
  <c r="AI100" i="60"/>
  <c r="Y20" i="67" s="1"/>
  <c r="AI139" i="60"/>
  <c r="AI76"/>
  <c r="Y16" i="67" s="1"/>
  <c r="W24"/>
  <c r="AI66" i="57"/>
  <c r="Y13" i="64" s="1"/>
  <c r="AI123" i="57"/>
  <c r="Y20" i="64" s="1"/>
  <c r="AI95" i="57"/>
  <c r="Y16" i="64" s="1"/>
  <c r="AI59" i="57"/>
  <c r="Y12" i="64" s="1"/>
  <c r="AI17" i="57"/>
  <c r="Y8" i="64" s="1"/>
  <c r="AI73" i="57"/>
  <c r="Y14" i="64" s="1"/>
  <c r="AI87" i="57"/>
  <c r="Y15" i="64" s="1"/>
  <c r="AI98" i="56"/>
  <c r="Y13" i="63" s="1"/>
  <c r="AI244" i="56"/>
  <c r="Y21" i="63" s="1"/>
  <c r="AI194" i="56"/>
  <c r="Y16" i="63" s="1"/>
  <c r="AI240" i="56"/>
  <c r="Y20" i="63" s="1"/>
  <c r="AI224" i="56"/>
  <c r="Y18" i="63" s="1"/>
  <c r="Y24"/>
  <c r="X24"/>
  <c r="AI293" i="56"/>
  <c r="Y22" i="63" s="1"/>
  <c r="AI76" i="56"/>
  <c r="Y12" i="63" s="1"/>
  <c r="AI32" i="56"/>
  <c r="Y10" i="63" s="1"/>
  <c r="AI296" i="56"/>
  <c r="Y23" i="63" s="1"/>
  <c r="AI21" i="56"/>
  <c r="Y9" i="63" s="1"/>
  <c r="AI16" i="56"/>
  <c r="Y8" i="63" s="1"/>
  <c r="Y24" i="55"/>
  <c r="Y24" i="53"/>
  <c r="X24"/>
  <c r="AI79" i="52"/>
  <c r="Y13" i="53" s="1"/>
  <c r="AI139" i="52"/>
  <c r="Y18" i="53" s="1"/>
  <c r="AH366" i="50"/>
  <c r="X23" i="51" s="1"/>
  <c r="AH289" i="50"/>
  <c r="X19" i="51" s="1"/>
  <c r="W24"/>
  <c r="Y24" s="1"/>
  <c r="AI175" i="70"/>
  <c r="Y21" i="71" s="1"/>
  <c r="AI103" i="70"/>
  <c r="Y15" i="71" s="1"/>
  <c r="AH191" i="70"/>
  <c r="AI191"/>
  <c r="AI36"/>
  <c r="AI82"/>
  <c r="AI170"/>
  <c r="AI174"/>
  <c r="AI72"/>
  <c r="AI76"/>
  <c r="AI156"/>
  <c r="AI10"/>
  <c r="AI16"/>
  <c r="AI18"/>
  <c r="AI60"/>
  <c r="AI108"/>
  <c r="AI112"/>
  <c r="AI26"/>
  <c r="AI28"/>
  <c r="AI78"/>
  <c r="AI50"/>
  <c r="AI52"/>
  <c r="AI94"/>
  <c r="AI98"/>
  <c r="AI102"/>
  <c r="AI146"/>
  <c r="AI150"/>
  <c r="AI49"/>
  <c r="AI101"/>
  <c r="AI86"/>
  <c r="AI124"/>
  <c r="AI40"/>
  <c r="AI84"/>
  <c r="AI132"/>
  <c r="AI166"/>
  <c r="AI24"/>
  <c r="AI12"/>
  <c r="AI66"/>
  <c r="AI30"/>
  <c r="AI122"/>
  <c r="AI126"/>
  <c r="AI48"/>
  <c r="AI184"/>
  <c r="AI148"/>
  <c r="AI93"/>
  <c r="AI145"/>
  <c r="AI171"/>
  <c r="AI14"/>
  <c r="AI109"/>
  <c r="AI162"/>
  <c r="AI27"/>
  <c r="AI75"/>
  <c r="AI25"/>
  <c r="AI159"/>
  <c r="AI182"/>
  <c r="AI38"/>
  <c r="AI41"/>
  <c r="AI85"/>
  <c r="AI89"/>
  <c r="AI133"/>
  <c r="AI137"/>
  <c r="AI13"/>
  <c r="AI62"/>
  <c r="AI65"/>
  <c r="AI110"/>
  <c r="AI71"/>
  <c r="AI123"/>
  <c r="AI157"/>
  <c r="AI47"/>
  <c r="AI181"/>
  <c r="AI185"/>
  <c r="AI154"/>
  <c r="AI189"/>
  <c r="AI138"/>
  <c r="AI168"/>
  <c r="AI34"/>
  <c r="AI42"/>
  <c r="AI88"/>
  <c r="AI136"/>
  <c r="AI74"/>
  <c r="AI160"/>
  <c r="AI58"/>
  <c r="AI64"/>
  <c r="AI54"/>
  <c r="AI142"/>
  <c r="AI180"/>
  <c r="AI73"/>
  <c r="AI107"/>
  <c r="AI130"/>
  <c r="AI37"/>
  <c r="AI119"/>
  <c r="AI17"/>
  <c r="AI61"/>
  <c r="AI113"/>
  <c r="AI23"/>
  <c r="AI161"/>
  <c r="AI51"/>
  <c r="AI95"/>
  <c r="AI99"/>
  <c r="AI147"/>
  <c r="AI96"/>
  <c r="AI69"/>
  <c r="AI81"/>
  <c r="AI121"/>
  <c r="AI11"/>
  <c r="AI111"/>
  <c r="AI135"/>
  <c r="AI53"/>
  <c r="AI178"/>
  <c r="AI117"/>
  <c r="AI21"/>
  <c r="AI39"/>
  <c r="AI183"/>
  <c r="AI131"/>
  <c r="AI90"/>
  <c r="AI158"/>
  <c r="AI77"/>
  <c r="AI114"/>
  <c r="AI177"/>
  <c r="AI141"/>
  <c r="AI15"/>
  <c r="AI169"/>
  <c r="AI118"/>
  <c r="AI179"/>
  <c r="AI155"/>
  <c r="AI186"/>
  <c r="AI125"/>
  <c r="AI105"/>
  <c r="AI167"/>
  <c r="AI45"/>
  <c r="AI9"/>
  <c r="AI59"/>
  <c r="AI144"/>
  <c r="AI172"/>
  <c r="AI143"/>
  <c r="AI70"/>
  <c r="AI100"/>
  <c r="AI153"/>
  <c r="AI190"/>
  <c r="Y23" i="71" s="1"/>
  <c r="AI83" i="70"/>
  <c r="AI97"/>
  <c r="AI134"/>
  <c r="AI129"/>
  <c r="AI35"/>
  <c r="AI106"/>
  <c r="AI33"/>
  <c r="AI173"/>
  <c r="AI22"/>
  <c r="AI149"/>
  <c r="AI46"/>
  <c r="AI63"/>
  <c r="AI29"/>
  <c r="AI87"/>
  <c r="AI57"/>
  <c r="AI165"/>
  <c r="AI120"/>
  <c r="AH200" i="62"/>
  <c r="AI200"/>
  <c r="AI25"/>
  <c r="AI178"/>
  <c r="AI180"/>
  <c r="AI171"/>
  <c r="AI173"/>
  <c r="AI10"/>
  <c r="AI183"/>
  <c r="AI58"/>
  <c r="AI20"/>
  <c r="AI179"/>
  <c r="AI159"/>
  <c r="AI18"/>
  <c r="AI21"/>
  <c r="AI174"/>
  <c r="AI176"/>
  <c r="AI197"/>
  <c r="AI147"/>
  <c r="AI175"/>
  <c r="AI177"/>
  <c r="AI22"/>
  <c r="AI172"/>
  <c r="AI23"/>
  <c r="AI17"/>
  <c r="AI26"/>
  <c r="AI82"/>
  <c r="AI134"/>
  <c r="AI36"/>
  <c r="AI181"/>
  <c r="Y21" i="69" s="1"/>
  <c r="AI19" i="62"/>
  <c r="AI24"/>
  <c r="AI156"/>
  <c r="AI9"/>
  <c r="AI195"/>
  <c r="Y22" i="69" s="1"/>
  <c r="AI163" i="62"/>
  <c r="AI161"/>
  <c r="Y19" i="69" s="1"/>
  <c r="AI109" i="62"/>
  <c r="AI80"/>
  <c r="Y13" i="69" s="1"/>
  <c r="AI29" i="62"/>
  <c r="AI154"/>
  <c r="Y17" i="69" s="1"/>
  <c r="AI19" i="61"/>
  <c r="Y8" i="68" s="1"/>
  <c r="AI43" i="61"/>
  <c r="Y10" i="68" s="1"/>
  <c r="AI139" i="61"/>
  <c r="Y18" i="68" s="1"/>
  <c r="AI67" i="61"/>
  <c r="Y12" i="68" s="1"/>
  <c r="AI163" i="61"/>
  <c r="Y20" i="68" s="1"/>
  <c r="AI127" i="61"/>
  <c r="Y17" i="68" s="1"/>
  <c r="AH195" i="61"/>
  <c r="AI195"/>
  <c r="AI101"/>
  <c r="AI17"/>
  <c r="AI95"/>
  <c r="AI27"/>
  <c r="AI51"/>
  <c r="AI85"/>
  <c r="AI123"/>
  <c r="AI75"/>
  <c r="AI137"/>
  <c r="AI37"/>
  <c r="AI61"/>
  <c r="AI147"/>
  <c r="AI157"/>
  <c r="AI173"/>
  <c r="AI64"/>
  <c r="AI11"/>
  <c r="AI24"/>
  <c r="AI62"/>
  <c r="AI54"/>
  <c r="AI174"/>
  <c r="AI87"/>
  <c r="AI14"/>
  <c r="AI82"/>
  <c r="AI120"/>
  <c r="AI161"/>
  <c r="AI13"/>
  <c r="AI99"/>
  <c r="AI47"/>
  <c r="AI65"/>
  <c r="AI89"/>
  <c r="AI117"/>
  <c r="AI113"/>
  <c r="AI23"/>
  <c r="AI41"/>
  <c r="AI143"/>
  <c r="AI60"/>
  <c r="AI162"/>
  <c r="AI165"/>
  <c r="AI39"/>
  <c r="AI97"/>
  <c r="AI145"/>
  <c r="AI53"/>
  <c r="AI149"/>
  <c r="AI72"/>
  <c r="AI22"/>
  <c r="AI159"/>
  <c r="AI172"/>
  <c r="AI179"/>
  <c r="AI181"/>
  <c r="AI185"/>
  <c r="AI134"/>
  <c r="AI124"/>
  <c r="AI118"/>
  <c r="AI16"/>
  <c r="AI189"/>
  <c r="AI28"/>
  <c r="AI144"/>
  <c r="AI148"/>
  <c r="AI110"/>
  <c r="AI12"/>
  <c r="AI150"/>
  <c r="AI169"/>
  <c r="AI160"/>
  <c r="AI66"/>
  <c r="AI21"/>
  <c r="AI107"/>
  <c r="AI167"/>
  <c r="AI70"/>
  <c r="AI108"/>
  <c r="AI33"/>
  <c r="AI112"/>
  <c r="AI166"/>
  <c r="AI158"/>
  <c r="AI191"/>
  <c r="AI49"/>
  <c r="AI155"/>
  <c r="AI109"/>
  <c r="AI156"/>
  <c r="AI171"/>
  <c r="AI26"/>
  <c r="AI178"/>
  <c r="AI180"/>
  <c r="AI182"/>
  <c r="AI184"/>
  <c r="AI18"/>
  <c r="AI86"/>
  <c r="AI135"/>
  <c r="AI34"/>
  <c r="AI114"/>
  <c r="AI133"/>
  <c r="AI74"/>
  <c r="AI183"/>
  <c r="AI76"/>
  <c r="AI69"/>
  <c r="AI102"/>
  <c r="AI170"/>
  <c r="AI122"/>
  <c r="AI186"/>
  <c r="AI96"/>
  <c r="AI52"/>
  <c r="AI177"/>
  <c r="AI130"/>
  <c r="AI59"/>
  <c r="AI83"/>
  <c r="AI77"/>
  <c r="AI93"/>
  <c r="AI154"/>
  <c r="AI42"/>
  <c r="AI129"/>
  <c r="AI57"/>
  <c r="AI25"/>
  <c r="AI88"/>
  <c r="AI111"/>
  <c r="AI36"/>
  <c r="AI15"/>
  <c r="AI35"/>
  <c r="AI126"/>
  <c r="AI71"/>
  <c r="AI30"/>
  <c r="AI119"/>
  <c r="AI131"/>
  <c r="AI98"/>
  <c r="AI106"/>
  <c r="AI78"/>
  <c r="AI94"/>
  <c r="AI10"/>
  <c r="AI153"/>
  <c r="AI187"/>
  <c r="Y22" i="68" s="1"/>
  <c r="AI84" i="61"/>
  <c r="AI45"/>
  <c r="AI146"/>
  <c r="AI90"/>
  <c r="AI46"/>
  <c r="AI31"/>
  <c r="Y9" i="68" s="1"/>
  <c r="AI63" i="61"/>
  <c r="AI105"/>
  <c r="AI48"/>
  <c r="AI138"/>
  <c r="AI58"/>
  <c r="AI29"/>
  <c r="AI136"/>
  <c r="AI81"/>
  <c r="AI125"/>
  <c r="AI142"/>
  <c r="AI40"/>
  <c r="AI38"/>
  <c r="AI132"/>
  <c r="AI168"/>
  <c r="AI141"/>
  <c r="AI50"/>
  <c r="AI9"/>
  <c r="AI121"/>
  <c r="AI73"/>
  <c r="AI100"/>
  <c r="AI175" i="57"/>
  <c r="AH175"/>
  <c r="AI172"/>
  <c r="AI128"/>
  <c r="AI31"/>
  <c r="AI116"/>
  <c r="AI36"/>
  <c r="AI71"/>
  <c r="AI130"/>
  <c r="Y21" i="64" s="1"/>
  <c r="AI122" i="57"/>
  <c r="AI174"/>
  <c r="Y23" i="64" s="1"/>
  <c r="AI111" i="57"/>
  <c r="AI15"/>
  <c r="AI25"/>
  <c r="Y9" i="64" s="1"/>
  <c r="AI170" i="57"/>
  <c r="Y22" i="64" s="1"/>
  <c r="AI118" i="57"/>
  <c r="Y19" i="64" s="1"/>
  <c r="AI37" i="57"/>
  <c r="Y11" i="64" s="1"/>
  <c r="AI33" i="57"/>
  <c r="Y10" i="64" s="1"/>
  <c r="AI112" i="57"/>
  <c r="Y18" i="64" s="1"/>
  <c r="AI107" i="57"/>
  <c r="Y17" i="64" s="1"/>
  <c r="AH297" i="56"/>
  <c r="AI297"/>
  <c r="AI128"/>
  <c r="AI133"/>
  <c r="AI131"/>
  <c r="AI226"/>
  <c r="AI130"/>
  <c r="AI126"/>
  <c r="AI129"/>
  <c r="AI295"/>
  <c r="AI9"/>
  <c r="AI230"/>
  <c r="AI23"/>
  <c r="AI78"/>
  <c r="AI127"/>
  <c r="AI100"/>
  <c r="AI161"/>
  <c r="Y15" i="63" s="1"/>
  <c r="AI246" i="56"/>
  <c r="AI196"/>
  <c r="AI242"/>
  <c r="AI163"/>
  <c r="AI34"/>
  <c r="AI18"/>
  <c r="AI132"/>
  <c r="AI227"/>
  <c r="AI220"/>
  <c r="AI228"/>
  <c r="Y19" i="63" s="1"/>
  <c r="AI218" i="56"/>
  <c r="Y17" i="63" s="1"/>
  <c r="AI49" i="56"/>
  <c r="Y11" i="63" s="1"/>
  <c r="AH192" i="54"/>
  <c r="AI192"/>
  <c r="AI23"/>
  <c r="AI51"/>
  <c r="AI95"/>
  <c r="AI113"/>
  <c r="AI137"/>
  <c r="AI37"/>
  <c r="AI61"/>
  <c r="AI89"/>
  <c r="AI123"/>
  <c r="AI54"/>
  <c r="AI102"/>
  <c r="AI180"/>
  <c r="AI184"/>
  <c r="AI26"/>
  <c r="AI122"/>
  <c r="AI170"/>
  <c r="AI48"/>
  <c r="AI162"/>
  <c r="AI53"/>
  <c r="AI149"/>
  <c r="AI24"/>
  <c r="AI62"/>
  <c r="AI12"/>
  <c r="AI60"/>
  <c r="AI156"/>
  <c r="AI178"/>
  <c r="AI39"/>
  <c r="AI96"/>
  <c r="AI130"/>
  <c r="AI171"/>
  <c r="AI13"/>
  <c r="AI143"/>
  <c r="AI161"/>
  <c r="AI112"/>
  <c r="AI168"/>
  <c r="AI173"/>
  <c r="AI169"/>
  <c r="AI28"/>
  <c r="AI82"/>
  <c r="AI114"/>
  <c r="AI69"/>
  <c r="AI101"/>
  <c r="AI117"/>
  <c r="AI148"/>
  <c r="AI120"/>
  <c r="AI22"/>
  <c r="AI108"/>
  <c r="AI179"/>
  <c r="AI76"/>
  <c r="AI124"/>
  <c r="AI145"/>
  <c r="AI34"/>
  <c r="AI75"/>
  <c r="AI47"/>
  <c r="AI65"/>
  <c r="AI99"/>
  <c r="AI133"/>
  <c r="AI157"/>
  <c r="AI41"/>
  <c r="AI85"/>
  <c r="AI109"/>
  <c r="AI70"/>
  <c r="AI118"/>
  <c r="AI177"/>
  <c r="AI64"/>
  <c r="AI74"/>
  <c r="AI160"/>
  <c r="AI174"/>
  <c r="AI165"/>
  <c r="AI186"/>
  <c r="AI189"/>
  <c r="AI18"/>
  <c r="AI59"/>
  <c r="AI90"/>
  <c r="AI107"/>
  <c r="AI155"/>
  <c r="AI72"/>
  <c r="AI158"/>
  <c r="AI150"/>
  <c r="AI183"/>
  <c r="AI66"/>
  <c r="AI135"/>
  <c r="AI21"/>
  <c r="AI27"/>
  <c r="AI147"/>
  <c r="AI182"/>
  <c r="AI16"/>
  <c r="AI172"/>
  <c r="AI166"/>
  <c r="AI49"/>
  <c r="AI87"/>
  <c r="AI106"/>
  <c r="AI154"/>
  <c r="AI14"/>
  <c r="AI110"/>
  <c r="AI119"/>
  <c r="AI181"/>
  <c r="AI17"/>
  <c r="AI97"/>
  <c r="AI11"/>
  <c r="AI185"/>
  <c r="AI63"/>
  <c r="AI25"/>
  <c r="AI77"/>
  <c r="AI38"/>
  <c r="AI71"/>
  <c r="AI42"/>
  <c r="AI10"/>
  <c r="AI105"/>
  <c r="AI40"/>
  <c r="AI9"/>
  <c r="AI126"/>
  <c r="AI86"/>
  <c r="AI187"/>
  <c r="Y22" i="55" s="1"/>
  <c r="AI125" i="54"/>
  <c r="AI45"/>
  <c r="AI142"/>
  <c r="AI30"/>
  <c r="AI84"/>
  <c r="AI131"/>
  <c r="AI35"/>
  <c r="AI121"/>
  <c r="AI46"/>
  <c r="AI129"/>
  <c r="AI81"/>
  <c r="AI153"/>
  <c r="AI88"/>
  <c r="AI94"/>
  <c r="AI167"/>
  <c r="AI93"/>
  <c r="AI100"/>
  <c r="AI144"/>
  <c r="AI146"/>
  <c r="AI50"/>
  <c r="AI58"/>
  <c r="AI136"/>
  <c r="AI57"/>
  <c r="AI29"/>
  <c r="AI138"/>
  <c r="AI52"/>
  <c r="AI134"/>
  <c r="AI175"/>
  <c r="Y21" i="55" s="1"/>
  <c r="AI141" i="54"/>
  <c r="AI111"/>
  <c r="AI36"/>
  <c r="AI15"/>
  <c r="AI33"/>
  <c r="AI98"/>
  <c r="AI159"/>
  <c r="AI73"/>
  <c r="AI83"/>
  <c r="AI132"/>
  <c r="AI78"/>
  <c r="AI127"/>
  <c r="Y17" i="55" s="1"/>
  <c r="AI103" i="54"/>
  <c r="Y15" i="55" s="1"/>
  <c r="AI163" i="54"/>
  <c r="Y20" i="55" s="1"/>
  <c r="AI31" i="54"/>
  <c r="Y9" i="55" s="1"/>
  <c r="AI43" i="54"/>
  <c r="Y10" i="55" s="1"/>
  <c r="AI91" i="54"/>
  <c r="Y14" i="55" s="1"/>
  <c r="AI67" i="54"/>
  <c r="Y12" i="55" s="1"/>
  <c r="AI79" i="54"/>
  <c r="Y13" i="55" s="1"/>
  <c r="AI19" i="54"/>
  <c r="Y8" i="55" s="1"/>
  <c r="AI139" i="54"/>
  <c r="Y18" i="55" s="1"/>
  <c r="AI151" i="54"/>
  <c r="Y19" i="55" s="1"/>
  <c r="AI191" i="54"/>
  <c r="Y23" i="55" s="1"/>
  <c r="AI55" i="54"/>
  <c r="Y11" i="55" s="1"/>
  <c r="AH191" i="52"/>
  <c r="AI191"/>
  <c r="AI75"/>
  <c r="AI99"/>
  <c r="AI27"/>
  <c r="AI65"/>
  <c r="AI17"/>
  <c r="AI113"/>
  <c r="AI137"/>
  <c r="AI154"/>
  <c r="AI170"/>
  <c r="AI40"/>
  <c r="AI88"/>
  <c r="AI136"/>
  <c r="AI157"/>
  <c r="AI60"/>
  <c r="AI147"/>
  <c r="AI150"/>
  <c r="AI58"/>
  <c r="AI131"/>
  <c r="AI96"/>
  <c r="AI126"/>
  <c r="AI169"/>
  <c r="AI51"/>
  <c r="AI153"/>
  <c r="AI159"/>
  <c r="AI172"/>
  <c r="AI177"/>
  <c r="AI185"/>
  <c r="AI42"/>
  <c r="AI121"/>
  <c r="AI114"/>
  <c r="AI48"/>
  <c r="AI100"/>
  <c r="AI41"/>
  <c r="AI119"/>
  <c r="AI30"/>
  <c r="AI46"/>
  <c r="AI166"/>
  <c r="AI174"/>
  <c r="AI148"/>
  <c r="AI162"/>
  <c r="AI22"/>
  <c r="AI102"/>
  <c r="AI118"/>
  <c r="AI182"/>
  <c r="AI189"/>
  <c r="AI90"/>
  <c r="AI35"/>
  <c r="AI83"/>
  <c r="AI38"/>
  <c r="AI134"/>
  <c r="AI94"/>
  <c r="AI173"/>
  <c r="AI161"/>
  <c r="AI180"/>
  <c r="AI183"/>
  <c r="AI14"/>
  <c r="AI73"/>
  <c r="AI111"/>
  <c r="AI93"/>
  <c r="AI71"/>
  <c r="AI95"/>
  <c r="AI23"/>
  <c r="AI61"/>
  <c r="AI89"/>
  <c r="AI109"/>
  <c r="AI133"/>
  <c r="AI132"/>
  <c r="AI9"/>
  <c r="AI155"/>
  <c r="AI160"/>
  <c r="AI70"/>
  <c r="AI108"/>
  <c r="AI25"/>
  <c r="AI34"/>
  <c r="AI125"/>
  <c r="AI86"/>
  <c r="AI36"/>
  <c r="AI142"/>
  <c r="AI158"/>
  <c r="AI171"/>
  <c r="AI156"/>
  <c r="AI168"/>
  <c r="AI181"/>
  <c r="AI184"/>
  <c r="AI72"/>
  <c r="AI110"/>
  <c r="AI29"/>
  <c r="AI77"/>
  <c r="AI10"/>
  <c r="AI45"/>
  <c r="AI85"/>
  <c r="AI123"/>
  <c r="AI37"/>
  <c r="AI78"/>
  <c r="AI50"/>
  <c r="AI12"/>
  <c r="AI54"/>
  <c r="AI146"/>
  <c r="AI149"/>
  <c r="AI178"/>
  <c r="AI15"/>
  <c r="AI63"/>
  <c r="AI66"/>
  <c r="AI141"/>
  <c r="AI84"/>
  <c r="AI143"/>
  <c r="AI165"/>
  <c r="AI98"/>
  <c r="AI13"/>
  <c r="AI179"/>
  <c r="AI186"/>
  <c r="AI106"/>
  <c r="AI138"/>
  <c r="AI28"/>
  <c r="AI76"/>
  <c r="AI124"/>
  <c r="AI52"/>
  <c r="AI117"/>
  <c r="AI81"/>
  <c r="AI163"/>
  <c r="Y20" i="53" s="1"/>
  <c r="AI82" i="52"/>
  <c r="AI24"/>
  <c r="AI53"/>
  <c r="AI130"/>
  <c r="AI11"/>
  <c r="AI47"/>
  <c r="AI16"/>
  <c r="AI57"/>
  <c r="AI87"/>
  <c r="AI26"/>
  <c r="AI19"/>
  <c r="Y8" i="53" s="1"/>
  <c r="AI145" i="52"/>
  <c r="AI167"/>
  <c r="AI129"/>
  <c r="AI105"/>
  <c r="AI55"/>
  <c r="Y11" i="53" s="1"/>
  <c r="AI97" i="52"/>
  <c r="AI190"/>
  <c r="Y23" i="53" s="1"/>
  <c r="AI122" i="52"/>
  <c r="AI74"/>
  <c r="AI187"/>
  <c r="Y22" i="53" s="1"/>
  <c r="AI49" i="52"/>
  <c r="AI101"/>
  <c r="AI64"/>
  <c r="AI120"/>
  <c r="AI69"/>
  <c r="AI33"/>
  <c r="AI18"/>
  <c r="AI144"/>
  <c r="AI21"/>
  <c r="AI39"/>
  <c r="AI112"/>
  <c r="AI62"/>
  <c r="AI151"/>
  <c r="Y19" i="53" s="1"/>
  <c r="AI107" i="52"/>
  <c r="AI59"/>
  <c r="AI135"/>
  <c r="AI127"/>
  <c r="Y17" i="53" s="1"/>
  <c r="AI67" i="52"/>
  <c r="Y12" i="53" s="1"/>
  <c r="AI31" i="52"/>
  <c r="Y9" i="53" s="1"/>
  <c r="AI175" i="52"/>
  <c r="Y21" i="53" s="1"/>
  <c r="AI103" i="52"/>
  <c r="Y15" i="53" s="1"/>
  <c r="AI43" i="52"/>
  <c r="Y10" i="53" s="1"/>
  <c r="AI115" i="52"/>
  <c r="Y16" i="53" s="1"/>
  <c r="AH88" i="50"/>
  <c r="X12" i="51" s="1"/>
  <c r="AH53" i="50"/>
  <c r="X11" i="51" s="1"/>
  <c r="AH154" i="50"/>
  <c r="X14" i="51" s="1"/>
  <c r="AH210" i="50"/>
  <c r="X15" i="51" s="1"/>
  <c r="AH25" i="50"/>
  <c r="X9" i="51" s="1"/>
  <c r="AH244" i="50"/>
  <c r="X16" i="51" s="1"/>
  <c r="AH303" i="50"/>
  <c r="X20" i="51" s="1"/>
  <c r="AH36" i="50"/>
  <c r="X10" i="51" s="1"/>
  <c r="AH122" i="50"/>
  <c r="X13" i="51" s="1"/>
  <c r="AG367" i="50"/>
  <c r="AI308" s="1"/>
  <c r="AH16"/>
  <c r="X8" i="51" s="1"/>
  <c r="AH284" i="50"/>
  <c r="X18" i="51" s="1"/>
  <c r="AH362" i="50"/>
  <c r="X22" i="51" s="1"/>
  <c r="AI153" i="50" l="1"/>
  <c r="AI297"/>
  <c r="AI300"/>
  <c r="AI298"/>
  <c r="AI301"/>
  <c r="AI299"/>
  <c r="AI302"/>
  <c r="AI307"/>
  <c r="AI85"/>
  <c r="AI75"/>
  <c r="AI86"/>
  <c r="AI84"/>
  <c r="AI82"/>
  <c r="AI80"/>
  <c r="AI78"/>
  <c r="AI76"/>
  <c r="AI74"/>
  <c r="AI87"/>
  <c r="AI83"/>
  <c r="AI81"/>
  <c r="AI79"/>
  <c r="AI77"/>
  <c r="AI296"/>
  <c r="AI295"/>
  <c r="AI277"/>
  <c r="AI279"/>
  <c r="AI281"/>
  <c r="AI283"/>
  <c r="AI278"/>
  <c r="AI280"/>
  <c r="AI282"/>
  <c r="AI152"/>
  <c r="AI243"/>
  <c r="AI72"/>
  <c r="AI73"/>
  <c r="AI71"/>
  <c r="AI306"/>
  <c r="AI24"/>
  <c r="AI23"/>
  <c r="AI209"/>
  <c r="AI291"/>
  <c r="AI294"/>
  <c r="AI293"/>
  <c r="AI271"/>
  <c r="AI267"/>
  <c r="AI263"/>
  <c r="AI270"/>
  <c r="AI262"/>
  <c r="AI268"/>
  <c r="AI273"/>
  <c r="AI269"/>
  <c r="AI265"/>
  <c r="AI266"/>
  <c r="AI272"/>
  <c r="AI264"/>
  <c r="AI241"/>
  <c r="AI240"/>
  <c r="AI242"/>
  <c r="AI207"/>
  <c r="AI205"/>
  <c r="AI203"/>
  <c r="AI208"/>
  <c r="AI206"/>
  <c r="AI204"/>
  <c r="AI202"/>
  <c r="AI201"/>
  <c r="AI197"/>
  <c r="AI193"/>
  <c r="AI198"/>
  <c r="AI194"/>
  <c r="AI199"/>
  <c r="AI195"/>
  <c r="AI200"/>
  <c r="AI196"/>
  <c r="AI150"/>
  <c r="AI151"/>
  <c r="AI64"/>
  <c r="AI66"/>
  <c r="AI68"/>
  <c r="AI69"/>
  <c r="AI65"/>
  <c r="AI67"/>
  <c r="AI70"/>
  <c r="AI33"/>
  <c r="AI32"/>
  <c r="AI31"/>
  <c r="AI35"/>
  <c r="AI34"/>
  <c r="AI21"/>
  <c r="AI22"/>
  <c r="AI189"/>
  <c r="AI161"/>
  <c r="AI169"/>
  <c r="AI173"/>
  <c r="AI177"/>
  <c r="AI190"/>
  <c r="AI181"/>
  <c r="AI185"/>
  <c r="AI171"/>
  <c r="AI179"/>
  <c r="AI192"/>
  <c r="AI182"/>
  <c r="AI160"/>
  <c r="AI186"/>
  <c r="AI164"/>
  <c r="AI168"/>
  <c r="AI158"/>
  <c r="AI172"/>
  <c r="AI162"/>
  <c r="AI187"/>
  <c r="AI159"/>
  <c r="AI166"/>
  <c r="AI157"/>
  <c r="AI165"/>
  <c r="AI167"/>
  <c r="AI175"/>
  <c r="AI176"/>
  <c r="AI180"/>
  <c r="AI170"/>
  <c r="AI184"/>
  <c r="AI174"/>
  <c r="AI188"/>
  <c r="AI178"/>
  <c r="AI183"/>
  <c r="AI191"/>
  <c r="AI163"/>
  <c r="AI232"/>
  <c r="AI222"/>
  <c r="AI220"/>
  <c r="AI224"/>
  <c r="AI214"/>
  <c r="AI223"/>
  <c r="AI234"/>
  <c r="AI219"/>
  <c r="AI229"/>
  <c r="AI217"/>
  <c r="AI221"/>
  <c r="AI239"/>
  <c r="AI215"/>
  <c r="AI218"/>
  <c r="AI238"/>
  <c r="AI216"/>
  <c r="AI236"/>
  <c r="AI226"/>
  <c r="AI230"/>
  <c r="AI235"/>
  <c r="AI231"/>
  <c r="AI228"/>
  <c r="AI213"/>
  <c r="AI233"/>
  <c r="AI237"/>
  <c r="AI227"/>
  <c r="AI225"/>
  <c r="AI92"/>
  <c r="AI118"/>
  <c r="AI91"/>
  <c r="AI93"/>
  <c r="AI95"/>
  <c r="AI97"/>
  <c r="AI99"/>
  <c r="AI101"/>
  <c r="AI103"/>
  <c r="AI105"/>
  <c r="AI107"/>
  <c r="AI109"/>
  <c r="AI111"/>
  <c r="AI113"/>
  <c r="AI115"/>
  <c r="AI117"/>
  <c r="AI119"/>
  <c r="AI121"/>
  <c r="AI94"/>
  <c r="AI96"/>
  <c r="AI98"/>
  <c r="AI100"/>
  <c r="AI102"/>
  <c r="AI104"/>
  <c r="AI106"/>
  <c r="AI108"/>
  <c r="AI110"/>
  <c r="AI112"/>
  <c r="AI114"/>
  <c r="AI116"/>
  <c r="AI120"/>
  <c r="AI57"/>
  <c r="AI62"/>
  <c r="AI59"/>
  <c r="AI61"/>
  <c r="AI58"/>
  <c r="AI60"/>
  <c r="AI55"/>
  <c r="AI56"/>
  <c r="AI63"/>
  <c r="AI315"/>
  <c r="AI317"/>
  <c r="AI319"/>
  <c r="AI321"/>
  <c r="AI323"/>
  <c r="AI325"/>
  <c r="AI327"/>
  <c r="AI329"/>
  <c r="AI331"/>
  <c r="AI341"/>
  <c r="AI313"/>
  <c r="AI316"/>
  <c r="AI318"/>
  <c r="AI320"/>
  <c r="AI322"/>
  <c r="AI324"/>
  <c r="AI326"/>
  <c r="AI328"/>
  <c r="AI330"/>
  <c r="AI340"/>
  <c r="AI342"/>
  <c r="AI344"/>
  <c r="AI346"/>
  <c r="AI348"/>
  <c r="AI350"/>
  <c r="AI352"/>
  <c r="AI354"/>
  <c r="AI356"/>
  <c r="AI358"/>
  <c r="AI360"/>
  <c r="AI312"/>
  <c r="AI332"/>
  <c r="AI334"/>
  <c r="AI336"/>
  <c r="AI338"/>
  <c r="AI314"/>
  <c r="AI333"/>
  <c r="AI335"/>
  <c r="AI337"/>
  <c r="AI339"/>
  <c r="AI343"/>
  <c r="AI345"/>
  <c r="AI347"/>
  <c r="AI349"/>
  <c r="AI351"/>
  <c r="AI353"/>
  <c r="AI355"/>
  <c r="AI357"/>
  <c r="AI359"/>
  <c r="AI361"/>
  <c r="AI287"/>
  <c r="AI288"/>
  <c r="AI248"/>
  <c r="AI250"/>
  <c r="AI252"/>
  <c r="AI254"/>
  <c r="AI256"/>
  <c r="AI258"/>
  <c r="AI260"/>
  <c r="AI253"/>
  <c r="AI247"/>
  <c r="AI249"/>
  <c r="AI251"/>
  <c r="AI255"/>
  <c r="AI257"/>
  <c r="AI259"/>
  <c r="AI261"/>
  <c r="AI38"/>
  <c r="AI125"/>
  <c r="AI137"/>
  <c r="AI145"/>
  <c r="AI127"/>
  <c r="AI129"/>
  <c r="AI131"/>
  <c r="AI133"/>
  <c r="AI135"/>
  <c r="AI139"/>
  <c r="AI141"/>
  <c r="AI143"/>
  <c r="AI147"/>
  <c r="AI149"/>
  <c r="AI126"/>
  <c r="AI128"/>
  <c r="AI130"/>
  <c r="AI132"/>
  <c r="AI134"/>
  <c r="AI136"/>
  <c r="AI138"/>
  <c r="AI140"/>
  <c r="AI142"/>
  <c r="AI144"/>
  <c r="AI146"/>
  <c r="AI148"/>
  <c r="AI41"/>
  <c r="AI42"/>
  <c r="AI43"/>
  <c r="AI44"/>
  <c r="AI45"/>
  <c r="AI46"/>
  <c r="AI47"/>
  <c r="AI48"/>
  <c r="AI49"/>
  <c r="AI50"/>
  <c r="AI51"/>
  <c r="AI39"/>
  <c r="AI40"/>
  <c r="AI52"/>
  <c r="AI28"/>
  <c r="AI29"/>
  <c r="AI15"/>
  <c r="AI19"/>
  <c r="W19" i="65"/>
  <c r="W24" s="1"/>
  <c r="AG72" i="59"/>
  <c r="AI70" s="1"/>
  <c r="AH55"/>
  <c r="X19" i="65" s="1"/>
  <c r="X24" i="64"/>
  <c r="AI88" i="50"/>
  <c r="Y12" i="51" s="1"/>
  <c r="AI365" i="50"/>
  <c r="Y24" i="67"/>
  <c r="X24"/>
  <c r="AI284" i="50"/>
  <c r="Y18" i="51" s="1"/>
  <c r="AI53" i="50"/>
  <c r="Y11" i="51" s="1"/>
  <c r="X24"/>
  <c r="AI244" i="50"/>
  <c r="Y16" i="51" s="1"/>
  <c r="AI362" i="50"/>
  <c r="Y22" i="51" s="1"/>
  <c r="AI16" i="50"/>
  <c r="Y8" i="51" s="1"/>
  <c r="AI36" i="50"/>
  <c r="Y10" i="51" s="1"/>
  <c r="AI210" i="50"/>
  <c r="Y15" i="51" s="1"/>
  <c r="AI122" i="50"/>
  <c r="Y13" i="51" s="1"/>
  <c r="AI303" i="50"/>
  <c r="Y20" i="51" s="1"/>
  <c r="AI25" i="50"/>
  <c r="Y9" i="51" s="1"/>
  <c r="AI154" i="50"/>
  <c r="Y14" i="51" s="1"/>
  <c r="AI367" i="50"/>
  <c r="AH367"/>
  <c r="AI364"/>
  <c r="AI13"/>
  <c r="AI11"/>
  <c r="AI18"/>
  <c r="AI305"/>
  <c r="AI246"/>
  <c r="AI10"/>
  <c r="AI12"/>
  <c r="AI286"/>
  <c r="AI156"/>
  <c r="AI274"/>
  <c r="Y17" i="51" s="1"/>
  <c r="AI311" i="50"/>
  <c r="AI30"/>
  <c r="AI366"/>
  <c r="Y23" i="51" s="1"/>
  <c r="AI20" i="50"/>
  <c r="AI276"/>
  <c r="AI9"/>
  <c r="AI289"/>
  <c r="Y19" i="51" s="1"/>
  <c r="AI27" i="50"/>
  <c r="AI212"/>
  <c r="AI90"/>
  <c r="AI14"/>
  <c r="AI124"/>
  <c r="AI309"/>
  <c r="Y21" i="51" s="1"/>
  <c r="AI292" i="50"/>
  <c r="X24" i="65" l="1"/>
  <c r="Y24"/>
  <c r="AI35" i="59"/>
  <c r="Y14" i="65" s="1"/>
  <c r="AI55" i="59"/>
  <c r="Y19" i="65" s="1"/>
  <c r="AI19" i="59"/>
  <c r="Y10" i="65" s="1"/>
  <c r="AI30" i="59"/>
  <c r="AI50"/>
  <c r="AI10"/>
  <c r="AI46"/>
  <c r="AI69"/>
  <c r="AI58"/>
  <c r="AI41"/>
  <c r="AI13"/>
  <c r="AI51"/>
  <c r="Y18" i="65" s="1"/>
  <c r="AI31" i="59"/>
  <c r="Y13" i="65" s="1"/>
  <c r="AI39" i="59"/>
  <c r="Y15" i="65" s="1"/>
  <c r="AH72" i="59"/>
  <c r="AI54"/>
  <c r="AI21"/>
  <c r="AI29"/>
  <c r="AI33"/>
  <c r="AI47"/>
  <c r="Y17" i="65" s="1"/>
  <c r="AI15" i="59"/>
  <c r="Y9" i="65" s="1"/>
  <c r="AI11" i="59"/>
  <c r="Y8" i="65" s="1"/>
  <c r="AI72" i="59"/>
  <c r="AI49"/>
  <c r="AI18"/>
  <c r="AI37"/>
  <c r="AI26"/>
  <c r="AI38"/>
  <c r="AI63"/>
  <c r="Y21" i="65" s="1"/>
  <c r="AI45" i="59"/>
  <c r="AI65"/>
  <c r="AI17"/>
  <c r="AI27"/>
  <c r="Y12" i="65" s="1"/>
  <c r="AI34" i="59"/>
  <c r="AI53"/>
  <c r="AI42"/>
  <c r="AI23"/>
  <c r="Y11" i="65" s="1"/>
  <c r="AI9" i="59"/>
  <c r="AI67"/>
  <c r="Y22" i="65" s="1"/>
  <c r="AI43" i="59"/>
  <c r="Y16" i="65" s="1"/>
  <c r="AI62" i="59"/>
  <c r="AI61"/>
  <c r="AI22"/>
  <c r="AI66"/>
  <c r="AI14"/>
  <c r="AI57"/>
  <c r="AI59"/>
  <c r="Y20" i="65" s="1"/>
  <c r="AI71" i="59"/>
  <c r="Y23" i="65" s="1"/>
  <c r="AI25" i="59"/>
  <c r="K23" i="49"/>
  <c r="E22"/>
  <c r="A5"/>
  <c r="A24" s="1"/>
  <c r="U22" i="47"/>
  <c r="A5"/>
  <c r="A24" s="1"/>
  <c r="W22" i="45"/>
  <c r="W20"/>
  <c r="W18"/>
  <c r="W16"/>
  <c r="V22"/>
  <c r="V20"/>
  <c r="V18"/>
  <c r="V16"/>
  <c r="U22"/>
  <c r="U21"/>
  <c r="U20"/>
  <c r="U18"/>
  <c r="U16"/>
  <c r="U9"/>
  <c r="T22"/>
  <c r="T20"/>
  <c r="T18"/>
  <c r="T16"/>
  <c r="S22"/>
  <c r="S20"/>
  <c r="S18"/>
  <c r="S16"/>
  <c r="R22"/>
  <c r="R20"/>
  <c r="R18"/>
  <c r="R16"/>
  <c r="Q22"/>
  <c r="Q20"/>
  <c r="Q18"/>
  <c r="Q16"/>
  <c r="P22"/>
  <c r="P20"/>
  <c r="P18"/>
  <c r="P16"/>
  <c r="O22"/>
  <c r="O20"/>
  <c r="O18"/>
  <c r="O16"/>
  <c r="N22"/>
  <c r="N20"/>
  <c r="N18"/>
  <c r="N16"/>
  <c r="M22"/>
  <c r="M20"/>
  <c r="M18"/>
  <c r="M16"/>
  <c r="L22"/>
  <c r="L20"/>
  <c r="L18"/>
  <c r="L16"/>
  <c r="K22"/>
  <c r="K20"/>
  <c r="K18"/>
  <c r="K16"/>
  <c r="J22"/>
  <c r="J20"/>
  <c r="J18"/>
  <c r="J16"/>
  <c r="I22"/>
  <c r="I20"/>
  <c r="I18"/>
  <c r="I16"/>
  <c r="H22"/>
  <c r="H20"/>
  <c r="H18"/>
  <c r="H16"/>
  <c r="G22"/>
  <c r="G20"/>
  <c r="G18"/>
  <c r="G16"/>
  <c r="A5"/>
  <c r="A24" s="1"/>
  <c r="A3" i="49"/>
  <c r="A1"/>
  <c r="A194" i="48"/>
  <c r="U23" i="49"/>
  <c r="T23"/>
  <c r="S23"/>
  <c r="Q23"/>
  <c r="P23"/>
  <c r="O23"/>
  <c r="M23"/>
  <c r="L23"/>
  <c r="I23"/>
  <c r="H23"/>
  <c r="G23"/>
  <c r="N193" i="48"/>
  <c r="F23" i="49" s="1"/>
  <c r="M193" i="48"/>
  <c r="E23" i="49" s="1"/>
  <c r="L193" i="48"/>
  <c r="D23" i="49" s="1"/>
  <c r="C23"/>
  <c r="B23"/>
  <c r="AF189" i="48"/>
  <c r="AF193" s="1"/>
  <c r="AB189"/>
  <c r="X189"/>
  <c r="X193" s="1"/>
  <c r="T189"/>
  <c r="T193" s="1"/>
  <c r="AE187"/>
  <c r="U22" i="49" s="1"/>
  <c r="AD187" i="48"/>
  <c r="T22" i="49" s="1"/>
  <c r="AC187" i="48"/>
  <c r="S22" i="49" s="1"/>
  <c r="AA187" i="48"/>
  <c r="Q22" i="49" s="1"/>
  <c r="Z187" i="48"/>
  <c r="P22" i="49" s="1"/>
  <c r="Y187" i="48"/>
  <c r="O22" i="49" s="1"/>
  <c r="W187" i="48"/>
  <c r="M22" i="49" s="1"/>
  <c r="V187" i="48"/>
  <c r="L22" i="49" s="1"/>
  <c r="U187" i="48"/>
  <c r="K22" i="49" s="1"/>
  <c r="S187" i="48"/>
  <c r="I22" i="49" s="1"/>
  <c r="R187" i="48"/>
  <c r="H22" i="49" s="1"/>
  <c r="Q187" i="48"/>
  <c r="G22" i="49" s="1"/>
  <c r="N187" i="48"/>
  <c r="F22" i="49" s="1"/>
  <c r="M187" i="48"/>
  <c r="L187"/>
  <c r="D22" i="49" s="1"/>
  <c r="J187" i="48"/>
  <c r="C22" i="49" s="1"/>
  <c r="I187" i="48"/>
  <c r="B22" i="49" s="1"/>
  <c r="AF186" i="48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49" s="1"/>
  <c r="AB177" i="48"/>
  <c r="X177"/>
  <c r="T177"/>
  <c r="T187" s="1"/>
  <c r="J22" i="49" s="1"/>
  <c r="AE175" i="48"/>
  <c r="U21" i="49" s="1"/>
  <c r="AD175" i="48"/>
  <c r="T21" i="49" s="1"/>
  <c r="AC175" i="48"/>
  <c r="S21" i="49" s="1"/>
  <c r="AA175" i="48"/>
  <c r="Q21" i="49" s="1"/>
  <c r="Z175" i="48"/>
  <c r="P21" i="49" s="1"/>
  <c r="Y175" i="48"/>
  <c r="O21" i="49" s="1"/>
  <c r="W175" i="48"/>
  <c r="M21" i="49" s="1"/>
  <c r="V175" i="48"/>
  <c r="L21" i="49" s="1"/>
  <c r="U175" i="48"/>
  <c r="K21" i="49" s="1"/>
  <c r="S175" i="48"/>
  <c r="I21" i="49" s="1"/>
  <c r="R175" i="48"/>
  <c r="H21" i="49" s="1"/>
  <c r="Q175" i="48"/>
  <c r="G21" i="49" s="1"/>
  <c r="N175" i="48"/>
  <c r="F21" i="49" s="1"/>
  <c r="M175" i="48"/>
  <c r="E21" i="49" s="1"/>
  <c r="L175" i="48"/>
  <c r="D21" i="49" s="1"/>
  <c r="J175" i="48"/>
  <c r="C21" i="49" s="1"/>
  <c r="I175" i="48"/>
  <c r="B21" i="49" s="1"/>
  <c r="AF174" i="48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49" s="1"/>
  <c r="AD163" i="48"/>
  <c r="T20" i="49" s="1"/>
  <c r="AC163" i="48"/>
  <c r="S20" i="49" s="1"/>
  <c r="AA163" i="48"/>
  <c r="Q20" i="49" s="1"/>
  <c r="Z163" i="48"/>
  <c r="P20" i="49" s="1"/>
  <c r="Y163" i="48"/>
  <c r="O20" i="49" s="1"/>
  <c r="W163" i="48"/>
  <c r="M20" i="49" s="1"/>
  <c r="V163" i="48"/>
  <c r="L20" i="49" s="1"/>
  <c r="U163" i="48"/>
  <c r="K20" i="49" s="1"/>
  <c r="S163" i="48"/>
  <c r="I20" i="49" s="1"/>
  <c r="R163" i="48"/>
  <c r="H20" i="49" s="1"/>
  <c r="Q163" i="48"/>
  <c r="G20" i="49" s="1"/>
  <c r="N163" i="48"/>
  <c r="F20" i="49" s="1"/>
  <c r="M163" i="48"/>
  <c r="E20" i="49" s="1"/>
  <c r="L163" i="48"/>
  <c r="D20" i="49" s="1"/>
  <c r="J163" i="48"/>
  <c r="C20" i="49" s="1"/>
  <c r="I163" i="48"/>
  <c r="B20" i="49" s="1"/>
  <c r="AF162" i="48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49" s="1"/>
  <c r="X153" i="48"/>
  <c r="T153"/>
  <c r="AE151"/>
  <c r="U19" i="49" s="1"/>
  <c r="AD151" i="48"/>
  <c r="T19" i="49" s="1"/>
  <c r="AC151" i="48"/>
  <c r="S19" i="49" s="1"/>
  <c r="AA151" i="48"/>
  <c r="Q19" i="49" s="1"/>
  <c r="Z151" i="48"/>
  <c r="P19" i="49" s="1"/>
  <c r="Y151" i="48"/>
  <c r="O19" i="49" s="1"/>
  <c r="W151" i="48"/>
  <c r="M19" i="49" s="1"/>
  <c r="V151" i="48"/>
  <c r="L19" i="49" s="1"/>
  <c r="U151" i="48"/>
  <c r="K19" i="49" s="1"/>
  <c r="S151" i="48"/>
  <c r="I19" i="49" s="1"/>
  <c r="R151" i="48"/>
  <c r="H19" i="49" s="1"/>
  <c r="Q151" i="48"/>
  <c r="G19" i="49" s="1"/>
  <c r="N151" i="48"/>
  <c r="F19" i="49" s="1"/>
  <c r="M151" i="48"/>
  <c r="E19" i="49" s="1"/>
  <c r="L151" i="48"/>
  <c r="D19" i="49" s="1"/>
  <c r="J151" i="48"/>
  <c r="C19" i="49" s="1"/>
  <c r="I151" i="48"/>
  <c r="B19" i="49" s="1"/>
  <c r="AF150" i="48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9" s="1"/>
  <c r="X141" i="48"/>
  <c r="T141"/>
  <c r="AE139"/>
  <c r="U18" i="49" s="1"/>
  <c r="AD139" i="48"/>
  <c r="T18" i="49" s="1"/>
  <c r="AC139" i="48"/>
  <c r="S18" i="49" s="1"/>
  <c r="AA139" i="48"/>
  <c r="Q18" i="49" s="1"/>
  <c r="Z139" i="48"/>
  <c r="P18" i="49" s="1"/>
  <c r="Y139" i="48"/>
  <c r="O18" i="49" s="1"/>
  <c r="W139" i="48"/>
  <c r="M18" i="49" s="1"/>
  <c r="V139" i="48"/>
  <c r="L18" i="49" s="1"/>
  <c r="U139" i="48"/>
  <c r="K18" i="49" s="1"/>
  <c r="S139" i="48"/>
  <c r="I18" i="49" s="1"/>
  <c r="R139" i="48"/>
  <c r="H18" i="49" s="1"/>
  <c r="Q139" i="48"/>
  <c r="G18" i="49" s="1"/>
  <c r="N139" i="48"/>
  <c r="F18" i="49" s="1"/>
  <c r="M139" i="48"/>
  <c r="E18" i="49" s="1"/>
  <c r="L139" i="48"/>
  <c r="D18" i="49" s="1"/>
  <c r="J139" i="48"/>
  <c r="C18" i="49" s="1"/>
  <c r="I139" i="48"/>
  <c r="B18" i="49" s="1"/>
  <c r="AF138" i="48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49" s="1"/>
  <c r="AB129" i="48"/>
  <c r="X129"/>
  <c r="T129"/>
  <c r="T139" s="1"/>
  <c r="J18" i="49" s="1"/>
  <c r="AE127" i="48"/>
  <c r="U17" i="49" s="1"/>
  <c r="AD127" i="48"/>
  <c r="T17" i="49" s="1"/>
  <c r="AC127" i="48"/>
  <c r="S17" i="49" s="1"/>
  <c r="AA127" i="48"/>
  <c r="Q17" i="49" s="1"/>
  <c r="Z127" i="48"/>
  <c r="P17" i="49" s="1"/>
  <c r="Y127" i="48"/>
  <c r="O17" i="49" s="1"/>
  <c r="W127" i="48"/>
  <c r="M17" i="49" s="1"/>
  <c r="V127" i="48"/>
  <c r="L17" i="49" s="1"/>
  <c r="U127" i="48"/>
  <c r="K17" i="49" s="1"/>
  <c r="S127" i="48"/>
  <c r="I17" i="49" s="1"/>
  <c r="R127" i="48"/>
  <c r="H17" i="49" s="1"/>
  <c r="Q127" i="48"/>
  <c r="G17" i="49" s="1"/>
  <c r="N127" i="48"/>
  <c r="F17" i="49" s="1"/>
  <c r="M127" i="48"/>
  <c r="E17" i="49" s="1"/>
  <c r="L127" i="48"/>
  <c r="D17" i="49" s="1"/>
  <c r="J127" i="48"/>
  <c r="C17" i="49" s="1"/>
  <c r="I127" i="48"/>
  <c r="B17" i="49" s="1"/>
  <c r="AF126" i="48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49" s="1"/>
  <c r="AD115" i="48"/>
  <c r="T16" i="49" s="1"/>
  <c r="AC115" i="48"/>
  <c r="S16" i="49" s="1"/>
  <c r="AA115" i="48"/>
  <c r="Q16" i="49" s="1"/>
  <c r="Z115" i="48"/>
  <c r="P16" i="49" s="1"/>
  <c r="Y115" i="48"/>
  <c r="O16" i="49" s="1"/>
  <c r="W115" i="48"/>
  <c r="M16" i="49" s="1"/>
  <c r="V115" i="48"/>
  <c r="L16" i="49" s="1"/>
  <c r="U115" i="48"/>
  <c r="K16" i="49" s="1"/>
  <c r="S115" i="48"/>
  <c r="I16" i="49" s="1"/>
  <c r="R115" i="48"/>
  <c r="H16" i="49" s="1"/>
  <c r="Q115" i="48"/>
  <c r="G16" i="49" s="1"/>
  <c r="N115" i="48"/>
  <c r="F16" i="49" s="1"/>
  <c r="M115" i="48"/>
  <c r="E16" i="49" s="1"/>
  <c r="L115" i="48"/>
  <c r="D16" i="49" s="1"/>
  <c r="J115" i="48"/>
  <c r="C16" i="49" s="1"/>
  <c r="I115" i="48"/>
  <c r="B16" i="49" s="1"/>
  <c r="AF114" i="48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49" s="1"/>
  <c r="X105" i="48"/>
  <c r="T105"/>
  <c r="AE103"/>
  <c r="U15" i="49" s="1"/>
  <c r="AD103" i="48"/>
  <c r="T15" i="49" s="1"/>
  <c r="AC103" i="48"/>
  <c r="S15" i="49" s="1"/>
  <c r="AA103" i="48"/>
  <c r="Q15" i="49" s="1"/>
  <c r="Z103" i="48"/>
  <c r="P15" i="49" s="1"/>
  <c r="Y103" i="48"/>
  <c r="O15" i="49" s="1"/>
  <c r="W103" i="48"/>
  <c r="M15" i="49" s="1"/>
  <c r="V103" i="48"/>
  <c r="L15" i="49" s="1"/>
  <c r="U103" i="48"/>
  <c r="K15" i="49" s="1"/>
  <c r="S103" i="48"/>
  <c r="I15" i="49" s="1"/>
  <c r="R103" i="48"/>
  <c r="H15" i="49" s="1"/>
  <c r="Q103" i="48"/>
  <c r="G15" i="49" s="1"/>
  <c r="N103" i="48"/>
  <c r="F15" i="49" s="1"/>
  <c r="M103" i="48"/>
  <c r="E15" i="49" s="1"/>
  <c r="L103" i="48"/>
  <c r="D15" i="49" s="1"/>
  <c r="J103" i="48"/>
  <c r="C15" i="49" s="1"/>
  <c r="I103" i="48"/>
  <c r="B15" i="49" s="1"/>
  <c r="AF102" i="48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49" s="1"/>
  <c r="AD91" i="48"/>
  <c r="T14" i="49" s="1"/>
  <c r="AC91" i="48"/>
  <c r="S14" i="49" s="1"/>
  <c r="AA91" i="48"/>
  <c r="Q14" i="49" s="1"/>
  <c r="Z91" i="48"/>
  <c r="P14" i="49" s="1"/>
  <c r="Y91" i="48"/>
  <c r="O14" i="49" s="1"/>
  <c r="W91" i="48"/>
  <c r="M14" i="49" s="1"/>
  <c r="V91" i="48"/>
  <c r="L14" i="49" s="1"/>
  <c r="U91" i="48"/>
  <c r="K14" i="49" s="1"/>
  <c r="S91" i="48"/>
  <c r="I14" i="49" s="1"/>
  <c r="R91" i="48"/>
  <c r="H14" i="49" s="1"/>
  <c r="Q91" i="48"/>
  <c r="G14" i="49" s="1"/>
  <c r="N91" i="48"/>
  <c r="F14" i="49" s="1"/>
  <c r="M91" i="48"/>
  <c r="E14" i="49" s="1"/>
  <c r="L91" i="48"/>
  <c r="D14" i="49" s="1"/>
  <c r="J91" i="48"/>
  <c r="C14" i="49" s="1"/>
  <c r="I91" i="48"/>
  <c r="B14" i="49" s="1"/>
  <c r="AF90" i="48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49" s="1"/>
  <c r="AB81" i="48"/>
  <c r="X81"/>
  <c r="T81"/>
  <c r="AE79"/>
  <c r="U13" i="49" s="1"/>
  <c r="AD79" i="48"/>
  <c r="T13" i="49" s="1"/>
  <c r="AC79" i="48"/>
  <c r="S13" i="49" s="1"/>
  <c r="AA79" i="48"/>
  <c r="Q13" i="49" s="1"/>
  <c r="Z79" i="48"/>
  <c r="P13" i="49" s="1"/>
  <c r="Y79" i="48"/>
  <c r="O13" i="49" s="1"/>
  <c r="W79" i="48"/>
  <c r="M13" i="49" s="1"/>
  <c r="V79" i="48"/>
  <c r="L13" i="49" s="1"/>
  <c r="U79" i="48"/>
  <c r="K13" i="49" s="1"/>
  <c r="S79" i="48"/>
  <c r="I13" i="49" s="1"/>
  <c r="R79" i="48"/>
  <c r="H13" i="49" s="1"/>
  <c r="Q79" i="48"/>
  <c r="G13" i="49" s="1"/>
  <c r="N79" i="48"/>
  <c r="F13" i="49" s="1"/>
  <c r="M79" i="48"/>
  <c r="E13" i="49" s="1"/>
  <c r="L79" i="48"/>
  <c r="D13" i="49" s="1"/>
  <c r="J79" i="48"/>
  <c r="C13" i="49" s="1"/>
  <c r="I79" i="48"/>
  <c r="B13" i="49" s="1"/>
  <c r="AF78" i="48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49" s="1"/>
  <c r="AD67" i="48"/>
  <c r="T12" i="49" s="1"/>
  <c r="AC67" i="48"/>
  <c r="S12" i="49" s="1"/>
  <c r="AA67" i="48"/>
  <c r="Q12" i="49" s="1"/>
  <c r="Z67" i="48"/>
  <c r="P12" i="49" s="1"/>
  <c r="Y67" i="48"/>
  <c r="O12" i="49" s="1"/>
  <c r="W67" i="48"/>
  <c r="M12" i="49" s="1"/>
  <c r="V67" i="48"/>
  <c r="L12" i="49" s="1"/>
  <c r="U67" i="48"/>
  <c r="K12" i="49" s="1"/>
  <c r="S67" i="48"/>
  <c r="I12" i="49" s="1"/>
  <c r="R67" i="48"/>
  <c r="H12" i="49" s="1"/>
  <c r="Q67" i="48"/>
  <c r="G12" i="49" s="1"/>
  <c r="N67" i="48"/>
  <c r="F12" i="49" s="1"/>
  <c r="M67" i="48"/>
  <c r="E12" i="49" s="1"/>
  <c r="L67" i="48"/>
  <c r="D12" i="49" s="1"/>
  <c r="J67" i="48"/>
  <c r="C12" i="49" s="1"/>
  <c r="I67" i="48"/>
  <c r="B12" i="49" s="1"/>
  <c r="AF66" i="48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49" s="1"/>
  <c r="X57" i="48"/>
  <c r="T57"/>
  <c r="AE55"/>
  <c r="U11" i="49" s="1"/>
  <c r="AD55" i="48"/>
  <c r="T11" i="49" s="1"/>
  <c r="AC55" i="48"/>
  <c r="S11" i="49" s="1"/>
  <c r="AA55" i="48"/>
  <c r="Q11" i="49" s="1"/>
  <c r="Z55" i="48"/>
  <c r="P11" i="49" s="1"/>
  <c r="Y55" i="48"/>
  <c r="O11" i="49" s="1"/>
  <c r="W55" i="48"/>
  <c r="M11" i="49" s="1"/>
  <c r="V55" i="48"/>
  <c r="L11" i="49" s="1"/>
  <c r="U55" i="48"/>
  <c r="K11" i="49" s="1"/>
  <c r="S55" i="48"/>
  <c r="I11" i="49" s="1"/>
  <c r="R55" i="48"/>
  <c r="H11" i="49" s="1"/>
  <c r="Q55" i="48"/>
  <c r="G11" i="49" s="1"/>
  <c r="N55" i="48"/>
  <c r="F11" i="49" s="1"/>
  <c r="M55" i="48"/>
  <c r="E11" i="49" s="1"/>
  <c r="L55" i="48"/>
  <c r="D11" i="49" s="1"/>
  <c r="J55" i="48"/>
  <c r="C11" i="49" s="1"/>
  <c r="I55" i="48"/>
  <c r="B11" i="49" s="1"/>
  <c r="AF54" i="48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X55" s="1"/>
  <c r="N11" i="49" s="1"/>
  <c r="T45" i="48"/>
  <c r="AE43"/>
  <c r="U10" i="49" s="1"/>
  <c r="AD43" i="48"/>
  <c r="T10" i="49" s="1"/>
  <c r="AC43" i="48"/>
  <c r="S10" i="49" s="1"/>
  <c r="AA43" i="48"/>
  <c r="Q10" i="49" s="1"/>
  <c r="Z43" i="48"/>
  <c r="P10" i="49" s="1"/>
  <c r="Y43" i="48"/>
  <c r="O10" i="49" s="1"/>
  <c r="W43" i="48"/>
  <c r="M10" i="49" s="1"/>
  <c r="V43" i="48"/>
  <c r="L10" i="49" s="1"/>
  <c r="U43" i="48"/>
  <c r="K10" i="49" s="1"/>
  <c r="S43" i="48"/>
  <c r="I10" i="49" s="1"/>
  <c r="R43" i="48"/>
  <c r="H10" i="49" s="1"/>
  <c r="Q43" i="48"/>
  <c r="G10" i="49" s="1"/>
  <c r="N43" i="48"/>
  <c r="F10" i="49" s="1"/>
  <c r="M43" i="48"/>
  <c r="E10" i="49" s="1"/>
  <c r="L43" i="48"/>
  <c r="D10" i="49" s="1"/>
  <c r="J43" i="48"/>
  <c r="C10" i="49" s="1"/>
  <c r="I43" i="48"/>
  <c r="B10" i="49" s="1"/>
  <c r="AF42" i="48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49" s="1"/>
  <c r="AD31" i="48"/>
  <c r="T9" i="49" s="1"/>
  <c r="AC31" i="48"/>
  <c r="S9" i="49" s="1"/>
  <c r="AA31" i="48"/>
  <c r="Q9" i="49" s="1"/>
  <c r="Z31" i="48"/>
  <c r="P9" i="49" s="1"/>
  <c r="Y31" i="48"/>
  <c r="O9" i="49" s="1"/>
  <c r="W31" i="48"/>
  <c r="V31"/>
  <c r="L9" i="49" s="1"/>
  <c r="U31" i="48"/>
  <c r="K9" i="49" s="1"/>
  <c r="S31" i="48"/>
  <c r="I9" i="49" s="1"/>
  <c r="R31" i="48"/>
  <c r="H9" i="49" s="1"/>
  <c r="Q31" i="48"/>
  <c r="G9" i="49" s="1"/>
  <c r="N31" i="48"/>
  <c r="F9" i="49" s="1"/>
  <c r="M31" i="48"/>
  <c r="E9" i="49" s="1"/>
  <c r="L31" i="48"/>
  <c r="D9" i="49" s="1"/>
  <c r="J31" i="48"/>
  <c r="C9" i="49" s="1"/>
  <c r="I31" i="48"/>
  <c r="B9" i="49" s="1"/>
  <c r="AF30" i="48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E19"/>
  <c r="U8" i="49" s="1"/>
  <c r="AD19" i="48"/>
  <c r="T8" i="49" s="1"/>
  <c r="AC19" i="48"/>
  <c r="AA19"/>
  <c r="Q8" i="49" s="1"/>
  <c r="Z19" i="48"/>
  <c r="P8" i="49" s="1"/>
  <c r="Y19" i="48"/>
  <c r="O8" i="49" s="1"/>
  <c r="W19" i="48"/>
  <c r="M8" i="49" s="1"/>
  <c r="V19" i="48"/>
  <c r="U19"/>
  <c r="K8" i="49" s="1"/>
  <c r="S19" i="48"/>
  <c r="R19"/>
  <c r="Q19"/>
  <c r="N19"/>
  <c r="F8" i="49" s="1"/>
  <c r="M19" i="48"/>
  <c r="E8" i="49" s="1"/>
  <c r="L19" i="48"/>
  <c r="J19"/>
  <c r="I19"/>
  <c r="B8" i="49" s="1"/>
  <c r="AF18" i="4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X19" s="1"/>
  <c r="N8" i="49" s="1"/>
  <c r="T9" i="48"/>
  <c r="A3" i="47"/>
  <c r="A1"/>
  <c r="A191" i="46"/>
  <c r="AE190"/>
  <c r="U23" i="47" s="1"/>
  <c r="AD190" i="46"/>
  <c r="T23" i="47" s="1"/>
  <c r="AC190" i="46"/>
  <c r="S23" i="47" s="1"/>
  <c r="AA190" i="46"/>
  <c r="Q23" i="47" s="1"/>
  <c r="Z190" i="46"/>
  <c r="P23" i="47" s="1"/>
  <c r="Y190" i="46"/>
  <c r="O23" i="47" s="1"/>
  <c r="W190" i="46"/>
  <c r="M23" i="47" s="1"/>
  <c r="V190" i="46"/>
  <c r="L23" i="47" s="1"/>
  <c r="U190" i="46"/>
  <c r="K23" i="47" s="1"/>
  <c r="S190" i="46"/>
  <c r="I23" i="47" s="1"/>
  <c r="R190" i="46"/>
  <c r="H23" i="47" s="1"/>
  <c r="Q190" i="46"/>
  <c r="G23" i="47" s="1"/>
  <c r="N190" i="46"/>
  <c r="F23" i="47" s="1"/>
  <c r="M190" i="46"/>
  <c r="E23" i="47" s="1"/>
  <c r="L190" i="46"/>
  <c r="D23" i="47" s="1"/>
  <c r="J190" i="46"/>
  <c r="B23" i="47"/>
  <c r="AF189" i="46"/>
  <c r="AB189"/>
  <c r="AB190" s="1"/>
  <c r="R23" i="47" s="1"/>
  <c r="X189" i="46"/>
  <c r="T189"/>
  <c r="AE187"/>
  <c r="AD187"/>
  <c r="T22" i="47" s="1"/>
  <c r="AC187" i="46"/>
  <c r="S22" i="47" s="1"/>
  <c r="AA187" i="46"/>
  <c r="Q22" i="47" s="1"/>
  <c r="Z187" i="46"/>
  <c r="P22" i="47" s="1"/>
  <c r="Y187" i="46"/>
  <c r="O22" i="47" s="1"/>
  <c r="W187" i="46"/>
  <c r="M22" i="47" s="1"/>
  <c r="V187" i="46"/>
  <c r="L22" i="47" s="1"/>
  <c r="U187" i="46"/>
  <c r="K22" i="47" s="1"/>
  <c r="S187" i="46"/>
  <c r="I22" i="47" s="1"/>
  <c r="R187" i="46"/>
  <c r="H22" i="47" s="1"/>
  <c r="Q187" i="46"/>
  <c r="G22" i="47" s="1"/>
  <c r="N187" i="46"/>
  <c r="F22" i="47" s="1"/>
  <c r="M187" i="46"/>
  <c r="E22" i="47" s="1"/>
  <c r="L187" i="46"/>
  <c r="D22" i="47" s="1"/>
  <c r="J187" i="46"/>
  <c r="C22" i="47" s="1"/>
  <c r="I187" i="46"/>
  <c r="B22" i="47" s="1"/>
  <c r="AF186" i="4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47" s="1"/>
  <c r="X177" i="46"/>
  <c r="T177"/>
  <c r="T187" s="1"/>
  <c r="J22" i="47" s="1"/>
  <c r="AE175" i="46"/>
  <c r="U21" i="47" s="1"/>
  <c r="AD175" i="46"/>
  <c r="T21" i="47" s="1"/>
  <c r="AC175" i="46"/>
  <c r="S21" i="47" s="1"/>
  <c r="AA175" i="46"/>
  <c r="Q21" i="47" s="1"/>
  <c r="Z175" i="46"/>
  <c r="P21" i="47" s="1"/>
  <c r="Y175" i="46"/>
  <c r="O21" i="47" s="1"/>
  <c r="W175" i="46"/>
  <c r="M21" i="47" s="1"/>
  <c r="V175" i="46"/>
  <c r="L21" i="47" s="1"/>
  <c r="U175" i="46"/>
  <c r="K21" i="47" s="1"/>
  <c r="S175" i="46"/>
  <c r="I21" i="47" s="1"/>
  <c r="R175" i="46"/>
  <c r="H21" i="47" s="1"/>
  <c r="Q175" i="46"/>
  <c r="G21" i="47" s="1"/>
  <c r="N175" i="46"/>
  <c r="F21" i="47" s="1"/>
  <c r="M175" i="46"/>
  <c r="E21" i="47" s="1"/>
  <c r="L175" i="46"/>
  <c r="D21" i="47" s="1"/>
  <c r="J175" i="46"/>
  <c r="C21" i="47" s="1"/>
  <c r="I175" i="46"/>
  <c r="B21" i="47" s="1"/>
  <c r="AF174" i="46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47" s="1"/>
  <c r="X165" i="46"/>
  <c r="T165"/>
  <c r="AE163"/>
  <c r="U20" i="47" s="1"/>
  <c r="AD163" i="46"/>
  <c r="T20" i="47" s="1"/>
  <c r="AC163" i="46"/>
  <c r="S20" i="47" s="1"/>
  <c r="AA163" i="46"/>
  <c r="Q20" i="47" s="1"/>
  <c r="Z163" i="46"/>
  <c r="P20" i="47" s="1"/>
  <c r="Y163" i="46"/>
  <c r="O20" i="47" s="1"/>
  <c r="W163" i="46"/>
  <c r="M20" i="47" s="1"/>
  <c r="V163" i="46"/>
  <c r="L20" i="47" s="1"/>
  <c r="U163" i="46"/>
  <c r="K20" i="47" s="1"/>
  <c r="S163" i="46"/>
  <c r="I20" i="47" s="1"/>
  <c r="R163" i="46"/>
  <c r="H20" i="47" s="1"/>
  <c r="Q163" i="46"/>
  <c r="G20" i="47" s="1"/>
  <c r="N163" i="46"/>
  <c r="F20" i="47" s="1"/>
  <c r="M163" i="46"/>
  <c r="E20" i="47" s="1"/>
  <c r="L163" i="46"/>
  <c r="D20" i="47" s="1"/>
  <c r="J163" i="46"/>
  <c r="C20" i="47" s="1"/>
  <c r="I163" i="46"/>
  <c r="B20" i="47" s="1"/>
  <c r="AF162" i="46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47" s="1"/>
  <c r="X153" i="46"/>
  <c r="T153"/>
  <c r="T163" s="1"/>
  <c r="J20" i="47" s="1"/>
  <c r="AE151" i="46"/>
  <c r="U19" i="47" s="1"/>
  <c r="AD151" i="46"/>
  <c r="T19" i="47" s="1"/>
  <c r="AC151" i="46"/>
  <c r="S19" i="47" s="1"/>
  <c r="AA151" i="46"/>
  <c r="Q19" i="47" s="1"/>
  <c r="Z151" i="46"/>
  <c r="P19" i="47" s="1"/>
  <c r="Y151" i="46"/>
  <c r="O19" i="47" s="1"/>
  <c r="W151" i="46"/>
  <c r="M19" i="47" s="1"/>
  <c r="V151" i="46"/>
  <c r="L19" i="47" s="1"/>
  <c r="U151" i="46"/>
  <c r="K19" i="47" s="1"/>
  <c r="S151" i="46"/>
  <c r="I19" i="47" s="1"/>
  <c r="R151" i="46"/>
  <c r="H19" i="47" s="1"/>
  <c r="Q151" i="46"/>
  <c r="G19" i="47" s="1"/>
  <c r="N151" i="46"/>
  <c r="F19" i="47" s="1"/>
  <c r="M151" i="46"/>
  <c r="E19" i="47" s="1"/>
  <c r="L151" i="46"/>
  <c r="D19" i="47" s="1"/>
  <c r="J151" i="46"/>
  <c r="C19" i="47" s="1"/>
  <c r="I151" i="46"/>
  <c r="B19" i="47" s="1"/>
  <c r="AF150" i="46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7" s="1"/>
  <c r="X141" i="46"/>
  <c r="T141"/>
  <c r="AE139"/>
  <c r="U18" i="47" s="1"/>
  <c r="AD139" i="46"/>
  <c r="T18" i="47" s="1"/>
  <c r="AC139" i="46"/>
  <c r="S18" i="47" s="1"/>
  <c r="AA139" i="46"/>
  <c r="Q18" i="47" s="1"/>
  <c r="Z139" i="46"/>
  <c r="P18" i="47" s="1"/>
  <c r="Y139" i="46"/>
  <c r="O18" i="47" s="1"/>
  <c r="W139" i="46"/>
  <c r="M18" i="47" s="1"/>
  <c r="V139" i="46"/>
  <c r="L18" i="47" s="1"/>
  <c r="U139" i="46"/>
  <c r="K18" i="47" s="1"/>
  <c r="S139" i="46"/>
  <c r="I18" i="47" s="1"/>
  <c r="R139" i="46"/>
  <c r="H18" i="47" s="1"/>
  <c r="Q139" i="46"/>
  <c r="G18" i="47" s="1"/>
  <c r="N139" i="46"/>
  <c r="F18" i="47" s="1"/>
  <c r="M139" i="46"/>
  <c r="E18" i="47" s="1"/>
  <c r="L139" i="46"/>
  <c r="D18" i="47" s="1"/>
  <c r="J139" i="46"/>
  <c r="C18" i="47" s="1"/>
  <c r="I139" i="46"/>
  <c r="B18" i="47" s="1"/>
  <c r="AF138" i="46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AB139" s="1"/>
  <c r="R18" i="47" s="1"/>
  <c r="X129" i="46"/>
  <c r="T129"/>
  <c r="T139" s="1"/>
  <c r="J18" i="47" s="1"/>
  <c r="AE127" i="46"/>
  <c r="U17" i="47" s="1"/>
  <c r="AD127" i="46"/>
  <c r="T17" i="47" s="1"/>
  <c r="AC127" i="46"/>
  <c r="S17" i="47" s="1"/>
  <c r="AA127" i="46"/>
  <c r="Q17" i="47" s="1"/>
  <c r="Z127" i="46"/>
  <c r="P17" i="47" s="1"/>
  <c r="Y127" i="46"/>
  <c r="O17" i="47" s="1"/>
  <c r="W127" i="46"/>
  <c r="M17" i="47" s="1"/>
  <c r="V127" i="46"/>
  <c r="L17" i="47" s="1"/>
  <c r="U127" i="46"/>
  <c r="K17" i="47" s="1"/>
  <c r="S127" i="46"/>
  <c r="I17" i="47" s="1"/>
  <c r="R127" i="46"/>
  <c r="H17" i="47" s="1"/>
  <c r="Q127" i="46"/>
  <c r="G17" i="47" s="1"/>
  <c r="N127" i="46"/>
  <c r="F17" i="47" s="1"/>
  <c r="M127" i="46"/>
  <c r="E17" i="47" s="1"/>
  <c r="L127" i="46"/>
  <c r="D17" i="47" s="1"/>
  <c r="J127" i="46"/>
  <c r="C17" i="47" s="1"/>
  <c r="I127" i="46"/>
  <c r="B17" i="47" s="1"/>
  <c r="AF126" i="4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47" s="1"/>
  <c r="X117" i="46"/>
  <c r="T117"/>
  <c r="AE115"/>
  <c r="U16" i="47" s="1"/>
  <c r="AD115" i="46"/>
  <c r="T16" i="47" s="1"/>
  <c r="AC115" i="46"/>
  <c r="S16" i="47" s="1"/>
  <c r="AA115" i="46"/>
  <c r="Q16" i="47" s="1"/>
  <c r="Z115" i="46"/>
  <c r="P16" i="47" s="1"/>
  <c r="Y115" i="46"/>
  <c r="O16" i="47" s="1"/>
  <c r="W115" i="46"/>
  <c r="M16" i="47" s="1"/>
  <c r="V115" i="46"/>
  <c r="L16" i="47" s="1"/>
  <c r="U115" i="46"/>
  <c r="K16" i="47" s="1"/>
  <c r="S115" i="46"/>
  <c r="I16" i="47" s="1"/>
  <c r="R115" i="46"/>
  <c r="H16" i="47" s="1"/>
  <c r="Q115" i="46"/>
  <c r="G16" i="47" s="1"/>
  <c r="N115" i="46"/>
  <c r="F16" i="47" s="1"/>
  <c r="M115" i="46"/>
  <c r="E16" i="47" s="1"/>
  <c r="L115" i="46"/>
  <c r="D16" i="47" s="1"/>
  <c r="J115" i="46"/>
  <c r="C16" i="47" s="1"/>
  <c r="I115" i="46"/>
  <c r="B16" i="47" s="1"/>
  <c r="AF114" i="46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47" s="1"/>
  <c r="X105" i="46"/>
  <c r="T105"/>
  <c r="T115" s="1"/>
  <c r="J16" i="47" s="1"/>
  <c r="AE103" i="46"/>
  <c r="U15" i="47" s="1"/>
  <c r="AD103" i="46"/>
  <c r="T15" i="47" s="1"/>
  <c r="AC103" i="46"/>
  <c r="S15" i="47" s="1"/>
  <c r="AA103" i="46"/>
  <c r="Q15" i="47" s="1"/>
  <c r="Z103" i="46"/>
  <c r="P15" i="47" s="1"/>
  <c r="Y103" i="46"/>
  <c r="O15" i="47" s="1"/>
  <c r="W103" i="46"/>
  <c r="M15" i="47" s="1"/>
  <c r="V103" i="46"/>
  <c r="L15" i="47" s="1"/>
  <c r="U103" i="46"/>
  <c r="K15" i="47" s="1"/>
  <c r="S103" i="46"/>
  <c r="I15" i="47" s="1"/>
  <c r="R103" i="46"/>
  <c r="H15" i="47" s="1"/>
  <c r="Q103" i="46"/>
  <c r="G15" i="47" s="1"/>
  <c r="N103" i="46"/>
  <c r="F15" i="47" s="1"/>
  <c r="M103" i="46"/>
  <c r="E15" i="47" s="1"/>
  <c r="L103" i="46"/>
  <c r="D15" i="47" s="1"/>
  <c r="J103" i="46"/>
  <c r="C15" i="47" s="1"/>
  <c r="I103" i="46"/>
  <c r="B15" i="47" s="1"/>
  <c r="AF102" i="46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47" s="1"/>
  <c r="X93" i="46"/>
  <c r="T93"/>
  <c r="AE91"/>
  <c r="U14" i="47" s="1"/>
  <c r="AD91" i="46"/>
  <c r="T14" i="47" s="1"/>
  <c r="AC91" i="46"/>
  <c r="S14" i="47" s="1"/>
  <c r="AA91" i="46"/>
  <c r="Q14" i="47" s="1"/>
  <c r="Z91" i="46"/>
  <c r="P14" i="47" s="1"/>
  <c r="Y91" i="46"/>
  <c r="O14" i="47" s="1"/>
  <c r="W91" i="46"/>
  <c r="M14" i="47" s="1"/>
  <c r="V91" i="46"/>
  <c r="L14" i="47" s="1"/>
  <c r="U91" i="46"/>
  <c r="K14" i="47" s="1"/>
  <c r="S91" i="46"/>
  <c r="I14" i="47" s="1"/>
  <c r="R91" i="46"/>
  <c r="H14" i="47" s="1"/>
  <c r="Q91" i="46"/>
  <c r="G14" i="47" s="1"/>
  <c r="N91" i="46"/>
  <c r="F14" i="47" s="1"/>
  <c r="M91" i="46"/>
  <c r="E14" i="47" s="1"/>
  <c r="L91" i="46"/>
  <c r="D14" i="47" s="1"/>
  <c r="J91" i="46"/>
  <c r="C14" i="47" s="1"/>
  <c r="I91" i="46"/>
  <c r="B14" i="47" s="1"/>
  <c r="AF90" i="46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47" s="1"/>
  <c r="AD79" i="46"/>
  <c r="T13" i="47" s="1"/>
  <c r="AC79" i="46"/>
  <c r="S13" i="47" s="1"/>
  <c r="AA79" i="46"/>
  <c r="Q13" i="47" s="1"/>
  <c r="Z79" i="46"/>
  <c r="P13" i="47" s="1"/>
  <c r="Y79" i="46"/>
  <c r="O13" i="47" s="1"/>
  <c r="W79" i="46"/>
  <c r="M13" i="47" s="1"/>
  <c r="V79" i="46"/>
  <c r="L13" i="47" s="1"/>
  <c r="U79" i="46"/>
  <c r="K13" i="47" s="1"/>
  <c r="S79" i="46"/>
  <c r="I13" i="47" s="1"/>
  <c r="R79" i="46"/>
  <c r="H13" i="47" s="1"/>
  <c r="Q79" i="46"/>
  <c r="G13" i="47" s="1"/>
  <c r="N79" i="46"/>
  <c r="F13" i="47" s="1"/>
  <c r="M79" i="46"/>
  <c r="E13" i="47" s="1"/>
  <c r="L79" i="46"/>
  <c r="D13" i="47" s="1"/>
  <c r="J79" i="46"/>
  <c r="C13" i="47" s="1"/>
  <c r="I79" i="46"/>
  <c r="B13" i="47" s="1"/>
  <c r="AF78" i="46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47" s="1"/>
  <c r="AD67" i="46"/>
  <c r="T12" i="47" s="1"/>
  <c r="AC67" i="46"/>
  <c r="S12" i="47" s="1"/>
  <c r="AA67" i="46"/>
  <c r="Q12" i="47" s="1"/>
  <c r="Z67" i="46"/>
  <c r="P12" i="47" s="1"/>
  <c r="Y67" i="46"/>
  <c r="O12" i="47" s="1"/>
  <c r="W67" i="46"/>
  <c r="M12" i="47" s="1"/>
  <c r="V67" i="46"/>
  <c r="L12" i="47" s="1"/>
  <c r="U67" i="46"/>
  <c r="K12" i="47" s="1"/>
  <c r="S67" i="46"/>
  <c r="I12" i="47" s="1"/>
  <c r="R67" i="46"/>
  <c r="H12" i="47" s="1"/>
  <c r="Q67" i="46"/>
  <c r="G12" i="47" s="1"/>
  <c r="N67" i="46"/>
  <c r="F12" i="47" s="1"/>
  <c r="M67" i="46"/>
  <c r="E12" i="47" s="1"/>
  <c r="L67" i="46"/>
  <c r="D12" i="47" s="1"/>
  <c r="J67" i="46"/>
  <c r="C12" i="47" s="1"/>
  <c r="I67" i="46"/>
  <c r="B12" i="47" s="1"/>
  <c r="AF66" i="4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47" s="1"/>
  <c r="X57" i="46"/>
  <c r="T57"/>
  <c r="AE55"/>
  <c r="U11" i="47" s="1"/>
  <c r="AD55" i="46"/>
  <c r="T11" i="47" s="1"/>
  <c r="AC55" i="46"/>
  <c r="S11" i="47" s="1"/>
  <c r="AA55" i="46"/>
  <c r="Q11" i="47" s="1"/>
  <c r="Z55" i="46"/>
  <c r="P11" i="47" s="1"/>
  <c r="Y55" i="46"/>
  <c r="O11" i="47" s="1"/>
  <c r="W55" i="46"/>
  <c r="M11" i="47" s="1"/>
  <c r="V55" i="46"/>
  <c r="L11" i="47" s="1"/>
  <c r="U55" i="46"/>
  <c r="K11" i="47" s="1"/>
  <c r="S55" i="46"/>
  <c r="I11" i="47" s="1"/>
  <c r="R55" i="46"/>
  <c r="H11" i="47" s="1"/>
  <c r="Q55" i="46"/>
  <c r="G11" i="47" s="1"/>
  <c r="N55" i="46"/>
  <c r="F11" i="47" s="1"/>
  <c r="M55" i="46"/>
  <c r="E11" i="47" s="1"/>
  <c r="L55" i="46"/>
  <c r="D11" i="47" s="1"/>
  <c r="J55" i="46"/>
  <c r="C11" i="47" s="1"/>
  <c r="I55" i="46"/>
  <c r="B11" i="47" s="1"/>
  <c r="AF54" i="46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47" s="1"/>
  <c r="AD43" i="46"/>
  <c r="T10" i="47" s="1"/>
  <c r="AC43" i="46"/>
  <c r="S10" i="47" s="1"/>
  <c r="AA43" i="46"/>
  <c r="Q10" i="47" s="1"/>
  <c r="Z43" i="46"/>
  <c r="P10" i="47" s="1"/>
  <c r="Y43" i="46"/>
  <c r="O10" i="47" s="1"/>
  <c r="W43" i="46"/>
  <c r="M10" i="47" s="1"/>
  <c r="V43" i="46"/>
  <c r="L10" i="47" s="1"/>
  <c r="U43" i="46"/>
  <c r="K10" i="47" s="1"/>
  <c r="S43" i="46"/>
  <c r="I10" i="47" s="1"/>
  <c r="R43" i="46"/>
  <c r="H10" i="47" s="1"/>
  <c r="Q43" i="46"/>
  <c r="G10" i="47" s="1"/>
  <c r="N43" i="46"/>
  <c r="F10" i="47" s="1"/>
  <c r="M43" i="46"/>
  <c r="E10" i="47" s="1"/>
  <c r="L43" i="46"/>
  <c r="D10" i="47" s="1"/>
  <c r="J43" i="46"/>
  <c r="C10" i="47" s="1"/>
  <c r="I43" i="46"/>
  <c r="B10" i="47" s="1"/>
  <c r="AF42" i="46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AB43" s="1"/>
  <c r="R10" i="47" s="1"/>
  <c r="X33" i="46"/>
  <c r="T33"/>
  <c r="T43" s="1"/>
  <c r="J10" i="47" s="1"/>
  <c r="AE31" i="46"/>
  <c r="U9" i="47" s="1"/>
  <c r="AD31" i="46"/>
  <c r="T9" i="47" s="1"/>
  <c r="AC31" i="46"/>
  <c r="S9" i="47" s="1"/>
  <c r="AA31" i="46"/>
  <c r="Z31"/>
  <c r="P9" i="47" s="1"/>
  <c r="Y31" i="46"/>
  <c r="O9" i="47" s="1"/>
  <c r="W31" i="46"/>
  <c r="M9" i="47" s="1"/>
  <c r="V31" i="46"/>
  <c r="L9" i="47" s="1"/>
  <c r="U31" i="46"/>
  <c r="K9" i="47" s="1"/>
  <c r="S31" i="46"/>
  <c r="I9" i="47" s="1"/>
  <c r="R31" i="46"/>
  <c r="H9" i="47" s="1"/>
  <c r="Q31" i="46"/>
  <c r="G9" i="47" s="1"/>
  <c r="N31" i="46"/>
  <c r="F9" i="47" s="1"/>
  <c r="M31" i="46"/>
  <c r="E9" i="47" s="1"/>
  <c r="L31" i="46"/>
  <c r="D9" i="47" s="1"/>
  <c r="J31" i="46"/>
  <c r="C9" i="47" s="1"/>
  <c r="I31" i="46"/>
  <c r="B9" i="47" s="1"/>
  <c r="AF30" i="46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AE19"/>
  <c r="U8" i="47" s="1"/>
  <c r="AD19" i="46"/>
  <c r="T8" i="47" s="1"/>
  <c r="AC19" i="46"/>
  <c r="AA19"/>
  <c r="Q8" i="47" s="1"/>
  <c r="Z19" i="46"/>
  <c r="P8" i="47" s="1"/>
  <c r="Y19" i="46"/>
  <c r="W19"/>
  <c r="M8" i="47" s="1"/>
  <c r="V19" i="46"/>
  <c r="L8" i="47" s="1"/>
  <c r="U19" i="46"/>
  <c r="S19"/>
  <c r="I8" i="47" s="1"/>
  <c r="R19" i="46"/>
  <c r="H8" i="47" s="1"/>
  <c r="Q19" i="46"/>
  <c r="G8" i="47" s="1"/>
  <c r="N19" i="46"/>
  <c r="F8" i="47" s="1"/>
  <c r="M19" i="46"/>
  <c r="E8" i="47" s="1"/>
  <c r="L19" i="46"/>
  <c r="D8" i="47" s="1"/>
  <c r="J19" i="46"/>
  <c r="C8" i="47" s="1"/>
  <c r="I19" i="46"/>
  <c r="B8" i="47" s="1"/>
  <c r="AF18" i="46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R8" i="47" s="1"/>
  <c r="X9" i="46"/>
  <c r="T9"/>
  <c r="T19" s="1"/>
  <c r="J8" i="47" s="1"/>
  <c r="A3" i="45"/>
  <c r="A1"/>
  <c r="A191" i="44"/>
  <c r="AE190"/>
  <c r="U23" i="45" s="1"/>
  <c r="AD190" i="44"/>
  <c r="T23" i="45" s="1"/>
  <c r="AC190" i="44"/>
  <c r="S23" i="45" s="1"/>
  <c r="AA190" i="44"/>
  <c r="Q23" i="45" s="1"/>
  <c r="Z190" i="44"/>
  <c r="P23" i="45" s="1"/>
  <c r="Y190" i="44"/>
  <c r="O23" i="45" s="1"/>
  <c r="W190" i="44"/>
  <c r="M23" i="45" s="1"/>
  <c r="V190" i="44"/>
  <c r="L23" i="45" s="1"/>
  <c r="U190" i="44"/>
  <c r="K23" i="45" s="1"/>
  <c r="S190" i="44"/>
  <c r="I23" i="45" s="1"/>
  <c r="R190" i="44"/>
  <c r="H23" i="45" s="1"/>
  <c r="Q190" i="44"/>
  <c r="G23" i="45" s="1"/>
  <c r="N190" i="44"/>
  <c r="F23" i="45" s="1"/>
  <c r="M190" i="44"/>
  <c r="E23" i="45" s="1"/>
  <c r="L190" i="44"/>
  <c r="D23" i="45" s="1"/>
  <c r="C23"/>
  <c r="B23"/>
  <c r="AF189" i="44"/>
  <c r="AB189"/>
  <c r="AB190" s="1"/>
  <c r="R23" i="45" s="1"/>
  <c r="X189" i="44"/>
  <c r="T189"/>
  <c r="AE187"/>
  <c r="AD187"/>
  <c r="AC187"/>
  <c r="AA187"/>
  <c r="Z187"/>
  <c r="Y187"/>
  <c r="W187"/>
  <c r="V187"/>
  <c r="U187"/>
  <c r="S187"/>
  <c r="R187"/>
  <c r="Q187"/>
  <c r="N187"/>
  <c r="F22" i="45" s="1"/>
  <c r="M187" i="44"/>
  <c r="E22" i="45" s="1"/>
  <c r="L187" i="44"/>
  <c r="D22" i="45" s="1"/>
  <c r="J187" i="44"/>
  <c r="C22" i="45" s="1"/>
  <c r="I187" i="44"/>
  <c r="B22" i="45" s="1"/>
  <c r="AF186" i="44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AB177"/>
  <c r="AB187" s="1"/>
  <c r="X177"/>
  <c r="T177"/>
  <c r="AE175"/>
  <c r="AD175"/>
  <c r="T21" i="45" s="1"/>
  <c r="AC175" i="44"/>
  <c r="S21" i="45" s="1"/>
  <c r="AA175" i="44"/>
  <c r="Q21" i="45" s="1"/>
  <c r="Z175" i="44"/>
  <c r="P21" i="45" s="1"/>
  <c r="Y175" i="44"/>
  <c r="O21" i="45" s="1"/>
  <c r="W175" i="44"/>
  <c r="M21" i="45" s="1"/>
  <c r="V175" i="44"/>
  <c r="L21" i="45" s="1"/>
  <c r="U175" i="44"/>
  <c r="K21" i="45" s="1"/>
  <c r="S175" i="44"/>
  <c r="I21" i="45" s="1"/>
  <c r="R175" i="44"/>
  <c r="H21" i="45" s="1"/>
  <c r="Q175" i="44"/>
  <c r="G21" i="45" s="1"/>
  <c r="N175" i="44"/>
  <c r="F21" i="45" s="1"/>
  <c r="M175" i="44"/>
  <c r="E21" i="45" s="1"/>
  <c r="L175" i="44"/>
  <c r="D21" i="45" s="1"/>
  <c r="J175" i="44"/>
  <c r="C21" i="45" s="1"/>
  <c r="I175" i="44"/>
  <c r="B21" i="45" s="1"/>
  <c r="AF174" i="44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45" s="1"/>
  <c r="X165" i="44"/>
  <c r="X175" s="1"/>
  <c r="N21" i="45" s="1"/>
  <c r="T165" i="44"/>
  <c r="AE163"/>
  <c r="AD163"/>
  <c r="AC163"/>
  <c r="AA163"/>
  <c r="Z163"/>
  <c r="Y163"/>
  <c r="W163"/>
  <c r="V163"/>
  <c r="U163"/>
  <c r="S163"/>
  <c r="R163"/>
  <c r="Q163"/>
  <c r="N163"/>
  <c r="F20" i="45" s="1"/>
  <c r="M163" i="44"/>
  <c r="E20" i="45" s="1"/>
  <c r="L163" i="44"/>
  <c r="D20" i="45" s="1"/>
  <c r="J163" i="44"/>
  <c r="C20" i="45" s="1"/>
  <c r="I163" i="44"/>
  <c r="B20" i="45" s="1"/>
  <c r="AF162" i="44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X153"/>
  <c r="T153"/>
  <c r="AE151"/>
  <c r="U19" i="45" s="1"/>
  <c r="AD151" i="44"/>
  <c r="T19" i="45" s="1"/>
  <c r="AC151" i="44"/>
  <c r="S19" i="45" s="1"/>
  <c r="AA151" i="44"/>
  <c r="Q19" i="45" s="1"/>
  <c r="Z151" i="44"/>
  <c r="P19" i="45" s="1"/>
  <c r="Y151" i="44"/>
  <c r="O19" i="45" s="1"/>
  <c r="W151" i="44"/>
  <c r="M19" i="45" s="1"/>
  <c r="V151" i="44"/>
  <c r="L19" i="45" s="1"/>
  <c r="U151" i="44"/>
  <c r="K19" i="45" s="1"/>
  <c r="S151" i="44"/>
  <c r="I19" i="45" s="1"/>
  <c r="R151" i="44"/>
  <c r="H19" i="45" s="1"/>
  <c r="Q151" i="44"/>
  <c r="G19" i="45" s="1"/>
  <c r="N151" i="44"/>
  <c r="F19" i="45" s="1"/>
  <c r="M151" i="44"/>
  <c r="E19" i="45" s="1"/>
  <c r="L151" i="44"/>
  <c r="D19" i="45" s="1"/>
  <c r="J151" i="44"/>
  <c r="C19" i="45" s="1"/>
  <c r="I151" i="44"/>
  <c r="B19" i="45" s="1"/>
  <c r="AF150" i="44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T151" s="1"/>
  <c r="J19" i="45" s="1"/>
  <c r="AE139" i="44"/>
  <c r="AD139"/>
  <c r="AC139"/>
  <c r="AA139"/>
  <c r="Z139"/>
  <c r="Y139"/>
  <c r="W139"/>
  <c r="V139"/>
  <c r="U139"/>
  <c r="S139"/>
  <c r="R139"/>
  <c r="Q139"/>
  <c r="N139"/>
  <c r="F18" i="45" s="1"/>
  <c r="M139" i="44"/>
  <c r="E18" i="45" s="1"/>
  <c r="L139" i="44"/>
  <c r="D18" i="45" s="1"/>
  <c r="J139" i="44"/>
  <c r="C18" i="45" s="1"/>
  <c r="I139" i="44"/>
  <c r="B18" i="45" s="1"/>
  <c r="AF138" i="44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45" s="1"/>
  <c r="AD127" i="44"/>
  <c r="T17" i="45" s="1"/>
  <c r="AC127" i="44"/>
  <c r="S17" i="45" s="1"/>
  <c r="AA127" i="44"/>
  <c r="Q17" i="45" s="1"/>
  <c r="Z127" i="44"/>
  <c r="P17" i="45" s="1"/>
  <c r="Y127" i="44"/>
  <c r="O17" i="45" s="1"/>
  <c r="W127" i="44"/>
  <c r="M17" i="45" s="1"/>
  <c r="V127" i="44"/>
  <c r="L17" i="45" s="1"/>
  <c r="U127" i="44"/>
  <c r="K17" i="45" s="1"/>
  <c r="S127" i="44"/>
  <c r="I17" i="45" s="1"/>
  <c r="R127" i="44"/>
  <c r="H17" i="45" s="1"/>
  <c r="Q127" i="44"/>
  <c r="G17" i="45" s="1"/>
  <c r="N127" i="44"/>
  <c r="F17" i="45" s="1"/>
  <c r="M127" i="44"/>
  <c r="E17" i="45" s="1"/>
  <c r="L127" i="44"/>
  <c r="D17" i="45" s="1"/>
  <c r="J127" i="44"/>
  <c r="C17" i="45" s="1"/>
  <c r="I127" i="44"/>
  <c r="B17" i="45" s="1"/>
  <c r="AF126" i="44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AD115"/>
  <c r="AC115"/>
  <c r="AA115"/>
  <c r="Z115"/>
  <c r="Y115"/>
  <c r="W115"/>
  <c r="V115"/>
  <c r="U115"/>
  <c r="S115"/>
  <c r="R115"/>
  <c r="Q115"/>
  <c r="N115"/>
  <c r="F16" i="45" s="1"/>
  <c r="M115" i="44"/>
  <c r="E16" i="45" s="1"/>
  <c r="L115" i="44"/>
  <c r="D16" i="45" s="1"/>
  <c r="J115" i="44"/>
  <c r="C16" i="45" s="1"/>
  <c r="I115" i="44"/>
  <c r="B16" i="45" s="1"/>
  <c r="AF114" i="4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F115" s="1"/>
  <c r="AB105"/>
  <c r="X105"/>
  <c r="T105"/>
  <c r="AE103"/>
  <c r="U15" i="45" s="1"/>
  <c r="AD103" i="44"/>
  <c r="T15" i="45" s="1"/>
  <c r="AC103" i="44"/>
  <c r="S15" i="45" s="1"/>
  <c r="AA103" i="44"/>
  <c r="Q15" i="45" s="1"/>
  <c r="Z103" i="44"/>
  <c r="P15" i="45" s="1"/>
  <c r="Y103" i="44"/>
  <c r="O15" i="45" s="1"/>
  <c r="W103" i="44"/>
  <c r="M15" i="45" s="1"/>
  <c r="V103" i="44"/>
  <c r="L15" i="45" s="1"/>
  <c r="U103" i="44"/>
  <c r="K15" i="45" s="1"/>
  <c r="S103" i="44"/>
  <c r="I15" i="45" s="1"/>
  <c r="R103" i="44"/>
  <c r="H15" i="45" s="1"/>
  <c r="Q103" i="44"/>
  <c r="G15" i="45" s="1"/>
  <c r="N103" i="44"/>
  <c r="F15" i="45" s="1"/>
  <c r="M103" i="44"/>
  <c r="E15" i="45" s="1"/>
  <c r="L103" i="44"/>
  <c r="D15" i="45" s="1"/>
  <c r="J103" i="44"/>
  <c r="C15" i="45" s="1"/>
  <c r="I103" i="44"/>
  <c r="B15" i="45" s="1"/>
  <c r="AF102" i="44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45" s="1"/>
  <c r="AD91" i="44"/>
  <c r="T14" i="45" s="1"/>
  <c r="AC91" i="44"/>
  <c r="S14" i="45" s="1"/>
  <c r="AA91" i="44"/>
  <c r="Q14" i="45" s="1"/>
  <c r="Z91" i="44"/>
  <c r="P14" i="45" s="1"/>
  <c r="Y91" i="44"/>
  <c r="O14" i="45" s="1"/>
  <c r="W91" i="44"/>
  <c r="M14" i="45" s="1"/>
  <c r="V91" i="44"/>
  <c r="L14" i="45" s="1"/>
  <c r="U91" i="44"/>
  <c r="K14" i="45" s="1"/>
  <c r="S91" i="44"/>
  <c r="I14" i="45" s="1"/>
  <c r="R91" i="44"/>
  <c r="H14" i="45" s="1"/>
  <c r="Q91" i="44"/>
  <c r="G14" i="45" s="1"/>
  <c r="N91" i="44"/>
  <c r="F14" i="45" s="1"/>
  <c r="M91" i="44"/>
  <c r="E14" i="45" s="1"/>
  <c r="L91" i="44"/>
  <c r="D14" i="45" s="1"/>
  <c r="J91" i="44"/>
  <c r="C14" i="45" s="1"/>
  <c r="I91" i="44"/>
  <c r="B14" i="45" s="1"/>
  <c r="AF90" i="44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45" s="1"/>
  <c r="AB81" i="44"/>
  <c r="X81"/>
  <c r="T81"/>
  <c r="AE79"/>
  <c r="U13" i="45" s="1"/>
  <c r="AD79" i="44"/>
  <c r="T13" i="45" s="1"/>
  <c r="AC79" i="44"/>
  <c r="S13" i="45" s="1"/>
  <c r="AA79" i="44"/>
  <c r="Q13" i="45" s="1"/>
  <c r="Z79" i="44"/>
  <c r="P13" i="45" s="1"/>
  <c r="Y79" i="44"/>
  <c r="O13" i="45" s="1"/>
  <c r="W79" i="44"/>
  <c r="M13" i="45" s="1"/>
  <c r="V79" i="44"/>
  <c r="L13" i="45" s="1"/>
  <c r="U79" i="44"/>
  <c r="K13" i="45" s="1"/>
  <c r="S79" i="44"/>
  <c r="I13" i="45" s="1"/>
  <c r="R79" i="44"/>
  <c r="H13" i="45" s="1"/>
  <c r="Q79" i="44"/>
  <c r="G13" i="45" s="1"/>
  <c r="N79" i="44"/>
  <c r="F13" i="45" s="1"/>
  <c r="M79" i="44"/>
  <c r="E13" i="45" s="1"/>
  <c r="L79" i="44"/>
  <c r="D13" i="45" s="1"/>
  <c r="J79" i="44"/>
  <c r="C13" i="45" s="1"/>
  <c r="I79" i="44"/>
  <c r="B13" i="45" s="1"/>
  <c r="AF78" i="44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F79" s="1"/>
  <c r="V13" i="45" s="1"/>
  <c r="AB69" i="44"/>
  <c r="AB79" s="1"/>
  <c r="R13" i="45" s="1"/>
  <c r="X69" i="44"/>
  <c r="T69"/>
  <c r="AE67"/>
  <c r="U12" i="45" s="1"/>
  <c r="AD67" i="44"/>
  <c r="T12" i="45" s="1"/>
  <c r="AC67" i="44"/>
  <c r="S12" i="45" s="1"/>
  <c r="AA67" i="44"/>
  <c r="Q12" i="45" s="1"/>
  <c r="Z67" i="44"/>
  <c r="P12" i="45" s="1"/>
  <c r="Y67" i="44"/>
  <c r="O12" i="45" s="1"/>
  <c r="W67" i="44"/>
  <c r="M12" i="45" s="1"/>
  <c r="V67" i="44"/>
  <c r="L12" i="45" s="1"/>
  <c r="U67" i="44"/>
  <c r="K12" i="45" s="1"/>
  <c r="S67" i="44"/>
  <c r="I12" i="45" s="1"/>
  <c r="R67" i="44"/>
  <c r="H12" i="45" s="1"/>
  <c r="Q67" i="44"/>
  <c r="G12" i="45" s="1"/>
  <c r="N67" i="44"/>
  <c r="F12" i="45" s="1"/>
  <c r="M67" i="44"/>
  <c r="E12" i="45" s="1"/>
  <c r="L67" i="44"/>
  <c r="D12" i="45" s="1"/>
  <c r="J67" i="44"/>
  <c r="C12" i="45" s="1"/>
  <c r="I67" i="44"/>
  <c r="B12" i="45" s="1"/>
  <c r="AF66" i="44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AE55"/>
  <c r="U11" i="45" s="1"/>
  <c r="AD55" i="44"/>
  <c r="T11" i="45" s="1"/>
  <c r="AC55" i="44"/>
  <c r="S11" i="45" s="1"/>
  <c r="AA55" i="44"/>
  <c r="Q11" i="45" s="1"/>
  <c r="Z55" i="44"/>
  <c r="P11" i="45" s="1"/>
  <c r="Y55" i="44"/>
  <c r="O11" i="45" s="1"/>
  <c r="W55" i="44"/>
  <c r="M11" i="45" s="1"/>
  <c r="V55" i="44"/>
  <c r="L11" i="45" s="1"/>
  <c r="U55" i="44"/>
  <c r="K11" i="45" s="1"/>
  <c r="S55" i="44"/>
  <c r="I11" i="45" s="1"/>
  <c r="R55" i="44"/>
  <c r="H11" i="45" s="1"/>
  <c r="Q55" i="44"/>
  <c r="G11" i="45" s="1"/>
  <c r="N55" i="44"/>
  <c r="F11" i="45" s="1"/>
  <c r="M55" i="44"/>
  <c r="E11" i="45" s="1"/>
  <c r="L55" i="44"/>
  <c r="D11" i="45" s="1"/>
  <c r="J55" i="44"/>
  <c r="C11" i="45" s="1"/>
  <c r="I55" i="44"/>
  <c r="B11" i="45" s="1"/>
  <c r="AF54" i="44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45" s="1"/>
  <c r="X45" i="44"/>
  <c r="T45"/>
  <c r="AE43"/>
  <c r="U10" i="45" s="1"/>
  <c r="AD43" i="44"/>
  <c r="T10" i="45" s="1"/>
  <c r="AC43" i="44"/>
  <c r="S10" i="45" s="1"/>
  <c r="AA43" i="44"/>
  <c r="Q10" i="45" s="1"/>
  <c r="Z43" i="44"/>
  <c r="P10" i="45" s="1"/>
  <c r="Y43" i="44"/>
  <c r="O10" i="45" s="1"/>
  <c r="W43" i="44"/>
  <c r="M10" i="45" s="1"/>
  <c r="V43" i="44"/>
  <c r="L10" i="45" s="1"/>
  <c r="U43" i="44"/>
  <c r="K10" i="45" s="1"/>
  <c r="S43" i="44"/>
  <c r="I10" i="45" s="1"/>
  <c r="R43" i="44"/>
  <c r="H10" i="45" s="1"/>
  <c r="Q43" i="44"/>
  <c r="G10" i="45" s="1"/>
  <c r="N43" i="44"/>
  <c r="F10" i="45" s="1"/>
  <c r="M43" i="44"/>
  <c r="E10" i="45" s="1"/>
  <c r="L43" i="44"/>
  <c r="D10" i="45" s="1"/>
  <c r="J43" i="44"/>
  <c r="C10" i="45" s="1"/>
  <c r="I43" i="44"/>
  <c r="B10" i="45" s="1"/>
  <c r="AF42" i="44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AD31"/>
  <c r="T9" i="45" s="1"/>
  <c r="AC31" i="44"/>
  <c r="S9" i="45" s="1"/>
  <c r="AA31" i="44"/>
  <c r="Q9" i="45" s="1"/>
  <c r="Z31" i="44"/>
  <c r="P9" i="45" s="1"/>
  <c r="Y31" i="44"/>
  <c r="O9" i="45" s="1"/>
  <c r="W31" i="44"/>
  <c r="M9" i="45" s="1"/>
  <c r="V31" i="44"/>
  <c r="L9" i="45" s="1"/>
  <c r="U31" i="44"/>
  <c r="K9" i="45" s="1"/>
  <c r="S31" i="44"/>
  <c r="I9" i="45" s="1"/>
  <c r="R31" i="44"/>
  <c r="H9" i="45" s="1"/>
  <c r="Q31" i="44"/>
  <c r="G9" i="45" s="1"/>
  <c r="N31" i="44"/>
  <c r="F9" i="45" s="1"/>
  <c r="M31" i="44"/>
  <c r="E9" i="45" s="1"/>
  <c r="L31" i="44"/>
  <c r="J31"/>
  <c r="C9" i="45" s="1"/>
  <c r="I31" i="44"/>
  <c r="B9" i="45" s="1"/>
  <c r="AF30" i="44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45" s="1"/>
  <c r="AB21" i="44"/>
  <c r="X21"/>
  <c r="T21"/>
  <c r="AE19"/>
  <c r="U8" i="45" s="1"/>
  <c r="AD19" i="44"/>
  <c r="T8" i="45" s="1"/>
  <c r="AC19" i="44"/>
  <c r="S8" i="45" s="1"/>
  <c r="AA19" i="44"/>
  <c r="Q8" i="45" s="1"/>
  <c r="Z19" i="44"/>
  <c r="P8" i="45" s="1"/>
  <c r="Y19" i="44"/>
  <c r="O8" i="45" s="1"/>
  <c r="W19" i="44"/>
  <c r="M8" i="45" s="1"/>
  <c r="V19" i="44"/>
  <c r="L8" i="45" s="1"/>
  <c r="U19" i="44"/>
  <c r="S19"/>
  <c r="I8" i="45" s="1"/>
  <c r="R19" i="44"/>
  <c r="H8" i="45" s="1"/>
  <c r="Q19" i="44"/>
  <c r="G8" i="45" s="1"/>
  <c r="N19" i="44"/>
  <c r="F8" i="45" s="1"/>
  <c r="M19" i="44"/>
  <c r="E8" i="45" s="1"/>
  <c r="L19" i="44"/>
  <c r="D8" i="45" s="1"/>
  <c r="J19" i="44"/>
  <c r="C8" i="45" s="1"/>
  <c r="I19" i="44"/>
  <c r="B8" i="45" s="1"/>
  <c r="AF18" i="44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F19" s="1"/>
  <c r="V8" i="45" s="1"/>
  <c r="AB9" i="44"/>
  <c r="X9"/>
  <c r="T9"/>
  <c r="A5" i="43"/>
  <c r="A24" s="1"/>
  <c r="A3"/>
  <c r="A1"/>
  <c r="A191" i="41"/>
  <c r="AE190"/>
  <c r="U23" i="43" s="1"/>
  <c r="AD190" i="41"/>
  <c r="T23" i="43" s="1"/>
  <c r="AC190" i="41"/>
  <c r="S23" i="43" s="1"/>
  <c r="AA190" i="41"/>
  <c r="Q23" i="43" s="1"/>
  <c r="Z190" i="41"/>
  <c r="P23" i="43" s="1"/>
  <c r="Y190" i="41"/>
  <c r="O23" i="43" s="1"/>
  <c r="W190" i="41"/>
  <c r="M23" i="43" s="1"/>
  <c r="V190" i="41"/>
  <c r="L23" i="43" s="1"/>
  <c r="U190" i="41"/>
  <c r="K23" i="43" s="1"/>
  <c r="I23"/>
  <c r="H23"/>
  <c r="G23"/>
  <c r="N190" i="41"/>
  <c r="F23" i="43" s="1"/>
  <c r="M190" i="41"/>
  <c r="E23" i="43" s="1"/>
  <c r="L190" i="41"/>
  <c r="D23" i="43" s="1"/>
  <c r="J190" i="41"/>
  <c r="B23" i="43"/>
  <c r="AF189" i="41"/>
  <c r="AF190" s="1"/>
  <c r="V23" i="43" s="1"/>
  <c r="AB189" i="41"/>
  <c r="AB190" s="1"/>
  <c r="R23" i="43" s="1"/>
  <c r="X189" i="41"/>
  <c r="X190" s="1"/>
  <c r="N23" i="43" s="1"/>
  <c r="T189" i="41"/>
  <c r="T190" s="1"/>
  <c r="J23" i="43" s="1"/>
  <c r="AE187" i="41"/>
  <c r="U22" i="43" s="1"/>
  <c r="AD187" i="41"/>
  <c r="T22" i="43" s="1"/>
  <c r="AC187" i="41"/>
  <c r="S22" i="43" s="1"/>
  <c r="AA187" i="41"/>
  <c r="Q22" i="43" s="1"/>
  <c r="Z187" i="41"/>
  <c r="P22" i="43" s="1"/>
  <c r="Y187" i="41"/>
  <c r="O22" i="43" s="1"/>
  <c r="W187" i="41"/>
  <c r="M22" i="43" s="1"/>
  <c r="V187" i="41"/>
  <c r="L22" i="43" s="1"/>
  <c r="U187" i="41"/>
  <c r="K22" i="43" s="1"/>
  <c r="S187" i="41"/>
  <c r="I22" i="43" s="1"/>
  <c r="R187" i="41"/>
  <c r="H22" i="43" s="1"/>
  <c r="Q187" i="41"/>
  <c r="G22" i="43" s="1"/>
  <c r="N187" i="41"/>
  <c r="F22" i="43" s="1"/>
  <c r="M187" i="41"/>
  <c r="E22" i="43" s="1"/>
  <c r="L187" i="41"/>
  <c r="D22" i="43" s="1"/>
  <c r="J187" i="41"/>
  <c r="C22" i="43" s="1"/>
  <c r="I187" i="41"/>
  <c r="B22" i="43" s="1"/>
  <c r="AF186" i="41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43" s="1"/>
  <c r="X177" i="41"/>
  <c r="T177"/>
  <c r="T187" s="1"/>
  <c r="J22" i="43" s="1"/>
  <c r="AE175" i="41"/>
  <c r="U21" i="43" s="1"/>
  <c r="AD175" i="41"/>
  <c r="T21" i="43" s="1"/>
  <c r="AC175" i="41"/>
  <c r="S21" i="43" s="1"/>
  <c r="AA175" i="41"/>
  <c r="Q21" i="43" s="1"/>
  <c r="Z175" i="41"/>
  <c r="P21" i="43" s="1"/>
  <c r="Y175" i="41"/>
  <c r="O21" i="43" s="1"/>
  <c r="W175" i="41"/>
  <c r="M21" i="43" s="1"/>
  <c r="V175" i="41"/>
  <c r="L21" i="43" s="1"/>
  <c r="U175" i="41"/>
  <c r="K21" i="43" s="1"/>
  <c r="S175" i="41"/>
  <c r="I21" i="43" s="1"/>
  <c r="R175" i="41"/>
  <c r="H21" i="43" s="1"/>
  <c r="Q175" i="41"/>
  <c r="G21" i="43" s="1"/>
  <c r="N175" i="41"/>
  <c r="F21" i="43" s="1"/>
  <c r="M175" i="41"/>
  <c r="E21" i="43" s="1"/>
  <c r="L175" i="41"/>
  <c r="D21" i="43" s="1"/>
  <c r="J175" i="41"/>
  <c r="C21" i="43" s="1"/>
  <c r="I175" i="41"/>
  <c r="B21" i="43" s="1"/>
  <c r="AF174" i="41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43" s="1"/>
  <c r="X165" i="41"/>
  <c r="T165"/>
  <c r="AE163"/>
  <c r="U20" i="43" s="1"/>
  <c r="AD163" i="41"/>
  <c r="T20" i="43" s="1"/>
  <c r="AC163" i="41"/>
  <c r="S20" i="43" s="1"/>
  <c r="AA163" i="41"/>
  <c r="Q20" i="43" s="1"/>
  <c r="Z163" i="41"/>
  <c r="P20" i="43" s="1"/>
  <c r="Y163" i="41"/>
  <c r="O20" i="43" s="1"/>
  <c r="W163" i="41"/>
  <c r="M20" i="43" s="1"/>
  <c r="V163" i="41"/>
  <c r="L20" i="43" s="1"/>
  <c r="U163" i="41"/>
  <c r="K20" i="43" s="1"/>
  <c r="S163" i="41"/>
  <c r="I20" i="43" s="1"/>
  <c r="R163" i="41"/>
  <c r="H20" i="43" s="1"/>
  <c r="Q163" i="41"/>
  <c r="G20" i="43" s="1"/>
  <c r="N163" i="41"/>
  <c r="F20" i="43" s="1"/>
  <c r="M163" i="41"/>
  <c r="E20" i="43" s="1"/>
  <c r="L163" i="41"/>
  <c r="D20" i="43" s="1"/>
  <c r="J163" i="41"/>
  <c r="C20" i="43" s="1"/>
  <c r="I163" i="41"/>
  <c r="B20" i="43" s="1"/>
  <c r="AF162" i="41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43" s="1"/>
  <c r="X153" i="41"/>
  <c r="T153"/>
  <c r="T163" s="1"/>
  <c r="J20" i="43" s="1"/>
  <c r="AE151" i="41"/>
  <c r="U19" i="43" s="1"/>
  <c r="AD151" i="41"/>
  <c r="T19" i="43" s="1"/>
  <c r="AC151" i="41"/>
  <c r="S19" i="43" s="1"/>
  <c r="AA151" i="41"/>
  <c r="Q19" i="43" s="1"/>
  <c r="Z151" i="41"/>
  <c r="P19" i="43" s="1"/>
  <c r="Y151" i="41"/>
  <c r="O19" i="43" s="1"/>
  <c r="W151" i="41"/>
  <c r="M19" i="43" s="1"/>
  <c r="V151" i="41"/>
  <c r="L19" i="43" s="1"/>
  <c r="U151" i="41"/>
  <c r="K19" i="43" s="1"/>
  <c r="S151" i="41"/>
  <c r="I19" i="43" s="1"/>
  <c r="R151" i="41"/>
  <c r="H19" i="43" s="1"/>
  <c r="Q151" i="41"/>
  <c r="G19" i="43" s="1"/>
  <c r="N151" i="41"/>
  <c r="F19" i="43" s="1"/>
  <c r="M151" i="41"/>
  <c r="E19" i="43" s="1"/>
  <c r="L151" i="41"/>
  <c r="D19" i="43" s="1"/>
  <c r="J151" i="41"/>
  <c r="C19" i="43" s="1"/>
  <c r="I151" i="41"/>
  <c r="B19" i="43" s="1"/>
  <c r="AF150" i="41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3" s="1"/>
  <c r="X141" i="41"/>
  <c r="T141"/>
  <c r="AE139"/>
  <c r="U18" i="43" s="1"/>
  <c r="AD139" i="41"/>
  <c r="T18" i="43" s="1"/>
  <c r="AC139" i="41"/>
  <c r="S18" i="43" s="1"/>
  <c r="AA139" i="41"/>
  <c r="Q18" i="43" s="1"/>
  <c r="Z139" i="41"/>
  <c r="P18" i="43" s="1"/>
  <c r="Y139" i="41"/>
  <c r="O18" i="43" s="1"/>
  <c r="W139" i="41"/>
  <c r="M18" i="43" s="1"/>
  <c r="V139" i="41"/>
  <c r="L18" i="43" s="1"/>
  <c r="U139" i="41"/>
  <c r="K18" i="43" s="1"/>
  <c r="S139" i="41"/>
  <c r="I18" i="43" s="1"/>
  <c r="R139" i="41"/>
  <c r="H18" i="43" s="1"/>
  <c r="Q139" i="41"/>
  <c r="G18" i="43" s="1"/>
  <c r="N139" i="41"/>
  <c r="F18" i="43" s="1"/>
  <c r="M139" i="41"/>
  <c r="E18" i="43" s="1"/>
  <c r="L139" i="41"/>
  <c r="D18" i="43" s="1"/>
  <c r="J139" i="41"/>
  <c r="C18" i="43" s="1"/>
  <c r="I139" i="41"/>
  <c r="B18" i="43" s="1"/>
  <c r="AF138" i="41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AB139" s="1"/>
  <c r="R18" i="43" s="1"/>
  <c r="X129" i="41"/>
  <c r="T129"/>
  <c r="T139" s="1"/>
  <c r="J18" i="43" s="1"/>
  <c r="AE127" i="41"/>
  <c r="U17" i="43" s="1"/>
  <c r="AD127" i="41"/>
  <c r="T17" i="43" s="1"/>
  <c r="AC127" i="41"/>
  <c r="S17" i="43" s="1"/>
  <c r="AA127" i="41"/>
  <c r="Q17" i="43" s="1"/>
  <c r="Z127" i="41"/>
  <c r="P17" i="43" s="1"/>
  <c r="Y127" i="41"/>
  <c r="O17" i="43" s="1"/>
  <c r="W127" i="41"/>
  <c r="M17" i="43" s="1"/>
  <c r="V127" i="41"/>
  <c r="L17" i="43" s="1"/>
  <c r="U127" i="41"/>
  <c r="K17" i="43" s="1"/>
  <c r="S127" i="41"/>
  <c r="I17" i="43" s="1"/>
  <c r="R127" i="41"/>
  <c r="H17" i="43" s="1"/>
  <c r="Q127" i="41"/>
  <c r="G17" i="43" s="1"/>
  <c r="N127" i="41"/>
  <c r="F17" i="43" s="1"/>
  <c r="M127" i="41"/>
  <c r="E17" i="43" s="1"/>
  <c r="L127" i="41"/>
  <c r="D17" i="43" s="1"/>
  <c r="J127" i="41"/>
  <c r="C17" i="43" s="1"/>
  <c r="I127" i="41"/>
  <c r="B17" i="43" s="1"/>
  <c r="AF126" i="41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43" s="1"/>
  <c r="X117" i="41"/>
  <c r="T117"/>
  <c r="AE115"/>
  <c r="U16" i="43" s="1"/>
  <c r="AD115" i="41"/>
  <c r="T16" i="43" s="1"/>
  <c r="AC115" i="41"/>
  <c r="S16" i="43" s="1"/>
  <c r="AA115" i="41"/>
  <c r="Q16" i="43" s="1"/>
  <c r="Z115" i="41"/>
  <c r="P16" i="43" s="1"/>
  <c r="Y115" i="41"/>
  <c r="O16" i="43" s="1"/>
  <c r="W115" i="41"/>
  <c r="M16" i="43" s="1"/>
  <c r="V115" i="41"/>
  <c r="L16" i="43" s="1"/>
  <c r="U115" i="41"/>
  <c r="K16" i="43" s="1"/>
  <c r="S115" i="41"/>
  <c r="I16" i="43" s="1"/>
  <c r="R115" i="41"/>
  <c r="H16" i="43" s="1"/>
  <c r="Q115" i="41"/>
  <c r="G16" i="43" s="1"/>
  <c r="N115" i="41"/>
  <c r="F16" i="43" s="1"/>
  <c r="M115" i="41"/>
  <c r="E16" i="43" s="1"/>
  <c r="L115" i="41"/>
  <c r="D16" i="43" s="1"/>
  <c r="J115" i="41"/>
  <c r="C16" i="43" s="1"/>
  <c r="I115" i="41"/>
  <c r="B16" i="43" s="1"/>
  <c r="AF114" i="41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43" s="1"/>
  <c r="X105" i="41"/>
  <c r="T105"/>
  <c r="T115" s="1"/>
  <c r="J16" i="43" s="1"/>
  <c r="AE103" i="41"/>
  <c r="U15" i="43" s="1"/>
  <c r="AD103" i="41"/>
  <c r="T15" i="43" s="1"/>
  <c r="AC103" i="41"/>
  <c r="S15" i="43" s="1"/>
  <c r="AA103" i="41"/>
  <c r="Q15" i="43" s="1"/>
  <c r="Z103" i="41"/>
  <c r="P15" i="43" s="1"/>
  <c r="Y103" i="41"/>
  <c r="O15" i="43" s="1"/>
  <c r="W103" i="41"/>
  <c r="M15" i="43" s="1"/>
  <c r="V103" i="41"/>
  <c r="L15" i="43" s="1"/>
  <c r="U103" i="41"/>
  <c r="K15" i="43" s="1"/>
  <c r="S103" i="41"/>
  <c r="I15" i="43" s="1"/>
  <c r="R103" i="41"/>
  <c r="H15" i="43" s="1"/>
  <c r="Q103" i="41"/>
  <c r="G15" i="43" s="1"/>
  <c r="N103" i="41"/>
  <c r="F15" i="43" s="1"/>
  <c r="M103" i="41"/>
  <c r="E15" i="43" s="1"/>
  <c r="L103" i="41"/>
  <c r="D15" i="43" s="1"/>
  <c r="J103" i="41"/>
  <c r="C15" i="43" s="1"/>
  <c r="I103" i="41"/>
  <c r="B15" i="43" s="1"/>
  <c r="AF102" i="41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43" s="1"/>
  <c r="X93" i="41"/>
  <c r="T93"/>
  <c r="AE91"/>
  <c r="U14" i="43" s="1"/>
  <c r="AD91" i="41"/>
  <c r="T14" i="43" s="1"/>
  <c r="AC91" i="41"/>
  <c r="S14" i="43" s="1"/>
  <c r="AA91" i="41"/>
  <c r="Q14" i="43" s="1"/>
  <c r="Z91" i="41"/>
  <c r="P14" i="43" s="1"/>
  <c r="Y91" i="41"/>
  <c r="O14" i="43" s="1"/>
  <c r="W91" i="41"/>
  <c r="M14" i="43" s="1"/>
  <c r="V91" i="41"/>
  <c r="L14" i="43" s="1"/>
  <c r="U91" i="41"/>
  <c r="K14" i="43" s="1"/>
  <c r="S91" i="41"/>
  <c r="I14" i="43" s="1"/>
  <c r="R91" i="41"/>
  <c r="H14" i="43" s="1"/>
  <c r="Q91" i="41"/>
  <c r="G14" i="43" s="1"/>
  <c r="N91" i="41"/>
  <c r="F14" i="43" s="1"/>
  <c r="M91" i="41"/>
  <c r="E14" i="43" s="1"/>
  <c r="L91" i="41"/>
  <c r="D14" i="43" s="1"/>
  <c r="J91" i="41"/>
  <c r="C14" i="43" s="1"/>
  <c r="I91" i="41"/>
  <c r="B14" i="43" s="1"/>
  <c r="AF90" i="41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T91" s="1"/>
  <c r="J14" i="43" s="1"/>
  <c r="AE79" i="41"/>
  <c r="U13" i="43" s="1"/>
  <c r="AD79" i="41"/>
  <c r="T13" i="43" s="1"/>
  <c r="AC79" i="41"/>
  <c r="S13" i="43" s="1"/>
  <c r="AA79" i="41"/>
  <c r="Q13" i="43" s="1"/>
  <c r="Z79" i="41"/>
  <c r="P13" i="43" s="1"/>
  <c r="Y79" i="41"/>
  <c r="O13" i="43" s="1"/>
  <c r="W79" i="41"/>
  <c r="M13" i="43" s="1"/>
  <c r="V79" i="41"/>
  <c r="L13" i="43" s="1"/>
  <c r="U79" i="41"/>
  <c r="K13" i="43" s="1"/>
  <c r="S79" i="41"/>
  <c r="I13" i="43" s="1"/>
  <c r="R79" i="41"/>
  <c r="H13" i="43" s="1"/>
  <c r="Q79" i="41"/>
  <c r="G13" i="43" s="1"/>
  <c r="N79" i="41"/>
  <c r="F13" i="43" s="1"/>
  <c r="M79" i="41"/>
  <c r="E13" i="43" s="1"/>
  <c r="L79" i="41"/>
  <c r="D13" i="43" s="1"/>
  <c r="J79" i="41"/>
  <c r="C13" i="43" s="1"/>
  <c r="I79" i="41"/>
  <c r="B13" i="43" s="1"/>
  <c r="AF78" i="41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43" s="1"/>
  <c r="X69" i="41"/>
  <c r="T69"/>
  <c r="AE67"/>
  <c r="U12" i="43" s="1"/>
  <c r="AD67" i="41"/>
  <c r="T12" i="43" s="1"/>
  <c r="AC67" i="41"/>
  <c r="S12" i="43" s="1"/>
  <c r="AA67" i="41"/>
  <c r="Q12" i="43" s="1"/>
  <c r="Z67" i="41"/>
  <c r="P12" i="43" s="1"/>
  <c r="Y67" i="41"/>
  <c r="O12" i="43" s="1"/>
  <c r="W67" i="41"/>
  <c r="M12" i="43" s="1"/>
  <c r="V67" i="41"/>
  <c r="L12" i="43" s="1"/>
  <c r="U67" i="41"/>
  <c r="K12" i="43" s="1"/>
  <c r="S67" i="41"/>
  <c r="I12" i="43" s="1"/>
  <c r="R67" i="41"/>
  <c r="H12" i="43" s="1"/>
  <c r="Q67" i="41"/>
  <c r="G12" i="43" s="1"/>
  <c r="N67" i="41"/>
  <c r="F12" i="43" s="1"/>
  <c r="M67" i="41"/>
  <c r="E12" i="43" s="1"/>
  <c r="L67" i="41"/>
  <c r="D12" i="43" s="1"/>
  <c r="J67" i="41"/>
  <c r="C12" i="43" s="1"/>
  <c r="I67" i="41"/>
  <c r="B12" i="43" s="1"/>
  <c r="AF66" i="41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AE55"/>
  <c r="U11" i="43" s="1"/>
  <c r="AD55" i="41"/>
  <c r="T11" i="43" s="1"/>
  <c r="AC55" i="41"/>
  <c r="S11" i="43" s="1"/>
  <c r="AA55" i="41"/>
  <c r="Q11" i="43" s="1"/>
  <c r="Z55" i="41"/>
  <c r="P11" i="43" s="1"/>
  <c r="Y55" i="41"/>
  <c r="O11" i="43" s="1"/>
  <c r="W55" i="41"/>
  <c r="M11" i="43" s="1"/>
  <c r="V55" i="41"/>
  <c r="L11" i="43" s="1"/>
  <c r="U55" i="41"/>
  <c r="K11" i="43" s="1"/>
  <c r="S55" i="41"/>
  <c r="I11" i="43" s="1"/>
  <c r="R55" i="41"/>
  <c r="H11" i="43" s="1"/>
  <c r="Q55" i="41"/>
  <c r="G11" i="43" s="1"/>
  <c r="N55" i="41"/>
  <c r="F11" i="43" s="1"/>
  <c r="M55" i="41"/>
  <c r="E11" i="43" s="1"/>
  <c r="L55" i="41"/>
  <c r="D11" i="43" s="1"/>
  <c r="J55" i="41"/>
  <c r="C11" i="43" s="1"/>
  <c r="I55" i="41"/>
  <c r="B11" i="43" s="1"/>
  <c r="AF54" i="41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43" s="1"/>
  <c r="X45" i="41"/>
  <c r="T45"/>
  <c r="T55" s="1"/>
  <c r="J11" i="43" s="1"/>
  <c r="AE43" i="41"/>
  <c r="U10" i="43" s="1"/>
  <c r="AD43" i="41"/>
  <c r="T10" i="43" s="1"/>
  <c r="AC43" i="41"/>
  <c r="S10" i="43" s="1"/>
  <c r="AA43" i="41"/>
  <c r="Q10" i="43" s="1"/>
  <c r="Z43" i="41"/>
  <c r="P10" i="43" s="1"/>
  <c r="Y43" i="41"/>
  <c r="O10" i="43" s="1"/>
  <c r="W43" i="41"/>
  <c r="M10" i="43" s="1"/>
  <c r="V43" i="41"/>
  <c r="L10" i="43" s="1"/>
  <c r="U43" i="41"/>
  <c r="K10" i="43" s="1"/>
  <c r="S43" i="41"/>
  <c r="I10" i="43" s="1"/>
  <c r="R43" i="41"/>
  <c r="H10" i="43" s="1"/>
  <c r="Q43" i="41"/>
  <c r="G10" i="43" s="1"/>
  <c r="N43" i="41"/>
  <c r="F10" i="43" s="1"/>
  <c r="M43" i="41"/>
  <c r="E10" i="43" s="1"/>
  <c r="L43" i="41"/>
  <c r="D10" i="43" s="1"/>
  <c r="J43" i="41"/>
  <c r="C10" i="43" s="1"/>
  <c r="I43" i="41"/>
  <c r="B10" i="43" s="1"/>
  <c r="AF42" i="41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43" s="1"/>
  <c r="AD31" i="41"/>
  <c r="T9" i="43" s="1"/>
  <c r="AC31" i="41"/>
  <c r="S9" i="43" s="1"/>
  <c r="AA31" i="41"/>
  <c r="Q9" i="43" s="1"/>
  <c r="Z31" i="41"/>
  <c r="P9" i="43" s="1"/>
  <c r="Y31" i="41"/>
  <c r="O9" i="43" s="1"/>
  <c r="W31" i="41"/>
  <c r="M9" i="43" s="1"/>
  <c r="V31" i="41"/>
  <c r="L9" i="43" s="1"/>
  <c r="U31" i="41"/>
  <c r="K9" i="43" s="1"/>
  <c r="S31" i="41"/>
  <c r="R31"/>
  <c r="H9" i="43" s="1"/>
  <c r="Q31" i="41"/>
  <c r="G9" i="43" s="1"/>
  <c r="N31" i="41"/>
  <c r="F9" i="43" s="1"/>
  <c r="M31" i="41"/>
  <c r="L31"/>
  <c r="D9" i="43" s="1"/>
  <c r="J31" i="41"/>
  <c r="C9" i="43" s="1"/>
  <c r="I31" i="41"/>
  <c r="B9" i="43" s="1"/>
  <c r="AF30" i="41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43" s="1"/>
  <c r="X21" i="41"/>
  <c r="T21"/>
  <c r="T31" s="1"/>
  <c r="J9" i="43" s="1"/>
  <c r="AE19" i="41"/>
  <c r="U8" i="43" s="1"/>
  <c r="AD19" i="41"/>
  <c r="AC19"/>
  <c r="S8" i="43" s="1"/>
  <c r="AA19" i="41"/>
  <c r="Q8" i="43" s="1"/>
  <c r="Z19" i="41"/>
  <c r="Y19"/>
  <c r="O8" i="43" s="1"/>
  <c r="W19" i="41"/>
  <c r="M8" i="43" s="1"/>
  <c r="V19" i="41"/>
  <c r="U19"/>
  <c r="K8" i="43" s="1"/>
  <c r="S19" i="41"/>
  <c r="I8" i="43" s="1"/>
  <c r="R19" i="41"/>
  <c r="Q19"/>
  <c r="G8" i="43" s="1"/>
  <c r="N19" i="41"/>
  <c r="F8" i="43" s="1"/>
  <c r="M19" i="41"/>
  <c r="E8" i="43" s="1"/>
  <c r="L19" i="41"/>
  <c r="J19"/>
  <c r="C8" i="43" s="1"/>
  <c r="I19" i="41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R23" i="40"/>
  <c r="E18"/>
  <c r="W13" i="34"/>
  <c r="V21"/>
  <c r="V17"/>
  <c r="U17"/>
  <c r="T17"/>
  <c r="S17"/>
  <c r="Q17"/>
  <c r="P17"/>
  <c r="O17"/>
  <c r="M17"/>
  <c r="L17"/>
  <c r="K17"/>
  <c r="I17"/>
  <c r="H17"/>
  <c r="G17"/>
  <c r="A5" i="40"/>
  <c r="A24" s="1"/>
  <c r="C17" i="37"/>
  <c r="B20"/>
  <c r="A5" i="38"/>
  <c r="A24" s="1"/>
  <c r="A5" i="37"/>
  <c r="A24" s="1"/>
  <c r="A5" i="34"/>
  <c r="A24" s="1"/>
  <c r="A3" i="40"/>
  <c r="A1"/>
  <c r="A193" i="39"/>
  <c r="AE192"/>
  <c r="U23" i="40" s="1"/>
  <c r="AD192" i="39"/>
  <c r="T23" i="40" s="1"/>
  <c r="AC192" i="39"/>
  <c r="S23" i="40" s="1"/>
  <c r="AA192" i="39"/>
  <c r="Q23" i="40" s="1"/>
  <c r="Z192" i="39"/>
  <c r="P23" i="40" s="1"/>
  <c r="Y192" i="39"/>
  <c r="O23" i="40" s="1"/>
  <c r="W192" i="39"/>
  <c r="M23" i="40" s="1"/>
  <c r="V192" i="39"/>
  <c r="L23" i="40" s="1"/>
  <c r="U192" i="39"/>
  <c r="K23" i="40" s="1"/>
  <c r="I23"/>
  <c r="R192" i="39"/>
  <c r="H23" i="40" s="1"/>
  <c r="Q192" i="39"/>
  <c r="G23" i="40" s="1"/>
  <c r="N192" i="39"/>
  <c r="F23" i="40" s="1"/>
  <c r="M192" i="39"/>
  <c r="E23" i="40" s="1"/>
  <c r="L192" i="39"/>
  <c r="D23" i="40" s="1"/>
  <c r="C23"/>
  <c r="B23"/>
  <c r="AF189" i="39"/>
  <c r="X189"/>
  <c r="T189"/>
  <c r="AE187"/>
  <c r="U22" i="40" s="1"/>
  <c r="AD187" i="39"/>
  <c r="T22" i="40" s="1"/>
  <c r="AC187" i="39"/>
  <c r="S22" i="40" s="1"/>
  <c r="AA187" i="39"/>
  <c r="Q22" i="40" s="1"/>
  <c r="Z187" i="39"/>
  <c r="P22" i="40" s="1"/>
  <c r="Y187" i="39"/>
  <c r="O22" i="40" s="1"/>
  <c r="W187" i="39"/>
  <c r="M22" i="40" s="1"/>
  <c r="V187" i="39"/>
  <c r="L22" i="40" s="1"/>
  <c r="U187" i="39"/>
  <c r="K22" i="40" s="1"/>
  <c r="S187" i="39"/>
  <c r="I22" i="40" s="1"/>
  <c r="R187" i="39"/>
  <c r="H22" i="40" s="1"/>
  <c r="Q187" i="39"/>
  <c r="G22" i="40" s="1"/>
  <c r="N187" i="39"/>
  <c r="F22" i="40" s="1"/>
  <c r="M187" i="39"/>
  <c r="E22" i="40" s="1"/>
  <c r="L187" i="39"/>
  <c r="D22" i="40" s="1"/>
  <c r="J187" i="39"/>
  <c r="C22" i="40" s="1"/>
  <c r="I187" i="39"/>
  <c r="B22" i="40" s="1"/>
  <c r="AF186" i="39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X177"/>
  <c r="T177"/>
  <c r="AE175"/>
  <c r="U21" i="40" s="1"/>
  <c r="AD175" i="39"/>
  <c r="T21" i="40" s="1"/>
  <c r="AC175" i="39"/>
  <c r="S21" i="40" s="1"/>
  <c r="AA175" i="39"/>
  <c r="Q21" i="40" s="1"/>
  <c r="Z175" i="39"/>
  <c r="P21" i="40" s="1"/>
  <c r="Y175" i="39"/>
  <c r="O21" i="40" s="1"/>
  <c r="W175" i="39"/>
  <c r="M21" i="40" s="1"/>
  <c r="V175" i="39"/>
  <c r="L21" i="40" s="1"/>
  <c r="U175" i="39"/>
  <c r="K21" i="40" s="1"/>
  <c r="S175" i="39"/>
  <c r="I21" i="40" s="1"/>
  <c r="R175" i="39"/>
  <c r="H21" i="40" s="1"/>
  <c r="Q175" i="39"/>
  <c r="G21" i="40" s="1"/>
  <c r="N175" i="39"/>
  <c r="F21" i="40" s="1"/>
  <c r="M175" i="39"/>
  <c r="E21" i="40" s="1"/>
  <c r="L175" i="39"/>
  <c r="D21" i="40" s="1"/>
  <c r="J175" i="39"/>
  <c r="C21" i="40" s="1"/>
  <c r="I175" i="39"/>
  <c r="B21" i="40" s="1"/>
  <c r="AF174" i="39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T175" s="1"/>
  <c r="J21" i="40" s="1"/>
  <c r="AE163" i="39"/>
  <c r="U20" i="40" s="1"/>
  <c r="AD163" i="39"/>
  <c r="T20" i="40" s="1"/>
  <c r="AC163" i="39"/>
  <c r="S20" i="40" s="1"/>
  <c r="AA163" i="39"/>
  <c r="Q20" i="40" s="1"/>
  <c r="Z163" i="39"/>
  <c r="P20" i="40" s="1"/>
  <c r="Y163" i="39"/>
  <c r="O20" i="40" s="1"/>
  <c r="W163" i="39"/>
  <c r="M20" i="40" s="1"/>
  <c r="V163" i="39"/>
  <c r="L20" i="40" s="1"/>
  <c r="U163" i="39"/>
  <c r="K20" i="40" s="1"/>
  <c r="S163" i="39"/>
  <c r="I20" i="40" s="1"/>
  <c r="R163" i="39"/>
  <c r="H20" i="40" s="1"/>
  <c r="Q163" i="39"/>
  <c r="G20" i="40" s="1"/>
  <c r="N163" i="39"/>
  <c r="F20" i="40" s="1"/>
  <c r="M163" i="39"/>
  <c r="E20" i="40" s="1"/>
  <c r="L163" i="39"/>
  <c r="D20" i="40" s="1"/>
  <c r="J163" i="39"/>
  <c r="C20" i="40" s="1"/>
  <c r="I163" i="39"/>
  <c r="B20" i="40" s="1"/>
  <c r="AF162" i="39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40" s="1"/>
  <c r="X153" i="39"/>
  <c r="T153"/>
  <c r="AE151"/>
  <c r="U19" i="40" s="1"/>
  <c r="AD151" i="39"/>
  <c r="T19" i="40" s="1"/>
  <c r="AC151" i="39"/>
  <c r="S19" i="40" s="1"/>
  <c r="AA151" i="39"/>
  <c r="Q19" i="40" s="1"/>
  <c r="Z151" i="39"/>
  <c r="P19" i="40" s="1"/>
  <c r="Y151" i="39"/>
  <c r="O19" i="40" s="1"/>
  <c r="W151" i="39"/>
  <c r="M19" i="40" s="1"/>
  <c r="V151" i="39"/>
  <c r="L19" i="40" s="1"/>
  <c r="U151" i="39"/>
  <c r="K19" i="40" s="1"/>
  <c r="S151" i="39"/>
  <c r="I19" i="40" s="1"/>
  <c r="R151" i="39"/>
  <c r="H19" i="40" s="1"/>
  <c r="Q151" i="39"/>
  <c r="G19" i="40" s="1"/>
  <c r="N151" i="39"/>
  <c r="F19" i="40" s="1"/>
  <c r="M151" i="39"/>
  <c r="E19" i="40" s="1"/>
  <c r="L151" i="39"/>
  <c r="D19" i="40" s="1"/>
  <c r="J151" i="39"/>
  <c r="C19" i="40" s="1"/>
  <c r="I151" i="39"/>
  <c r="B19" i="40" s="1"/>
  <c r="AF150" i="39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40" s="1"/>
  <c r="X141" i="39"/>
  <c r="T141"/>
  <c r="AE139"/>
  <c r="U18" i="40" s="1"/>
  <c r="AD139" i="39"/>
  <c r="T18" i="40" s="1"/>
  <c r="AC139" i="39"/>
  <c r="S18" i="40" s="1"/>
  <c r="AA139" i="39"/>
  <c r="Q18" i="40" s="1"/>
  <c r="Z139" i="39"/>
  <c r="P18" i="40" s="1"/>
  <c r="Y139" i="39"/>
  <c r="O18" i="40" s="1"/>
  <c r="W139" i="39"/>
  <c r="M18" i="40" s="1"/>
  <c r="V139" i="39"/>
  <c r="L18" i="40" s="1"/>
  <c r="U139" i="39"/>
  <c r="K18" i="40" s="1"/>
  <c r="S139" i="39"/>
  <c r="I18" i="40" s="1"/>
  <c r="R139" i="39"/>
  <c r="H18" i="40" s="1"/>
  <c r="Q139" i="39"/>
  <c r="G18" i="40" s="1"/>
  <c r="N139" i="39"/>
  <c r="F18" i="40" s="1"/>
  <c r="M139" i="39"/>
  <c r="L139"/>
  <c r="D18" i="40" s="1"/>
  <c r="J139" i="39"/>
  <c r="C18" i="40" s="1"/>
  <c r="I139" i="39"/>
  <c r="B18" i="40" s="1"/>
  <c r="AF138" i="39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40" s="1"/>
  <c r="AD127" i="39"/>
  <c r="T17" i="40" s="1"/>
  <c r="AC127" i="39"/>
  <c r="S17" i="40" s="1"/>
  <c r="AA127" i="39"/>
  <c r="Q17" i="40" s="1"/>
  <c r="Z127" i="39"/>
  <c r="P17" i="40" s="1"/>
  <c r="Y127" i="39"/>
  <c r="O17" i="40" s="1"/>
  <c r="W127" i="39"/>
  <c r="M17" i="40" s="1"/>
  <c r="V127" i="39"/>
  <c r="L17" i="40" s="1"/>
  <c r="U127" i="39"/>
  <c r="K17" i="40" s="1"/>
  <c r="S127" i="39"/>
  <c r="I17" i="40" s="1"/>
  <c r="R127" i="39"/>
  <c r="H17" i="40" s="1"/>
  <c r="Q127" i="39"/>
  <c r="G17" i="40" s="1"/>
  <c r="N127" i="39"/>
  <c r="F17" i="40" s="1"/>
  <c r="M127" i="39"/>
  <c r="E17" i="40" s="1"/>
  <c r="L127" i="39"/>
  <c r="D17" i="40" s="1"/>
  <c r="J127" i="39"/>
  <c r="C17" i="40" s="1"/>
  <c r="I127" i="39"/>
  <c r="B17" i="40" s="1"/>
  <c r="AF126" i="39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F127" s="1"/>
  <c r="V17" i="40" s="1"/>
  <c r="AB117" i="39"/>
  <c r="X117"/>
  <c r="T117"/>
  <c r="T127" s="1"/>
  <c r="J17" i="40" s="1"/>
  <c r="AE115" i="39"/>
  <c r="U16" i="40" s="1"/>
  <c r="AD115" i="39"/>
  <c r="T16" i="40" s="1"/>
  <c r="AC115" i="39"/>
  <c r="S16" i="40" s="1"/>
  <c r="AA115" i="39"/>
  <c r="Q16" i="40" s="1"/>
  <c r="Z115" i="39"/>
  <c r="P16" i="40" s="1"/>
  <c r="Y115" i="39"/>
  <c r="O16" i="40" s="1"/>
  <c r="W115" i="39"/>
  <c r="M16" i="40" s="1"/>
  <c r="V115" i="39"/>
  <c r="L16" i="40" s="1"/>
  <c r="U115" i="39"/>
  <c r="K16" i="40" s="1"/>
  <c r="S115" i="39"/>
  <c r="I16" i="40" s="1"/>
  <c r="R115" i="39"/>
  <c r="H16" i="40" s="1"/>
  <c r="Q115" i="39"/>
  <c r="G16" i="40" s="1"/>
  <c r="N115" i="39"/>
  <c r="F16" i="40" s="1"/>
  <c r="M115" i="39"/>
  <c r="E16" i="40" s="1"/>
  <c r="L115" i="39"/>
  <c r="D16" i="40" s="1"/>
  <c r="J115" i="39"/>
  <c r="C16" i="40" s="1"/>
  <c r="I115" i="39"/>
  <c r="B16" i="40" s="1"/>
  <c r="AF114" i="39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40" s="1"/>
  <c r="AD103" i="39"/>
  <c r="T15" i="40" s="1"/>
  <c r="AC103" i="39"/>
  <c r="S15" i="40" s="1"/>
  <c r="AA103" i="39"/>
  <c r="Q15" i="40" s="1"/>
  <c r="Z103" i="39"/>
  <c r="P15" i="40" s="1"/>
  <c r="Y103" i="39"/>
  <c r="O15" i="40" s="1"/>
  <c r="W103" i="39"/>
  <c r="M15" i="40" s="1"/>
  <c r="V103" i="39"/>
  <c r="L15" i="40" s="1"/>
  <c r="U103" i="39"/>
  <c r="K15" i="40" s="1"/>
  <c r="S103" i="39"/>
  <c r="I15" i="40" s="1"/>
  <c r="R103" i="39"/>
  <c r="H15" i="40" s="1"/>
  <c r="Q103" i="39"/>
  <c r="G15" i="40" s="1"/>
  <c r="N103" i="39"/>
  <c r="F15" i="40" s="1"/>
  <c r="M103" i="39"/>
  <c r="E15" i="40" s="1"/>
  <c r="L103" i="39"/>
  <c r="D15" i="40" s="1"/>
  <c r="J103" i="39"/>
  <c r="C15" i="40" s="1"/>
  <c r="I103" i="39"/>
  <c r="B15" i="40" s="1"/>
  <c r="AF102" i="39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40" s="1"/>
  <c r="X93" i="39"/>
  <c r="T93"/>
  <c r="AE91"/>
  <c r="U14" i="40" s="1"/>
  <c r="AD91" i="39"/>
  <c r="T14" i="40" s="1"/>
  <c r="AC91" i="39"/>
  <c r="S14" i="40" s="1"/>
  <c r="AA91" i="39"/>
  <c r="Q14" i="40" s="1"/>
  <c r="Z91" i="39"/>
  <c r="P14" i="40" s="1"/>
  <c r="Y91" i="39"/>
  <c r="O14" i="40" s="1"/>
  <c r="W91" i="39"/>
  <c r="M14" i="40" s="1"/>
  <c r="V91" i="39"/>
  <c r="L14" i="40" s="1"/>
  <c r="U91" i="39"/>
  <c r="K14" i="40" s="1"/>
  <c r="S91" i="39"/>
  <c r="I14" i="40" s="1"/>
  <c r="R91" i="39"/>
  <c r="H14" i="40" s="1"/>
  <c r="Q91" i="39"/>
  <c r="G14" i="40" s="1"/>
  <c r="N91" i="39"/>
  <c r="F14" i="40" s="1"/>
  <c r="M91" i="39"/>
  <c r="E14" i="40" s="1"/>
  <c r="L91" i="39"/>
  <c r="D14" i="40" s="1"/>
  <c r="J91" i="39"/>
  <c r="C14" i="40" s="1"/>
  <c r="I91" i="39"/>
  <c r="B14" i="40" s="1"/>
  <c r="AF90" i="39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AB91" s="1"/>
  <c r="R14" i="40" s="1"/>
  <c r="X81" i="39"/>
  <c r="T81"/>
  <c r="AE79"/>
  <c r="U13" i="40" s="1"/>
  <c r="AD79" i="39"/>
  <c r="T13" i="40" s="1"/>
  <c r="AC79" i="39"/>
  <c r="S13" i="40" s="1"/>
  <c r="AA79" i="39"/>
  <c r="Q13" i="40" s="1"/>
  <c r="Z79" i="39"/>
  <c r="P13" i="40" s="1"/>
  <c r="Y79" i="39"/>
  <c r="O13" i="40" s="1"/>
  <c r="W79" i="39"/>
  <c r="M13" i="40" s="1"/>
  <c r="V79" i="39"/>
  <c r="L13" i="40" s="1"/>
  <c r="U79" i="39"/>
  <c r="K13" i="40" s="1"/>
  <c r="S79" i="39"/>
  <c r="I13" i="40" s="1"/>
  <c r="R79" i="39"/>
  <c r="H13" i="40" s="1"/>
  <c r="Q79" i="39"/>
  <c r="G13" i="40" s="1"/>
  <c r="N79" i="39"/>
  <c r="F13" i="40" s="1"/>
  <c r="M79" i="39"/>
  <c r="E13" i="40" s="1"/>
  <c r="L79" i="39"/>
  <c r="D13" i="40" s="1"/>
  <c r="J79" i="39"/>
  <c r="C13" i="40" s="1"/>
  <c r="I79" i="39"/>
  <c r="B13" i="40" s="1"/>
  <c r="AF78" i="39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F79" s="1"/>
  <c r="V13" i="40" s="1"/>
  <c r="AB69" i="39"/>
  <c r="X69"/>
  <c r="T69"/>
  <c r="T79" s="1"/>
  <c r="J13" i="40" s="1"/>
  <c r="AE67" i="39"/>
  <c r="U12" i="40" s="1"/>
  <c r="AD67" i="39"/>
  <c r="T12" i="40" s="1"/>
  <c r="AC67" i="39"/>
  <c r="S12" i="40" s="1"/>
  <c r="AA67" i="39"/>
  <c r="Q12" i="40" s="1"/>
  <c r="Z67" i="39"/>
  <c r="P12" i="40" s="1"/>
  <c r="Y67" i="39"/>
  <c r="O12" i="40" s="1"/>
  <c r="W67" i="39"/>
  <c r="M12" i="40" s="1"/>
  <c r="V67" i="39"/>
  <c r="L12" i="40" s="1"/>
  <c r="U67" i="39"/>
  <c r="K12" i="40" s="1"/>
  <c r="S67" i="39"/>
  <c r="I12" i="40" s="1"/>
  <c r="R67" i="39"/>
  <c r="H12" i="40" s="1"/>
  <c r="Q67" i="39"/>
  <c r="G12" i="40" s="1"/>
  <c r="N67" i="39"/>
  <c r="F12" i="40" s="1"/>
  <c r="M67" i="39"/>
  <c r="E12" i="40" s="1"/>
  <c r="L67" i="39"/>
  <c r="D12" i="40" s="1"/>
  <c r="J67" i="39"/>
  <c r="C12" i="40" s="1"/>
  <c r="I67" i="39"/>
  <c r="B12" i="40" s="1"/>
  <c r="AF66" i="39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AE55"/>
  <c r="U11" i="40" s="1"/>
  <c r="AD55" i="39"/>
  <c r="T11" i="40" s="1"/>
  <c r="AC55" i="39"/>
  <c r="S11" i="40" s="1"/>
  <c r="AA55" i="39"/>
  <c r="Q11" i="40" s="1"/>
  <c r="Z55" i="39"/>
  <c r="P11" i="40" s="1"/>
  <c r="Y55" i="39"/>
  <c r="O11" i="40" s="1"/>
  <c r="W55" i="39"/>
  <c r="M11" i="40" s="1"/>
  <c r="V55" i="39"/>
  <c r="L11" i="40" s="1"/>
  <c r="U55" i="39"/>
  <c r="K11" i="40" s="1"/>
  <c r="S55" i="39"/>
  <c r="I11" i="40" s="1"/>
  <c r="R55" i="39"/>
  <c r="H11" i="40" s="1"/>
  <c r="Q55" i="39"/>
  <c r="G11" i="40" s="1"/>
  <c r="N55" i="39"/>
  <c r="F11" i="40" s="1"/>
  <c r="M55" i="39"/>
  <c r="E11" i="40" s="1"/>
  <c r="L55" i="39"/>
  <c r="D11" i="40" s="1"/>
  <c r="J55" i="39"/>
  <c r="C11" i="40" s="1"/>
  <c r="I55" i="39"/>
  <c r="B11" i="40" s="1"/>
  <c r="AF54" i="39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40" s="1"/>
  <c r="X45" i="39"/>
  <c r="T45"/>
  <c r="AE43"/>
  <c r="U10" i="40" s="1"/>
  <c r="AD43" i="39"/>
  <c r="T10" i="40" s="1"/>
  <c r="AC43" i="39"/>
  <c r="S10" i="40" s="1"/>
  <c r="AA43" i="39"/>
  <c r="Q10" i="40" s="1"/>
  <c r="Z43" i="39"/>
  <c r="P10" i="40" s="1"/>
  <c r="Y43" i="39"/>
  <c r="O10" i="40" s="1"/>
  <c r="W43" i="39"/>
  <c r="M10" i="40" s="1"/>
  <c r="V43" i="39"/>
  <c r="L10" i="40" s="1"/>
  <c r="U43" i="39"/>
  <c r="K10" i="40" s="1"/>
  <c r="S43" i="39"/>
  <c r="I10" i="40" s="1"/>
  <c r="R43" i="39"/>
  <c r="H10" i="40" s="1"/>
  <c r="Q43" i="39"/>
  <c r="G10" i="40" s="1"/>
  <c r="N43" i="39"/>
  <c r="F10" i="40" s="1"/>
  <c r="M43" i="39"/>
  <c r="E10" i="40" s="1"/>
  <c r="L43" i="39"/>
  <c r="D10" i="40" s="1"/>
  <c r="J43" i="39"/>
  <c r="C10" i="40" s="1"/>
  <c r="I43" i="39"/>
  <c r="B10" i="40" s="1"/>
  <c r="AF42" i="39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AB43" s="1"/>
  <c r="R10" i="40" s="1"/>
  <c r="X33" i="39"/>
  <c r="T33"/>
  <c r="AE31"/>
  <c r="U9" i="40" s="1"/>
  <c r="AD31" i="39"/>
  <c r="T9" i="40" s="1"/>
  <c r="AC31" i="39"/>
  <c r="S9" i="40" s="1"/>
  <c r="AA31" i="39"/>
  <c r="Q9" i="40" s="1"/>
  <c r="Z31" i="39"/>
  <c r="P9" i="40" s="1"/>
  <c r="Y31" i="39"/>
  <c r="O9" i="40" s="1"/>
  <c r="W31" i="39"/>
  <c r="M9" i="40" s="1"/>
  <c r="V31" i="39"/>
  <c r="L9" i="40" s="1"/>
  <c r="U31" i="39"/>
  <c r="K9" i="40" s="1"/>
  <c r="S31" i="39"/>
  <c r="I9" i="40" s="1"/>
  <c r="R31" i="39"/>
  <c r="H9" i="40" s="1"/>
  <c r="Q31" i="39"/>
  <c r="G9" i="40" s="1"/>
  <c r="N31" i="39"/>
  <c r="F9" i="40" s="1"/>
  <c r="M31" i="39"/>
  <c r="E9" i="40" s="1"/>
  <c r="L31" i="39"/>
  <c r="D9" i="40" s="1"/>
  <c r="J31" i="39"/>
  <c r="C9" i="40" s="1"/>
  <c r="I31" i="39"/>
  <c r="B9" i="40" s="1"/>
  <c r="AF30" i="39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40" s="1"/>
  <c r="AB21" i="39"/>
  <c r="X21"/>
  <c r="T21"/>
  <c r="AE19"/>
  <c r="U8" i="40" s="1"/>
  <c r="AD19" i="39"/>
  <c r="T8" i="40" s="1"/>
  <c r="AC19" i="39"/>
  <c r="S8" i="40" s="1"/>
  <c r="AA19" i="39"/>
  <c r="Z19"/>
  <c r="P8" i="40" s="1"/>
  <c r="Y19" i="39"/>
  <c r="O8" i="40" s="1"/>
  <c r="W19" i="39"/>
  <c r="M8" i="40" s="1"/>
  <c r="V19" i="39"/>
  <c r="L8" i="40" s="1"/>
  <c r="U19" i="39"/>
  <c r="K8" i="40" s="1"/>
  <c r="S19" i="39"/>
  <c r="I8" i="40" s="1"/>
  <c r="R19" i="39"/>
  <c r="H8" i="40" s="1"/>
  <c r="Q19" i="39"/>
  <c r="G8" i="40" s="1"/>
  <c r="N19" i="39"/>
  <c r="M19"/>
  <c r="E8" i="40" s="1"/>
  <c r="L19" i="39"/>
  <c r="D8" i="40" s="1"/>
  <c r="J19" i="39"/>
  <c r="C8" i="40" s="1"/>
  <c r="I19" i="39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A3" i="38"/>
  <c r="A1"/>
  <c r="A3" i="37"/>
  <c r="A1"/>
  <c r="A191" i="36"/>
  <c r="AE190"/>
  <c r="U23" i="38" s="1"/>
  <c r="AD190" i="36"/>
  <c r="T23" i="38" s="1"/>
  <c r="AC190" i="36"/>
  <c r="S23" i="38" s="1"/>
  <c r="AA190" i="36"/>
  <c r="Q23" i="38" s="1"/>
  <c r="Z190" i="36"/>
  <c r="P23" i="38" s="1"/>
  <c r="Y190" i="36"/>
  <c r="O23" i="38" s="1"/>
  <c r="W190" i="36"/>
  <c r="M23" i="38" s="1"/>
  <c r="V190" i="36"/>
  <c r="L23" i="38" s="1"/>
  <c r="U190" i="36"/>
  <c r="K23" i="38" s="1"/>
  <c r="S190" i="36"/>
  <c r="I23" i="38" s="1"/>
  <c r="R190" i="36"/>
  <c r="H23" i="38" s="1"/>
  <c r="Q190" i="36"/>
  <c r="G23" i="38" s="1"/>
  <c r="N190" i="36"/>
  <c r="F23" i="38" s="1"/>
  <c r="M190" i="36"/>
  <c r="E23" i="38" s="1"/>
  <c r="L190" i="36"/>
  <c r="D23" i="38" s="1"/>
  <c r="J190" i="36"/>
  <c r="C23" i="38" s="1"/>
  <c r="B23"/>
  <c r="AF189" i="36"/>
  <c r="AB189"/>
  <c r="AB190" s="1"/>
  <c r="R23" i="38" s="1"/>
  <c r="X189" i="36"/>
  <c r="T189"/>
  <c r="AE187"/>
  <c r="U22" i="38" s="1"/>
  <c r="AD187" i="36"/>
  <c r="T22" i="38" s="1"/>
  <c r="AC187" i="36"/>
  <c r="S22" i="38" s="1"/>
  <c r="AA187" i="36"/>
  <c r="Q22" i="38" s="1"/>
  <c r="Z187" i="36"/>
  <c r="P22" i="38" s="1"/>
  <c r="Y187" i="36"/>
  <c r="O22" i="38" s="1"/>
  <c r="W187" i="36"/>
  <c r="M22" i="38" s="1"/>
  <c r="V187" i="36"/>
  <c r="L22" i="38" s="1"/>
  <c r="U187" i="36"/>
  <c r="K22" i="38" s="1"/>
  <c r="S187" i="36"/>
  <c r="I22" i="38" s="1"/>
  <c r="R187" i="36"/>
  <c r="H22" i="38" s="1"/>
  <c r="Q187" i="36"/>
  <c r="G22" i="38" s="1"/>
  <c r="N187" i="36"/>
  <c r="F22" i="38" s="1"/>
  <c r="M187" i="36"/>
  <c r="E22" i="38" s="1"/>
  <c r="L187" i="36"/>
  <c r="D22" i="38" s="1"/>
  <c r="J187" i="36"/>
  <c r="C22" i="38" s="1"/>
  <c r="I187" i="36"/>
  <c r="B22" i="38" s="1"/>
  <c r="AF186" i="3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38" s="1"/>
  <c r="AB177" i="36"/>
  <c r="AB187" s="1"/>
  <c r="R22" i="38" s="1"/>
  <c r="X177" i="36"/>
  <c r="T177"/>
  <c r="AE175"/>
  <c r="U21" i="38" s="1"/>
  <c r="AD175" i="36"/>
  <c r="T21" i="38" s="1"/>
  <c r="AC175" i="36"/>
  <c r="S21" i="38" s="1"/>
  <c r="AA175" i="36"/>
  <c r="Q21" i="38" s="1"/>
  <c r="Z175" i="36"/>
  <c r="P21" i="38" s="1"/>
  <c r="Y175" i="36"/>
  <c r="O21" i="38" s="1"/>
  <c r="W175" i="36"/>
  <c r="M21" i="38" s="1"/>
  <c r="V175" i="36"/>
  <c r="L21" i="38" s="1"/>
  <c r="U175" i="36"/>
  <c r="K21" i="38" s="1"/>
  <c r="S175" i="36"/>
  <c r="I21" i="38" s="1"/>
  <c r="R175" i="36"/>
  <c r="H21" i="38" s="1"/>
  <c r="Q175" i="36"/>
  <c r="G21" i="38" s="1"/>
  <c r="N175" i="36"/>
  <c r="F21" i="38" s="1"/>
  <c r="M175" i="36"/>
  <c r="E21" i="38" s="1"/>
  <c r="L175" i="36"/>
  <c r="D21" i="38" s="1"/>
  <c r="J175" i="36"/>
  <c r="C21" i="38" s="1"/>
  <c r="I175" i="36"/>
  <c r="B21" i="38" s="1"/>
  <c r="AF174" i="36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38" s="1"/>
  <c r="X165" i="36"/>
  <c r="T165"/>
  <c r="T175" s="1"/>
  <c r="J21" i="38" s="1"/>
  <c r="AE163" i="36"/>
  <c r="U20" i="38" s="1"/>
  <c r="AD163" i="36"/>
  <c r="T20" i="38" s="1"/>
  <c r="AC163" i="36"/>
  <c r="S20" i="38" s="1"/>
  <c r="AA163" i="36"/>
  <c r="Q20" i="38" s="1"/>
  <c r="Z163" i="36"/>
  <c r="P20" i="38" s="1"/>
  <c r="Y163" i="36"/>
  <c r="O20" i="38" s="1"/>
  <c r="W163" i="36"/>
  <c r="M20" i="38" s="1"/>
  <c r="V163" i="36"/>
  <c r="L20" i="38" s="1"/>
  <c r="U163" i="36"/>
  <c r="K20" i="38" s="1"/>
  <c r="S163" i="36"/>
  <c r="I20" i="38" s="1"/>
  <c r="R163" i="36"/>
  <c r="H20" i="38" s="1"/>
  <c r="Q163" i="36"/>
  <c r="G20" i="38" s="1"/>
  <c r="N163" i="36"/>
  <c r="F20" i="38" s="1"/>
  <c r="M163" i="36"/>
  <c r="E20" i="38" s="1"/>
  <c r="L163" i="36"/>
  <c r="D20" i="38" s="1"/>
  <c r="J163" i="36"/>
  <c r="C20" i="38" s="1"/>
  <c r="I163" i="36"/>
  <c r="B20" i="38" s="1"/>
  <c r="AF162" i="36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X163" s="1"/>
  <c r="N20" i="38" s="1"/>
  <c r="T153" i="36"/>
  <c r="AE151"/>
  <c r="U19" i="38" s="1"/>
  <c r="AD151" i="36"/>
  <c r="T19" i="38" s="1"/>
  <c r="AC151" i="36"/>
  <c r="S19" i="38" s="1"/>
  <c r="AA151" i="36"/>
  <c r="Q19" i="38" s="1"/>
  <c r="Z151" i="36"/>
  <c r="P19" i="38" s="1"/>
  <c r="Y151" i="36"/>
  <c r="O19" i="38" s="1"/>
  <c r="W151" i="36"/>
  <c r="M19" i="38" s="1"/>
  <c r="V151" i="36"/>
  <c r="L19" i="38" s="1"/>
  <c r="U151" i="36"/>
  <c r="K19" i="38" s="1"/>
  <c r="S151" i="36"/>
  <c r="I19" i="38" s="1"/>
  <c r="R151" i="36"/>
  <c r="H19" i="38" s="1"/>
  <c r="Q151" i="36"/>
  <c r="G19" i="38" s="1"/>
  <c r="N151" i="36"/>
  <c r="F19" i="38" s="1"/>
  <c r="M151" i="36"/>
  <c r="E19" i="38" s="1"/>
  <c r="L151" i="36"/>
  <c r="D19" i="38" s="1"/>
  <c r="J151" i="36"/>
  <c r="C19" i="38" s="1"/>
  <c r="I151" i="36"/>
  <c r="B19" i="38" s="1"/>
  <c r="AF150" i="36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38" s="1"/>
  <c r="X141" i="36"/>
  <c r="T141"/>
  <c r="AE139"/>
  <c r="U18" i="38" s="1"/>
  <c r="AD139" i="36"/>
  <c r="T18" i="38" s="1"/>
  <c r="AC139" i="36"/>
  <c r="S18" i="38" s="1"/>
  <c r="AA139" i="36"/>
  <c r="Q18" i="38" s="1"/>
  <c r="Z139" i="36"/>
  <c r="P18" i="38" s="1"/>
  <c r="Y139" i="36"/>
  <c r="O18" i="38" s="1"/>
  <c r="W139" i="36"/>
  <c r="M18" i="38" s="1"/>
  <c r="V139" i="36"/>
  <c r="L18" i="38" s="1"/>
  <c r="U139" i="36"/>
  <c r="K18" i="38" s="1"/>
  <c r="S139" i="36"/>
  <c r="I18" i="38" s="1"/>
  <c r="R139" i="36"/>
  <c r="H18" i="38" s="1"/>
  <c r="Q139" i="36"/>
  <c r="G18" i="38" s="1"/>
  <c r="N139" i="36"/>
  <c r="F18" i="38" s="1"/>
  <c r="M139" i="36"/>
  <c r="E18" i="38" s="1"/>
  <c r="L139" i="36"/>
  <c r="D18" i="38" s="1"/>
  <c r="J139" i="36"/>
  <c r="C18" i="38" s="1"/>
  <c r="I139" i="36"/>
  <c r="B18" i="38" s="1"/>
  <c r="AF138" i="36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38" s="1"/>
  <c r="AB129" i="36"/>
  <c r="X129"/>
  <c r="T129"/>
  <c r="AE127"/>
  <c r="U17" i="38" s="1"/>
  <c r="AD127" i="36"/>
  <c r="T17" i="38" s="1"/>
  <c r="AC127" i="36"/>
  <c r="S17" i="38" s="1"/>
  <c r="AA127" i="36"/>
  <c r="Q17" i="38" s="1"/>
  <c r="Z127" i="36"/>
  <c r="P17" i="38" s="1"/>
  <c r="Y127" i="36"/>
  <c r="O17" i="38" s="1"/>
  <c r="W127" i="36"/>
  <c r="M17" i="38" s="1"/>
  <c r="V127" i="36"/>
  <c r="L17" i="38" s="1"/>
  <c r="U127" i="36"/>
  <c r="K17" i="38" s="1"/>
  <c r="S127" i="36"/>
  <c r="I17" i="38" s="1"/>
  <c r="R127" i="36"/>
  <c r="H17" i="38" s="1"/>
  <c r="Q127" i="36"/>
  <c r="G17" i="38" s="1"/>
  <c r="N127" i="36"/>
  <c r="F17" i="38" s="1"/>
  <c r="M127" i="36"/>
  <c r="E17" i="38" s="1"/>
  <c r="L127" i="36"/>
  <c r="D17" i="38" s="1"/>
  <c r="J127" i="36"/>
  <c r="C17" i="38" s="1"/>
  <c r="I127" i="36"/>
  <c r="B17" i="38" s="1"/>
  <c r="AF126" i="3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38" s="1"/>
  <c r="X117" i="36"/>
  <c r="T117"/>
  <c r="T127" s="1"/>
  <c r="J17" i="38" s="1"/>
  <c r="AE115" i="36"/>
  <c r="U16" i="38" s="1"/>
  <c r="AD115" i="36"/>
  <c r="T16" i="38" s="1"/>
  <c r="AC115" i="36"/>
  <c r="S16" i="38" s="1"/>
  <c r="AA115" i="36"/>
  <c r="Q16" i="38" s="1"/>
  <c r="Z115" i="36"/>
  <c r="P16" i="38" s="1"/>
  <c r="Y115" i="36"/>
  <c r="O16" i="38" s="1"/>
  <c r="W115" i="36"/>
  <c r="M16" i="38" s="1"/>
  <c r="V115" i="36"/>
  <c r="L16" i="38" s="1"/>
  <c r="U115" i="36"/>
  <c r="K16" i="38" s="1"/>
  <c r="S115" i="36"/>
  <c r="I16" i="38" s="1"/>
  <c r="R115" i="36"/>
  <c r="H16" i="38" s="1"/>
  <c r="Q115" i="36"/>
  <c r="G16" i="38" s="1"/>
  <c r="N115" i="36"/>
  <c r="F16" i="38" s="1"/>
  <c r="M115" i="36"/>
  <c r="E16" i="38" s="1"/>
  <c r="L115" i="36"/>
  <c r="D16" i="38" s="1"/>
  <c r="J115" i="36"/>
  <c r="C16" i="38" s="1"/>
  <c r="I115" i="36"/>
  <c r="B16" i="38" s="1"/>
  <c r="AF114" i="36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38" s="1"/>
  <c r="AD103" i="36"/>
  <c r="T15" i="38" s="1"/>
  <c r="AC103" i="36"/>
  <c r="S15" i="38" s="1"/>
  <c r="AA103" i="36"/>
  <c r="Q15" i="38" s="1"/>
  <c r="Z103" i="36"/>
  <c r="P15" i="38" s="1"/>
  <c r="Y103" i="36"/>
  <c r="O15" i="38" s="1"/>
  <c r="W103" i="36"/>
  <c r="M15" i="38" s="1"/>
  <c r="V103" i="36"/>
  <c r="L15" i="38" s="1"/>
  <c r="U103" i="36"/>
  <c r="K15" i="38" s="1"/>
  <c r="S103" i="36"/>
  <c r="I15" i="38" s="1"/>
  <c r="R103" i="36"/>
  <c r="H15" i="38" s="1"/>
  <c r="Q103" i="36"/>
  <c r="G15" i="38" s="1"/>
  <c r="N103" i="36"/>
  <c r="F15" i="38" s="1"/>
  <c r="M103" i="36"/>
  <c r="E15" i="38" s="1"/>
  <c r="L103" i="36"/>
  <c r="D15" i="38" s="1"/>
  <c r="J103" i="36"/>
  <c r="C15" i="38" s="1"/>
  <c r="I103" i="36"/>
  <c r="B15" i="38" s="1"/>
  <c r="AF102" i="36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8" s="1"/>
  <c r="X93" i="36"/>
  <c r="T93"/>
  <c r="AE91"/>
  <c r="U14" i="38" s="1"/>
  <c r="AD91" i="36"/>
  <c r="T14" i="38" s="1"/>
  <c r="AC91" i="36"/>
  <c r="S14" i="38" s="1"/>
  <c r="AA91" i="36"/>
  <c r="Q14" i="38" s="1"/>
  <c r="Z91" i="36"/>
  <c r="P14" i="38" s="1"/>
  <c r="Y91" i="36"/>
  <c r="O14" i="38" s="1"/>
  <c r="W91" i="36"/>
  <c r="M14" i="38" s="1"/>
  <c r="V91" i="36"/>
  <c r="L14" i="38" s="1"/>
  <c r="U91" i="36"/>
  <c r="K14" i="38" s="1"/>
  <c r="S91" i="36"/>
  <c r="I14" i="38" s="1"/>
  <c r="R91" i="36"/>
  <c r="H14" i="38" s="1"/>
  <c r="Q91" i="36"/>
  <c r="G14" i="38" s="1"/>
  <c r="N91" i="36"/>
  <c r="F14" i="38" s="1"/>
  <c r="M91" i="36"/>
  <c r="E14" i="38" s="1"/>
  <c r="L91" i="36"/>
  <c r="D14" i="38" s="1"/>
  <c r="J91" i="36"/>
  <c r="C14" i="38" s="1"/>
  <c r="I91" i="36"/>
  <c r="B14" i="38" s="1"/>
  <c r="AF90" i="36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38" s="1"/>
  <c r="AB81" i="36"/>
  <c r="X81"/>
  <c r="T81"/>
  <c r="AE79"/>
  <c r="U13" i="38" s="1"/>
  <c r="AD79" i="36"/>
  <c r="T13" i="38" s="1"/>
  <c r="AC79" i="36"/>
  <c r="S13" i="38" s="1"/>
  <c r="AA79" i="36"/>
  <c r="Q13" i="38" s="1"/>
  <c r="Z79" i="36"/>
  <c r="P13" i="38" s="1"/>
  <c r="Y79" i="36"/>
  <c r="O13" i="38" s="1"/>
  <c r="W79" i="36"/>
  <c r="M13" i="38" s="1"/>
  <c r="V79" i="36"/>
  <c r="L13" i="38" s="1"/>
  <c r="U79" i="36"/>
  <c r="K13" i="38" s="1"/>
  <c r="S79" i="36"/>
  <c r="I13" i="38" s="1"/>
  <c r="R79" i="36"/>
  <c r="H13" i="38" s="1"/>
  <c r="Q79" i="36"/>
  <c r="G13" i="38" s="1"/>
  <c r="N79" i="36"/>
  <c r="F13" i="38" s="1"/>
  <c r="M79" i="36"/>
  <c r="E13" i="38" s="1"/>
  <c r="L79" i="36"/>
  <c r="D13" i="38" s="1"/>
  <c r="J79" i="36"/>
  <c r="C13" i="38" s="1"/>
  <c r="I79" i="36"/>
  <c r="B13" i="38" s="1"/>
  <c r="AF78" i="36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38" s="1"/>
  <c r="X69" i="36"/>
  <c r="T69"/>
  <c r="T79" s="1"/>
  <c r="J13" i="38" s="1"/>
  <c r="AE67" i="36"/>
  <c r="U12" i="38" s="1"/>
  <c r="AD67" i="36"/>
  <c r="T12" i="38" s="1"/>
  <c r="AC67" i="36"/>
  <c r="S12" i="38" s="1"/>
  <c r="AA67" i="36"/>
  <c r="Q12" i="38" s="1"/>
  <c r="Z67" i="36"/>
  <c r="P12" i="38" s="1"/>
  <c r="Y67" i="36"/>
  <c r="O12" i="38" s="1"/>
  <c r="W67" i="36"/>
  <c r="M12" i="38" s="1"/>
  <c r="V67" i="36"/>
  <c r="L12" i="38" s="1"/>
  <c r="U67" i="36"/>
  <c r="K12" i="38" s="1"/>
  <c r="S67" i="36"/>
  <c r="I12" i="38" s="1"/>
  <c r="R67" i="36"/>
  <c r="H12" i="38" s="1"/>
  <c r="Q67" i="36"/>
  <c r="G12" i="38" s="1"/>
  <c r="N67" i="36"/>
  <c r="F12" i="38" s="1"/>
  <c r="M67" i="36"/>
  <c r="E12" i="38" s="1"/>
  <c r="L67" i="36"/>
  <c r="D12" i="38" s="1"/>
  <c r="J67" i="36"/>
  <c r="C12" i="38" s="1"/>
  <c r="I67" i="36"/>
  <c r="B12" i="38" s="1"/>
  <c r="AF66" i="3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X67" s="1"/>
  <c r="N12" i="38" s="1"/>
  <c r="T57" i="36"/>
  <c r="T67" s="1"/>
  <c r="J12" i="38" s="1"/>
  <c r="AE55" i="36"/>
  <c r="U11" i="38" s="1"/>
  <c r="AD55" i="36"/>
  <c r="T11" i="38" s="1"/>
  <c r="AC55" i="36"/>
  <c r="S11" i="38" s="1"/>
  <c r="AA55" i="36"/>
  <c r="Q11" i="38" s="1"/>
  <c r="Z55" i="36"/>
  <c r="P11" i="38" s="1"/>
  <c r="Y55" i="36"/>
  <c r="O11" i="38" s="1"/>
  <c r="W55" i="36"/>
  <c r="M11" i="38" s="1"/>
  <c r="V55" i="36"/>
  <c r="L11" i="38" s="1"/>
  <c r="U55" i="36"/>
  <c r="K11" i="38" s="1"/>
  <c r="S55" i="36"/>
  <c r="I11" i="38" s="1"/>
  <c r="R55" i="36"/>
  <c r="H11" i="38" s="1"/>
  <c r="Q55" i="36"/>
  <c r="G11" i="38" s="1"/>
  <c r="N55" i="36"/>
  <c r="F11" i="38" s="1"/>
  <c r="M55" i="36"/>
  <c r="E11" i="38" s="1"/>
  <c r="L55" i="36"/>
  <c r="D11" i="38" s="1"/>
  <c r="J55" i="36"/>
  <c r="C11" i="38" s="1"/>
  <c r="I55" i="36"/>
  <c r="B11" i="38" s="1"/>
  <c r="AF54" i="36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38" s="1"/>
  <c r="X45" i="36"/>
  <c r="T45"/>
  <c r="AE43"/>
  <c r="U10" i="38" s="1"/>
  <c r="AD43" i="36"/>
  <c r="T10" i="38" s="1"/>
  <c r="AC43" i="36"/>
  <c r="S10" i="38" s="1"/>
  <c r="AA43" i="36"/>
  <c r="Q10" i="38" s="1"/>
  <c r="Z43" i="36"/>
  <c r="P10" i="38" s="1"/>
  <c r="Y43" i="36"/>
  <c r="O10" i="38" s="1"/>
  <c r="W43" i="36"/>
  <c r="M10" i="38" s="1"/>
  <c r="V43" i="36"/>
  <c r="L10" i="38" s="1"/>
  <c r="U43" i="36"/>
  <c r="K10" i="38" s="1"/>
  <c r="S43" i="36"/>
  <c r="I10" i="38" s="1"/>
  <c r="R43" i="36"/>
  <c r="H10" i="38" s="1"/>
  <c r="Q43" i="36"/>
  <c r="G10" i="38" s="1"/>
  <c r="N43" i="36"/>
  <c r="F10" i="38" s="1"/>
  <c r="M43" i="36"/>
  <c r="E10" i="38" s="1"/>
  <c r="L43" i="36"/>
  <c r="D10" i="38" s="1"/>
  <c r="J43" i="36"/>
  <c r="C10" i="38" s="1"/>
  <c r="I43" i="36"/>
  <c r="B10" i="38" s="1"/>
  <c r="AF42" i="36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38" s="1"/>
  <c r="AD31" i="36"/>
  <c r="T9" i="38" s="1"/>
  <c r="AC31" i="36"/>
  <c r="S9" i="38" s="1"/>
  <c r="AA31" i="36"/>
  <c r="Q9" i="38" s="1"/>
  <c r="Z31" i="36"/>
  <c r="P9" i="38" s="1"/>
  <c r="Y31" i="36"/>
  <c r="O9" i="38" s="1"/>
  <c r="W31" i="36"/>
  <c r="M9" i="38" s="1"/>
  <c r="V31" i="36"/>
  <c r="L9" i="38" s="1"/>
  <c r="U31" i="36"/>
  <c r="K9" i="38" s="1"/>
  <c r="S31" i="36"/>
  <c r="I9" i="38" s="1"/>
  <c r="R31" i="36"/>
  <c r="H9" i="38" s="1"/>
  <c r="Q31" i="36"/>
  <c r="G9" i="38" s="1"/>
  <c r="N31" i="36"/>
  <c r="F9" i="38" s="1"/>
  <c r="M31" i="36"/>
  <c r="E9" i="38" s="1"/>
  <c r="L31" i="36"/>
  <c r="D9" i="38" s="1"/>
  <c r="J31" i="36"/>
  <c r="C9" i="38" s="1"/>
  <c r="I31" i="36"/>
  <c r="B9" i="38" s="1"/>
  <c r="AF30" i="36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38" s="1"/>
  <c r="X21" i="36"/>
  <c r="T21"/>
  <c r="T31" s="1"/>
  <c r="J9" i="38" s="1"/>
  <c r="AE19" i="36"/>
  <c r="U8" i="38" s="1"/>
  <c r="AD19" i="36"/>
  <c r="T8" i="38" s="1"/>
  <c r="AC19" i="36"/>
  <c r="AA19"/>
  <c r="Q8" i="38" s="1"/>
  <c r="Z19" i="36"/>
  <c r="Y19"/>
  <c r="W19"/>
  <c r="M8" i="38" s="1"/>
  <c r="V19" i="36"/>
  <c r="U19"/>
  <c r="S19"/>
  <c r="I8" i="38" s="1"/>
  <c r="R19" i="36"/>
  <c r="H8" i="38" s="1"/>
  <c r="Q19" i="36"/>
  <c r="N19"/>
  <c r="F8" i="38" s="1"/>
  <c r="M19" i="36"/>
  <c r="E8" i="38" s="1"/>
  <c r="L19" i="36"/>
  <c r="D8" i="38" s="1"/>
  <c r="J19" i="36"/>
  <c r="C8" i="38" s="1"/>
  <c r="I19" i="36"/>
  <c r="B8" i="38" s="1"/>
  <c r="AF18" i="36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X19" s="1"/>
  <c r="N8" i="38" s="1"/>
  <c r="T9" i="36"/>
  <c r="T19" s="1"/>
  <c r="J8" i="38" s="1"/>
  <c r="A191" i="35"/>
  <c r="AE190"/>
  <c r="U23" i="37" s="1"/>
  <c r="AD190" i="35"/>
  <c r="T23" i="37" s="1"/>
  <c r="AC190" i="35"/>
  <c r="S23" i="37" s="1"/>
  <c r="AA190" i="35"/>
  <c r="Q23" i="37" s="1"/>
  <c r="Z190" i="35"/>
  <c r="P23" i="37" s="1"/>
  <c r="Y190" i="35"/>
  <c r="O23" i="37" s="1"/>
  <c r="W190" i="35"/>
  <c r="M23" i="37" s="1"/>
  <c r="V190" i="35"/>
  <c r="L23" i="37" s="1"/>
  <c r="U190" i="35"/>
  <c r="K23" i="37" s="1"/>
  <c r="S190" i="35"/>
  <c r="I23" i="37" s="1"/>
  <c r="R190" i="35"/>
  <c r="H23" i="37" s="1"/>
  <c r="Q190" i="35"/>
  <c r="G23" i="37" s="1"/>
  <c r="N190" i="35"/>
  <c r="F23" i="37" s="1"/>
  <c r="M190" i="35"/>
  <c r="E23" i="37" s="1"/>
  <c r="L190" i="35"/>
  <c r="D23" i="37" s="1"/>
  <c r="J190" i="35"/>
  <c r="C23" i="37" s="1"/>
  <c r="AF189" i="35"/>
  <c r="AB189"/>
  <c r="AB190" s="1"/>
  <c r="R23" i="37" s="1"/>
  <c r="X189" i="35"/>
  <c r="T189"/>
  <c r="AE187"/>
  <c r="U22" i="37" s="1"/>
  <c r="AD187" i="35"/>
  <c r="T22" i="37" s="1"/>
  <c r="AC187" i="35"/>
  <c r="S22" i="37" s="1"/>
  <c r="AA187" i="35"/>
  <c r="Q22" i="37" s="1"/>
  <c r="Z187" i="35"/>
  <c r="P22" i="37" s="1"/>
  <c r="Y187" i="35"/>
  <c r="O22" i="37" s="1"/>
  <c r="W187" i="35"/>
  <c r="M22" i="37" s="1"/>
  <c r="V187" i="35"/>
  <c r="L22" i="37" s="1"/>
  <c r="U187" i="35"/>
  <c r="K22" i="37" s="1"/>
  <c r="S187" i="35"/>
  <c r="I22" i="37" s="1"/>
  <c r="R187" i="35"/>
  <c r="H22" i="37" s="1"/>
  <c r="Q187" i="35"/>
  <c r="G22" i="37" s="1"/>
  <c r="N187" i="35"/>
  <c r="F22" i="37" s="1"/>
  <c r="M187" i="35"/>
  <c r="E22" i="37" s="1"/>
  <c r="L187" i="35"/>
  <c r="D22" i="37" s="1"/>
  <c r="J187" i="35"/>
  <c r="C22" i="37" s="1"/>
  <c r="I187" i="35"/>
  <c r="B22" i="37" s="1"/>
  <c r="AF186" i="35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37" s="1"/>
  <c r="X177" i="35"/>
  <c r="T177"/>
  <c r="AE175"/>
  <c r="U21" i="37" s="1"/>
  <c r="AD175" i="35"/>
  <c r="T21" i="37" s="1"/>
  <c r="AC175" i="35"/>
  <c r="S21" i="37" s="1"/>
  <c r="AA175" i="35"/>
  <c r="Q21" i="37" s="1"/>
  <c r="Z175" i="35"/>
  <c r="P21" i="37" s="1"/>
  <c r="Y175" i="35"/>
  <c r="O21" i="37" s="1"/>
  <c r="W175" i="35"/>
  <c r="M21" i="37" s="1"/>
  <c r="V175" i="35"/>
  <c r="L21" i="37" s="1"/>
  <c r="U175" i="35"/>
  <c r="K21" i="37" s="1"/>
  <c r="S175" i="35"/>
  <c r="I21" i="37" s="1"/>
  <c r="R175" i="35"/>
  <c r="H21" i="37" s="1"/>
  <c r="Q175" i="35"/>
  <c r="G21" i="37" s="1"/>
  <c r="N175" i="35"/>
  <c r="F21" i="37" s="1"/>
  <c r="M175" i="35"/>
  <c r="E21" i="37" s="1"/>
  <c r="L175" i="35"/>
  <c r="D21" i="37" s="1"/>
  <c r="J175" i="35"/>
  <c r="C21" i="37" s="1"/>
  <c r="I175" i="35"/>
  <c r="B21" i="37" s="1"/>
  <c r="AF174" i="35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37" s="1"/>
  <c r="X165" i="35"/>
  <c r="T165"/>
  <c r="AE163"/>
  <c r="U20" i="37" s="1"/>
  <c r="AD163" i="35"/>
  <c r="T20" i="37" s="1"/>
  <c r="AC163" i="35"/>
  <c r="S20" i="37" s="1"/>
  <c r="AA163" i="35"/>
  <c r="Q20" i="37" s="1"/>
  <c r="Z163" i="35"/>
  <c r="P20" i="37" s="1"/>
  <c r="Y163" i="35"/>
  <c r="O20" i="37" s="1"/>
  <c r="W163" i="35"/>
  <c r="M20" i="37" s="1"/>
  <c r="V163" i="35"/>
  <c r="L20" i="37" s="1"/>
  <c r="U163" i="35"/>
  <c r="K20" i="37" s="1"/>
  <c r="S163" i="35"/>
  <c r="I20" i="37" s="1"/>
  <c r="R163" i="35"/>
  <c r="H20" i="37" s="1"/>
  <c r="Q163" i="35"/>
  <c r="G20" i="37" s="1"/>
  <c r="N163" i="35"/>
  <c r="F20" i="37" s="1"/>
  <c r="M163" i="35"/>
  <c r="E20" i="37" s="1"/>
  <c r="L163" i="35"/>
  <c r="D20" i="37" s="1"/>
  <c r="J163" i="35"/>
  <c r="C20" i="37" s="1"/>
  <c r="I163" i="35"/>
  <c r="AF16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37" s="1"/>
  <c r="AB153" i="35"/>
  <c r="X153"/>
  <c r="T153"/>
  <c r="T163" s="1"/>
  <c r="J20" i="37" s="1"/>
  <c r="AE151" i="35"/>
  <c r="U19" i="37" s="1"/>
  <c r="AD151" i="35"/>
  <c r="T19" i="37" s="1"/>
  <c r="AC151" i="35"/>
  <c r="S19" i="37" s="1"/>
  <c r="AA151" i="35"/>
  <c r="Q19" i="37" s="1"/>
  <c r="Z151" i="35"/>
  <c r="P19" i="37" s="1"/>
  <c r="Y151" i="35"/>
  <c r="O19" i="37" s="1"/>
  <c r="W151" i="35"/>
  <c r="M19" i="37" s="1"/>
  <c r="V151" i="35"/>
  <c r="L19" i="37" s="1"/>
  <c r="U151" i="35"/>
  <c r="K19" i="37" s="1"/>
  <c r="S151" i="35"/>
  <c r="I19" i="37" s="1"/>
  <c r="R151" i="35"/>
  <c r="H19" i="37" s="1"/>
  <c r="Q151" i="35"/>
  <c r="G19" i="37" s="1"/>
  <c r="N151" i="35"/>
  <c r="F19" i="37" s="1"/>
  <c r="M151" i="35"/>
  <c r="E19" i="37" s="1"/>
  <c r="L151" i="35"/>
  <c r="D19" i="37" s="1"/>
  <c r="J151" i="35"/>
  <c r="C19" i="37" s="1"/>
  <c r="I151" i="35"/>
  <c r="B19" i="37" s="1"/>
  <c r="AF150" i="35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37" s="1"/>
  <c r="X141" i="35"/>
  <c r="T141"/>
  <c r="AE139"/>
  <c r="U18" i="37" s="1"/>
  <c r="AD139" i="35"/>
  <c r="T18" i="37" s="1"/>
  <c r="AC139" i="35"/>
  <c r="S18" i="37" s="1"/>
  <c r="AA139" i="35"/>
  <c r="Q18" i="37" s="1"/>
  <c r="Z139" i="35"/>
  <c r="P18" i="37" s="1"/>
  <c r="Y139" i="35"/>
  <c r="O18" i="37" s="1"/>
  <c r="W139" i="35"/>
  <c r="M18" i="37" s="1"/>
  <c r="V139" i="35"/>
  <c r="L18" i="37" s="1"/>
  <c r="U139" i="35"/>
  <c r="K18" i="37" s="1"/>
  <c r="S139" i="35"/>
  <c r="I18" i="37" s="1"/>
  <c r="R139" i="35"/>
  <c r="H18" i="37" s="1"/>
  <c r="Q139" i="35"/>
  <c r="G18" i="37" s="1"/>
  <c r="N139" i="35"/>
  <c r="F18" i="37" s="1"/>
  <c r="M139" i="35"/>
  <c r="E18" i="37" s="1"/>
  <c r="L139" i="35"/>
  <c r="D18" i="37" s="1"/>
  <c r="J139" i="35"/>
  <c r="C18" i="37" s="1"/>
  <c r="I139" i="35"/>
  <c r="B18" i="37" s="1"/>
  <c r="AF138" i="35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37" s="1"/>
  <c r="AB129" i="35"/>
  <c r="X129"/>
  <c r="T129"/>
  <c r="AE127"/>
  <c r="U17" i="37" s="1"/>
  <c r="AD127" i="35"/>
  <c r="T17" i="37" s="1"/>
  <c r="AC127" i="35"/>
  <c r="S17" i="37" s="1"/>
  <c r="AA127" i="35"/>
  <c r="Q17" i="37" s="1"/>
  <c r="Z127" i="35"/>
  <c r="P17" i="37" s="1"/>
  <c r="Y127" i="35"/>
  <c r="O17" i="37" s="1"/>
  <c r="W127" i="35"/>
  <c r="M17" i="37" s="1"/>
  <c r="V127" i="35"/>
  <c r="L17" i="37" s="1"/>
  <c r="U127" i="35"/>
  <c r="K17" i="37" s="1"/>
  <c r="S127" i="35"/>
  <c r="I17" i="37" s="1"/>
  <c r="R127" i="35"/>
  <c r="H17" i="37" s="1"/>
  <c r="Q127" i="35"/>
  <c r="G17" i="37" s="1"/>
  <c r="N127" i="35"/>
  <c r="F17" i="37" s="1"/>
  <c r="M127" i="35"/>
  <c r="E17" i="37" s="1"/>
  <c r="L127" i="35"/>
  <c r="D17" i="37" s="1"/>
  <c r="J127" i="35"/>
  <c r="I127"/>
  <c r="B17" i="37" s="1"/>
  <c r="AF126" i="35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37" s="1"/>
  <c r="AD115" i="35"/>
  <c r="T16" i="37" s="1"/>
  <c r="AC115" i="35"/>
  <c r="S16" i="37" s="1"/>
  <c r="AA115" i="35"/>
  <c r="Q16" i="37" s="1"/>
  <c r="Z115" i="35"/>
  <c r="P16" i="37" s="1"/>
  <c r="Y115" i="35"/>
  <c r="O16" i="37" s="1"/>
  <c r="W115" i="35"/>
  <c r="M16" i="37" s="1"/>
  <c r="V115" i="35"/>
  <c r="L16" i="37" s="1"/>
  <c r="U115" i="35"/>
  <c r="K16" i="37" s="1"/>
  <c r="S115" i="35"/>
  <c r="I16" i="37" s="1"/>
  <c r="R115" i="35"/>
  <c r="H16" i="37" s="1"/>
  <c r="Q115" i="35"/>
  <c r="G16" i="37" s="1"/>
  <c r="N115" i="35"/>
  <c r="F16" i="37" s="1"/>
  <c r="M115" i="35"/>
  <c r="E16" i="37" s="1"/>
  <c r="L115" i="35"/>
  <c r="D16" i="37" s="1"/>
  <c r="J115" i="35"/>
  <c r="C16" i="37" s="1"/>
  <c r="I115" i="35"/>
  <c r="B16" i="37" s="1"/>
  <c r="AF114" i="35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37" s="1"/>
  <c r="AD103" i="35"/>
  <c r="T15" i="37" s="1"/>
  <c r="AC103" i="35"/>
  <c r="S15" i="37" s="1"/>
  <c r="AA103" i="35"/>
  <c r="Q15" i="37" s="1"/>
  <c r="Z103" i="35"/>
  <c r="P15" i="37" s="1"/>
  <c r="Y103" i="35"/>
  <c r="O15" i="37" s="1"/>
  <c r="W103" i="35"/>
  <c r="M15" i="37" s="1"/>
  <c r="V103" i="35"/>
  <c r="L15" i="37" s="1"/>
  <c r="U103" i="35"/>
  <c r="K15" i="37" s="1"/>
  <c r="S103" i="35"/>
  <c r="I15" i="37" s="1"/>
  <c r="R103" i="35"/>
  <c r="H15" i="37" s="1"/>
  <c r="Q103" i="35"/>
  <c r="G15" i="37" s="1"/>
  <c r="N103" i="35"/>
  <c r="F15" i="37" s="1"/>
  <c r="M103" i="35"/>
  <c r="E15" i="37" s="1"/>
  <c r="L103" i="35"/>
  <c r="D15" i="37" s="1"/>
  <c r="J103" i="35"/>
  <c r="C15" i="37" s="1"/>
  <c r="I103" i="35"/>
  <c r="B15" i="37" s="1"/>
  <c r="AF102" i="35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7" s="1"/>
  <c r="X93" i="35"/>
  <c r="T93"/>
  <c r="T103" s="1"/>
  <c r="J15" i="37" s="1"/>
  <c r="AE91" i="35"/>
  <c r="U14" i="37" s="1"/>
  <c r="AD91" i="35"/>
  <c r="T14" i="37" s="1"/>
  <c r="AC91" i="35"/>
  <c r="S14" i="37" s="1"/>
  <c r="AA91" i="35"/>
  <c r="Q14" i="37" s="1"/>
  <c r="Z91" i="35"/>
  <c r="P14" i="37" s="1"/>
  <c r="Y91" i="35"/>
  <c r="O14" i="37" s="1"/>
  <c r="W91" i="35"/>
  <c r="M14" i="37" s="1"/>
  <c r="V91" i="35"/>
  <c r="L14" i="37" s="1"/>
  <c r="U91" i="35"/>
  <c r="K14" i="37" s="1"/>
  <c r="S91" i="35"/>
  <c r="I14" i="37" s="1"/>
  <c r="R91" i="35"/>
  <c r="H14" i="37" s="1"/>
  <c r="Q91" i="35"/>
  <c r="G14" i="37" s="1"/>
  <c r="N91" i="35"/>
  <c r="F14" i="37" s="1"/>
  <c r="M91" i="35"/>
  <c r="E14" i="37" s="1"/>
  <c r="L91" i="35"/>
  <c r="D14" i="37" s="1"/>
  <c r="J91" i="35"/>
  <c r="C14" i="37" s="1"/>
  <c r="I91" i="35"/>
  <c r="B14" i="37" s="1"/>
  <c r="AF90" i="35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X91" s="1"/>
  <c r="N14" i="37" s="1"/>
  <c r="T81" i="35"/>
  <c r="AE79"/>
  <c r="U13" i="37" s="1"/>
  <c r="AD79" i="35"/>
  <c r="T13" i="37" s="1"/>
  <c r="AC79" i="35"/>
  <c r="S13" i="37" s="1"/>
  <c r="AA79" i="35"/>
  <c r="Q13" i="37" s="1"/>
  <c r="Z79" i="35"/>
  <c r="P13" i="37" s="1"/>
  <c r="Y79" i="35"/>
  <c r="O13" i="37" s="1"/>
  <c r="W79" i="35"/>
  <c r="M13" i="37" s="1"/>
  <c r="V79" i="35"/>
  <c r="L13" i="37" s="1"/>
  <c r="U79" i="35"/>
  <c r="K13" i="37" s="1"/>
  <c r="S79" i="35"/>
  <c r="I13" i="37" s="1"/>
  <c r="R79" i="35"/>
  <c r="H13" i="37" s="1"/>
  <c r="Q79" i="35"/>
  <c r="G13" i="37" s="1"/>
  <c r="N79" i="35"/>
  <c r="F13" i="37" s="1"/>
  <c r="M79" i="35"/>
  <c r="E13" i="37" s="1"/>
  <c r="L79" i="35"/>
  <c r="D13" i="37" s="1"/>
  <c r="J79" i="35"/>
  <c r="C13" i="37" s="1"/>
  <c r="I79" i="35"/>
  <c r="B13" i="37" s="1"/>
  <c r="AF78" i="35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37" s="1"/>
  <c r="AD67" i="35"/>
  <c r="T12" i="37" s="1"/>
  <c r="AC67" i="35"/>
  <c r="S12" i="37" s="1"/>
  <c r="AA67" i="35"/>
  <c r="Q12" i="37" s="1"/>
  <c r="Z67" i="35"/>
  <c r="P12" i="37" s="1"/>
  <c r="Y67" i="35"/>
  <c r="O12" i="37" s="1"/>
  <c r="W67" i="35"/>
  <c r="M12" i="37" s="1"/>
  <c r="V67" i="35"/>
  <c r="L12" i="37" s="1"/>
  <c r="U67" i="35"/>
  <c r="K12" i="37" s="1"/>
  <c r="S67" i="35"/>
  <c r="I12" i="37" s="1"/>
  <c r="R67" i="35"/>
  <c r="H12" i="37" s="1"/>
  <c r="Q67" i="35"/>
  <c r="G12" i="37" s="1"/>
  <c r="N67" i="35"/>
  <c r="F12" i="37" s="1"/>
  <c r="M67" i="35"/>
  <c r="E12" i="37" s="1"/>
  <c r="L67" i="35"/>
  <c r="D12" i="37" s="1"/>
  <c r="J67" i="35"/>
  <c r="C12" i="37" s="1"/>
  <c r="I67" i="35"/>
  <c r="B12" i="37" s="1"/>
  <c r="AF66" i="35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V12" i="37" s="1"/>
  <c r="AB57" i="35"/>
  <c r="X57"/>
  <c r="T57"/>
  <c r="AE55"/>
  <c r="U11" i="37" s="1"/>
  <c r="AD55" i="35"/>
  <c r="T11" i="37" s="1"/>
  <c r="AC55" i="35"/>
  <c r="S11" i="37" s="1"/>
  <c r="AA55" i="35"/>
  <c r="Q11" i="37" s="1"/>
  <c r="Z55" i="35"/>
  <c r="P11" i="37" s="1"/>
  <c r="Y55" i="35"/>
  <c r="O11" i="37" s="1"/>
  <c r="W55" i="35"/>
  <c r="M11" i="37" s="1"/>
  <c r="V55" i="35"/>
  <c r="L11" i="37" s="1"/>
  <c r="U55" i="35"/>
  <c r="K11" i="37" s="1"/>
  <c r="S55" i="35"/>
  <c r="I11" i="37" s="1"/>
  <c r="R55" i="35"/>
  <c r="H11" i="37" s="1"/>
  <c r="Q55" i="35"/>
  <c r="G11" i="37" s="1"/>
  <c r="N55" i="35"/>
  <c r="F11" i="37" s="1"/>
  <c r="M55" i="35"/>
  <c r="E11" i="37" s="1"/>
  <c r="L55" i="35"/>
  <c r="D11" i="37" s="1"/>
  <c r="J55" i="35"/>
  <c r="C11" i="37" s="1"/>
  <c r="I55" i="35"/>
  <c r="B11" i="37" s="1"/>
  <c r="AF54" i="35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37" s="1"/>
  <c r="X45" i="35"/>
  <c r="T45"/>
  <c r="T55" s="1"/>
  <c r="J11" i="37" s="1"/>
  <c r="AE43" i="35"/>
  <c r="U10" i="37" s="1"/>
  <c r="AD43" i="35"/>
  <c r="T10" i="37" s="1"/>
  <c r="AC43" i="35"/>
  <c r="S10" i="37" s="1"/>
  <c r="AA43" i="35"/>
  <c r="Q10" i="37" s="1"/>
  <c r="Z43" i="35"/>
  <c r="P10" i="37" s="1"/>
  <c r="Y43" i="35"/>
  <c r="O10" i="37" s="1"/>
  <c r="W43" i="35"/>
  <c r="M10" i="37" s="1"/>
  <c r="V43" i="35"/>
  <c r="L10" i="37" s="1"/>
  <c r="U43" i="35"/>
  <c r="K10" i="37" s="1"/>
  <c r="S43" i="35"/>
  <c r="I10" i="37" s="1"/>
  <c r="R43" i="35"/>
  <c r="H10" i="37" s="1"/>
  <c r="Q43" i="35"/>
  <c r="G10" i="37" s="1"/>
  <c r="N43" i="35"/>
  <c r="F10" i="37" s="1"/>
  <c r="M43" i="35"/>
  <c r="E10" i="37" s="1"/>
  <c r="L43" i="35"/>
  <c r="D10" i="37" s="1"/>
  <c r="J43" i="35"/>
  <c r="C10" i="37" s="1"/>
  <c r="I43" i="35"/>
  <c r="B10" i="37" s="1"/>
  <c r="AF42" i="35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X43" s="1"/>
  <c r="N10" i="37" s="1"/>
  <c r="T33" i="35"/>
  <c r="T43" s="1"/>
  <c r="J10" i="37" s="1"/>
  <c r="AE31" i="35"/>
  <c r="U9" i="37" s="1"/>
  <c r="AD31" i="35"/>
  <c r="T9" i="37" s="1"/>
  <c r="AC31" i="35"/>
  <c r="S9" i="37" s="1"/>
  <c r="AA31" i="35"/>
  <c r="Q9" i="37" s="1"/>
  <c r="Z31" i="35"/>
  <c r="P9" i="37" s="1"/>
  <c r="Y31" i="35"/>
  <c r="O9" i="37" s="1"/>
  <c r="W31" i="35"/>
  <c r="M9" i="37" s="1"/>
  <c r="V31" i="35"/>
  <c r="L9" i="37" s="1"/>
  <c r="U31" i="35"/>
  <c r="K9" i="37" s="1"/>
  <c r="S31" i="35"/>
  <c r="I9" i="37" s="1"/>
  <c r="R31" i="35"/>
  <c r="H9" i="37" s="1"/>
  <c r="Q31" i="35"/>
  <c r="G9" i="37" s="1"/>
  <c r="N31" i="35"/>
  <c r="F9" i="37" s="1"/>
  <c r="M31" i="35"/>
  <c r="E9" i="37" s="1"/>
  <c r="L31" i="35"/>
  <c r="D9" i="37" s="1"/>
  <c r="J31" i="35"/>
  <c r="C9" i="37" s="1"/>
  <c r="I31" i="35"/>
  <c r="B9" i="37" s="1"/>
  <c r="AF30" i="35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37" s="1"/>
  <c r="X21" i="35"/>
  <c r="T21"/>
  <c r="AE19"/>
  <c r="U8" i="37" s="1"/>
  <c r="AD19" i="35"/>
  <c r="T8" i="37" s="1"/>
  <c r="AC19" i="35"/>
  <c r="S8" i="37" s="1"/>
  <c r="AA19" i="35"/>
  <c r="Q8" i="37" s="1"/>
  <c r="Z19" i="35"/>
  <c r="P8" i="37" s="1"/>
  <c r="Y19" i="35"/>
  <c r="O8" i="37" s="1"/>
  <c r="W19" i="35"/>
  <c r="M8" i="37" s="1"/>
  <c r="V19" i="35"/>
  <c r="L8" i="37" s="1"/>
  <c r="U19" i="35"/>
  <c r="K8" i="37" s="1"/>
  <c r="S19" i="35"/>
  <c r="I8" i="37" s="1"/>
  <c r="R19" i="35"/>
  <c r="H8" i="37" s="1"/>
  <c r="Q19" i="35"/>
  <c r="G8" i="37" s="1"/>
  <c r="N19" i="35"/>
  <c r="F8" i="37" s="1"/>
  <c r="M19" i="35"/>
  <c r="E8" i="37" s="1"/>
  <c r="L19" i="35"/>
  <c r="D8" i="37" s="1"/>
  <c r="J19" i="35"/>
  <c r="I19"/>
  <c r="B8" i="37" s="1"/>
  <c r="AF18" i="35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A3" i="34"/>
  <c r="A1"/>
  <c r="A191" i="33"/>
  <c r="AE190"/>
  <c r="U23" i="34" s="1"/>
  <c r="AD190" i="33"/>
  <c r="T23" i="34" s="1"/>
  <c r="AC190" i="33"/>
  <c r="S23" i="34" s="1"/>
  <c r="AA190" i="33"/>
  <c r="Q23" i="34" s="1"/>
  <c r="Z190" i="33"/>
  <c r="P23" i="34" s="1"/>
  <c r="Y190" i="33"/>
  <c r="O23" i="34" s="1"/>
  <c r="W190" i="33"/>
  <c r="M23" i="34" s="1"/>
  <c r="V190" i="33"/>
  <c r="L23" i="34" s="1"/>
  <c r="U190" i="33"/>
  <c r="K23" i="34" s="1"/>
  <c r="S190" i="33"/>
  <c r="I23" i="34" s="1"/>
  <c r="R190" i="33"/>
  <c r="H23" i="34" s="1"/>
  <c r="Q190" i="33"/>
  <c r="G23" i="34" s="1"/>
  <c r="N190" i="33"/>
  <c r="F23" i="34" s="1"/>
  <c r="M190" i="33"/>
  <c r="E23" i="34" s="1"/>
  <c r="L190" i="33"/>
  <c r="D23" i="34" s="1"/>
  <c r="J190" i="33"/>
  <c r="C23" i="34" s="1"/>
  <c r="B23"/>
  <c r="AF189" i="33"/>
  <c r="AB189"/>
  <c r="AB190" s="1"/>
  <c r="R23" i="34" s="1"/>
  <c r="X189" i="33"/>
  <c r="T189"/>
  <c r="AE187"/>
  <c r="U22" i="34" s="1"/>
  <c r="AD187" i="33"/>
  <c r="T22" i="34" s="1"/>
  <c r="AC187" i="33"/>
  <c r="S22" i="34" s="1"/>
  <c r="AA187" i="33"/>
  <c r="Q22" i="34" s="1"/>
  <c r="Z187" i="33"/>
  <c r="P22" i="34" s="1"/>
  <c r="Y187" i="33"/>
  <c r="O22" i="34" s="1"/>
  <c r="W187" i="33"/>
  <c r="M22" i="34" s="1"/>
  <c r="V187" i="33"/>
  <c r="L22" i="34" s="1"/>
  <c r="U187" i="33"/>
  <c r="K22" i="34" s="1"/>
  <c r="S187" i="33"/>
  <c r="I22" i="34" s="1"/>
  <c r="R187" i="33"/>
  <c r="H22" i="34" s="1"/>
  <c r="Q187" i="33"/>
  <c r="G22" i="34" s="1"/>
  <c r="N187" i="33"/>
  <c r="F22" i="34" s="1"/>
  <c r="M187" i="33"/>
  <c r="E22" i="34" s="1"/>
  <c r="L187" i="33"/>
  <c r="D22" i="34" s="1"/>
  <c r="J187" i="33"/>
  <c r="C22" i="34" s="1"/>
  <c r="I187" i="33"/>
  <c r="B22" i="34" s="1"/>
  <c r="AF186" i="33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AB187" s="1"/>
  <c r="R22" i="34" s="1"/>
  <c r="X177" i="33"/>
  <c r="X187" s="1"/>
  <c r="N22" i="34" s="1"/>
  <c r="T177" i="33"/>
  <c r="AE175"/>
  <c r="U21" i="34" s="1"/>
  <c r="AD175" i="33"/>
  <c r="T21" i="34" s="1"/>
  <c r="AC175" i="33"/>
  <c r="S21" i="34" s="1"/>
  <c r="AA175" i="33"/>
  <c r="Q21" i="34" s="1"/>
  <c r="Z175" i="33"/>
  <c r="P21" i="34" s="1"/>
  <c r="Y175" i="33"/>
  <c r="O21" i="34" s="1"/>
  <c r="W175" i="33"/>
  <c r="M21" i="34" s="1"/>
  <c r="V175" i="33"/>
  <c r="L21" i="34" s="1"/>
  <c r="U175" i="33"/>
  <c r="K21" i="34" s="1"/>
  <c r="S175" i="33"/>
  <c r="I21" i="34" s="1"/>
  <c r="R175" i="33"/>
  <c r="H21" i="34" s="1"/>
  <c r="Q175" i="33"/>
  <c r="G21" i="34" s="1"/>
  <c r="N175" i="33"/>
  <c r="F21" i="34" s="1"/>
  <c r="M175" i="33"/>
  <c r="E21" i="34" s="1"/>
  <c r="L175" i="33"/>
  <c r="D21" i="34" s="1"/>
  <c r="J175" i="33"/>
  <c r="C21" i="34" s="1"/>
  <c r="I175" i="33"/>
  <c r="B21" i="34" s="1"/>
  <c r="AF174" i="33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34" s="1"/>
  <c r="AD163" i="33"/>
  <c r="T20" i="34" s="1"/>
  <c r="AC163" i="33"/>
  <c r="S20" i="34" s="1"/>
  <c r="AA163" i="33"/>
  <c r="Q20" i="34" s="1"/>
  <c r="Z163" i="33"/>
  <c r="P20" i="34" s="1"/>
  <c r="Y163" i="33"/>
  <c r="O20" i="34" s="1"/>
  <c r="W163" i="33"/>
  <c r="M20" i="34" s="1"/>
  <c r="V163" i="33"/>
  <c r="L20" i="34" s="1"/>
  <c r="U163" i="33"/>
  <c r="K20" i="34" s="1"/>
  <c r="S163" i="33"/>
  <c r="I20" i="34" s="1"/>
  <c r="R163" i="33"/>
  <c r="H20" i="34" s="1"/>
  <c r="Q163" i="33"/>
  <c r="G20" i="34" s="1"/>
  <c r="N163" i="33"/>
  <c r="F20" i="34" s="1"/>
  <c r="M163" i="33"/>
  <c r="E20" i="34" s="1"/>
  <c r="L163" i="33"/>
  <c r="D20" i="34" s="1"/>
  <c r="J163" i="33"/>
  <c r="C20" i="34" s="1"/>
  <c r="I163" i="33"/>
  <c r="B20" i="34" s="1"/>
  <c r="AF162" i="33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V20" i="34" s="1"/>
  <c r="AB153" i="33"/>
  <c r="AB163" s="1"/>
  <c r="R20" i="34" s="1"/>
  <c r="X153" i="33"/>
  <c r="T153"/>
  <c r="AE151"/>
  <c r="U19" i="34" s="1"/>
  <c r="AD151" i="33"/>
  <c r="T19" i="34" s="1"/>
  <c r="AC151" i="33"/>
  <c r="S19" i="34" s="1"/>
  <c r="AA151" i="33"/>
  <c r="Q19" i="34" s="1"/>
  <c r="Z151" i="33"/>
  <c r="P19" i="34" s="1"/>
  <c r="Y151" i="33"/>
  <c r="O19" i="34" s="1"/>
  <c r="W151" i="33"/>
  <c r="M19" i="34" s="1"/>
  <c r="V151" i="33"/>
  <c r="L19" i="34" s="1"/>
  <c r="U151" i="33"/>
  <c r="K19" i="34" s="1"/>
  <c r="S151" i="33"/>
  <c r="I19" i="34" s="1"/>
  <c r="R151" i="33"/>
  <c r="H19" i="34" s="1"/>
  <c r="Q151" i="33"/>
  <c r="G19" i="34" s="1"/>
  <c r="N151" i="33"/>
  <c r="F19" i="34" s="1"/>
  <c r="M151" i="33"/>
  <c r="E19" i="34" s="1"/>
  <c r="L151" i="33"/>
  <c r="D19" i="34" s="1"/>
  <c r="J151" i="33"/>
  <c r="C19" i="34" s="1"/>
  <c r="I151" i="33"/>
  <c r="B19" i="34" s="1"/>
  <c r="AF150" i="33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34" s="1"/>
  <c r="AD139" i="33"/>
  <c r="T18" i="34" s="1"/>
  <c r="AC139" i="33"/>
  <c r="S18" i="34" s="1"/>
  <c r="AA139" i="33"/>
  <c r="Q18" i="34" s="1"/>
  <c r="Z139" i="33"/>
  <c r="P18" i="34" s="1"/>
  <c r="Y139" i="33"/>
  <c r="O18" i="34" s="1"/>
  <c r="W139" i="33"/>
  <c r="M18" i="34" s="1"/>
  <c r="V139" i="33"/>
  <c r="L18" i="34" s="1"/>
  <c r="U139" i="33"/>
  <c r="K18" i="34" s="1"/>
  <c r="S139" i="33"/>
  <c r="I18" i="34" s="1"/>
  <c r="R139" i="33"/>
  <c r="H18" i="34" s="1"/>
  <c r="Q139" i="33"/>
  <c r="G18" i="34" s="1"/>
  <c r="N139" i="33"/>
  <c r="F18" i="34" s="1"/>
  <c r="M139" i="33"/>
  <c r="E18" i="34" s="1"/>
  <c r="L139" i="33"/>
  <c r="D18" i="34" s="1"/>
  <c r="J139" i="33"/>
  <c r="C18" i="34" s="1"/>
  <c r="I139" i="33"/>
  <c r="B18" i="34" s="1"/>
  <c r="AF138" i="33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V18" i="34" s="1"/>
  <c r="AB129" i="33"/>
  <c r="X129"/>
  <c r="T129"/>
  <c r="AE127"/>
  <c r="AD127"/>
  <c r="AC127"/>
  <c r="AA127"/>
  <c r="Z127"/>
  <c r="Y127"/>
  <c r="W127"/>
  <c r="V127"/>
  <c r="U127"/>
  <c r="S127"/>
  <c r="R127"/>
  <c r="Q127"/>
  <c r="N127"/>
  <c r="F17" i="34" s="1"/>
  <c r="M127" i="33"/>
  <c r="E17" i="34" s="1"/>
  <c r="L127" i="33"/>
  <c r="D17" i="34" s="1"/>
  <c r="J127" i="33"/>
  <c r="C17" i="34" s="1"/>
  <c r="I127" i="33"/>
  <c r="B17" i="34" s="1"/>
  <c r="AF126" i="33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34" s="1"/>
  <c r="X117" i="33"/>
  <c r="T117"/>
  <c r="T127" s="1"/>
  <c r="J17" i="34" s="1"/>
  <c r="AE115" i="33"/>
  <c r="U16" i="34" s="1"/>
  <c r="AD115" i="33"/>
  <c r="T16" i="34" s="1"/>
  <c r="AC115" i="33"/>
  <c r="S16" i="34" s="1"/>
  <c r="AA115" i="33"/>
  <c r="Q16" i="34" s="1"/>
  <c r="Z115" i="33"/>
  <c r="P16" i="34" s="1"/>
  <c r="Y115" i="33"/>
  <c r="O16" i="34" s="1"/>
  <c r="W115" i="33"/>
  <c r="M16" i="34" s="1"/>
  <c r="V115" i="33"/>
  <c r="L16" i="34" s="1"/>
  <c r="U115" i="33"/>
  <c r="K16" i="34" s="1"/>
  <c r="S115" i="33"/>
  <c r="I16" i="34" s="1"/>
  <c r="R115" i="33"/>
  <c r="H16" i="34" s="1"/>
  <c r="Q115" i="33"/>
  <c r="G16" i="34" s="1"/>
  <c r="N115" i="33"/>
  <c r="F16" i="34" s="1"/>
  <c r="M115" i="33"/>
  <c r="E16" i="34" s="1"/>
  <c r="L115" i="33"/>
  <c r="D16" i="34" s="1"/>
  <c r="J115" i="33"/>
  <c r="C16" i="34" s="1"/>
  <c r="I115" i="33"/>
  <c r="B16" i="34" s="1"/>
  <c r="AF114" i="33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X115" s="1"/>
  <c r="N16" i="34" s="1"/>
  <c r="T105" i="33"/>
  <c r="T115" s="1"/>
  <c r="J16" i="34" s="1"/>
  <c r="AE103" i="33"/>
  <c r="U15" i="34" s="1"/>
  <c r="AD103" i="33"/>
  <c r="T15" i="34" s="1"/>
  <c r="AC103" i="33"/>
  <c r="S15" i="34" s="1"/>
  <c r="AA103" i="33"/>
  <c r="Q15" i="34" s="1"/>
  <c r="Z103" i="33"/>
  <c r="P15" i="34" s="1"/>
  <c r="Y103" i="33"/>
  <c r="O15" i="34" s="1"/>
  <c r="W103" i="33"/>
  <c r="M15" i="34" s="1"/>
  <c r="V103" i="33"/>
  <c r="L15" i="34" s="1"/>
  <c r="U103" i="33"/>
  <c r="K15" i="34" s="1"/>
  <c r="S103" i="33"/>
  <c r="I15" i="34" s="1"/>
  <c r="R103" i="33"/>
  <c r="H15" i="34" s="1"/>
  <c r="Q103" i="33"/>
  <c r="G15" i="34" s="1"/>
  <c r="N103" i="33"/>
  <c r="F15" i="34" s="1"/>
  <c r="M103" i="33"/>
  <c r="E15" i="34" s="1"/>
  <c r="L103" i="33"/>
  <c r="D15" i="34" s="1"/>
  <c r="J103" i="33"/>
  <c r="C15" i="34" s="1"/>
  <c r="I103" i="33"/>
  <c r="B15" i="34" s="1"/>
  <c r="AF102" i="33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4" s="1"/>
  <c r="X93" i="33"/>
  <c r="T93"/>
  <c r="AE91"/>
  <c r="U14" i="34" s="1"/>
  <c r="AD91" i="33"/>
  <c r="T14" i="34" s="1"/>
  <c r="AC91" i="33"/>
  <c r="S14" i="34" s="1"/>
  <c r="AA91" i="33"/>
  <c r="Q14" i="34" s="1"/>
  <c r="Z91" i="33"/>
  <c r="P14" i="34" s="1"/>
  <c r="Y91" i="33"/>
  <c r="O14" i="34" s="1"/>
  <c r="W91" i="33"/>
  <c r="M14" i="34" s="1"/>
  <c r="V91" i="33"/>
  <c r="L14" i="34" s="1"/>
  <c r="U91" i="33"/>
  <c r="K14" i="34" s="1"/>
  <c r="S91" i="33"/>
  <c r="I14" i="34" s="1"/>
  <c r="R91" i="33"/>
  <c r="H14" i="34" s="1"/>
  <c r="Q91" i="33"/>
  <c r="G14" i="34" s="1"/>
  <c r="N91" i="33"/>
  <c r="F14" i="34" s="1"/>
  <c r="M91" i="33"/>
  <c r="E14" i="34" s="1"/>
  <c r="L91" i="33"/>
  <c r="D14" i="34" s="1"/>
  <c r="J91" i="33"/>
  <c r="C14" i="34" s="1"/>
  <c r="I91" i="33"/>
  <c r="B14" i="34" s="1"/>
  <c r="AF90" i="33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34" s="1"/>
  <c r="AD79" i="33"/>
  <c r="T13" i="34" s="1"/>
  <c r="AC79" i="33"/>
  <c r="S13" i="34" s="1"/>
  <c r="AA79" i="33"/>
  <c r="Q13" i="34" s="1"/>
  <c r="Z79" i="33"/>
  <c r="P13" i="34" s="1"/>
  <c r="Y79" i="33"/>
  <c r="O13" i="34" s="1"/>
  <c r="W79" i="33"/>
  <c r="M13" i="34" s="1"/>
  <c r="V79" i="33"/>
  <c r="L13" i="34" s="1"/>
  <c r="U79" i="33"/>
  <c r="K13" i="34" s="1"/>
  <c r="S79" i="33"/>
  <c r="I13" i="34" s="1"/>
  <c r="R79" i="33"/>
  <c r="H13" i="34" s="1"/>
  <c r="Q79" i="33"/>
  <c r="G13" i="34" s="1"/>
  <c r="N79" i="33"/>
  <c r="F13" i="34" s="1"/>
  <c r="M79" i="33"/>
  <c r="E13" i="34" s="1"/>
  <c r="L79" i="33"/>
  <c r="D13" i="34" s="1"/>
  <c r="J79" i="33"/>
  <c r="C13" i="34" s="1"/>
  <c r="I79" i="33"/>
  <c r="B13" i="34" s="1"/>
  <c r="AF78" i="33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AB79" s="1"/>
  <c r="R13" i="34" s="1"/>
  <c r="X69" i="33"/>
  <c r="T69"/>
  <c r="T79" s="1"/>
  <c r="J13" i="34" s="1"/>
  <c r="AE67" i="33"/>
  <c r="U12" i="34" s="1"/>
  <c r="AD67" i="33"/>
  <c r="T12" i="34" s="1"/>
  <c r="AC67" i="33"/>
  <c r="S12" i="34" s="1"/>
  <c r="AA67" i="33"/>
  <c r="Q12" i="34" s="1"/>
  <c r="Z67" i="33"/>
  <c r="P12" i="34" s="1"/>
  <c r="Y67" i="33"/>
  <c r="O12" i="34" s="1"/>
  <c r="W67" i="33"/>
  <c r="M12" i="34" s="1"/>
  <c r="V67" i="33"/>
  <c r="L12" i="34" s="1"/>
  <c r="U67" i="33"/>
  <c r="K12" i="34" s="1"/>
  <c r="S67" i="33"/>
  <c r="I12" i="34" s="1"/>
  <c r="R67" i="33"/>
  <c r="H12" i="34" s="1"/>
  <c r="Q67" i="33"/>
  <c r="G12" i="34" s="1"/>
  <c r="N67" i="33"/>
  <c r="F12" i="34" s="1"/>
  <c r="M67" i="33"/>
  <c r="E12" i="34" s="1"/>
  <c r="L67" i="33"/>
  <c r="D12" i="34" s="1"/>
  <c r="J67" i="33"/>
  <c r="C12" i="34" s="1"/>
  <c r="I67" i="33"/>
  <c r="B12" i="34" s="1"/>
  <c r="AF66" i="33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X67" s="1"/>
  <c r="N12" i="34" s="1"/>
  <c r="T57" i="33"/>
  <c r="AE55"/>
  <c r="U11" i="34" s="1"/>
  <c r="AD55" i="33"/>
  <c r="T11" i="34" s="1"/>
  <c r="AC55" i="33"/>
  <c r="S11" i="34" s="1"/>
  <c r="AA55" i="33"/>
  <c r="Q11" i="34" s="1"/>
  <c r="Z55" i="33"/>
  <c r="P11" i="34" s="1"/>
  <c r="Y55" i="33"/>
  <c r="O11" i="34" s="1"/>
  <c r="W55" i="33"/>
  <c r="M11" i="34" s="1"/>
  <c r="V55" i="33"/>
  <c r="L11" i="34" s="1"/>
  <c r="U55" i="33"/>
  <c r="K11" i="34" s="1"/>
  <c r="S55" i="33"/>
  <c r="I11" i="34" s="1"/>
  <c r="R55" i="33"/>
  <c r="H11" i="34" s="1"/>
  <c r="Q55" i="33"/>
  <c r="G11" i="34" s="1"/>
  <c r="N55" i="33"/>
  <c r="F11" i="34" s="1"/>
  <c r="M55" i="33"/>
  <c r="E11" i="34" s="1"/>
  <c r="L55" i="33"/>
  <c r="D11" i="34" s="1"/>
  <c r="J55" i="33"/>
  <c r="C11" i="34" s="1"/>
  <c r="I55" i="33"/>
  <c r="B11" i="34" s="1"/>
  <c r="AF54" i="33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AD43"/>
  <c r="T9" i="34" s="1"/>
  <c r="AC43" i="33"/>
  <c r="S10" i="34" s="1"/>
  <c r="AA43" i="33"/>
  <c r="Q10" i="34" s="1"/>
  <c r="Z43" i="33"/>
  <c r="P10" i="34" s="1"/>
  <c r="Y43" i="33"/>
  <c r="O9" i="34" s="1"/>
  <c r="W43" i="33"/>
  <c r="M10" i="34" s="1"/>
  <c r="V43" i="33"/>
  <c r="L10" i="34" s="1"/>
  <c r="U43" i="33"/>
  <c r="K10" i="34" s="1"/>
  <c r="S43" i="33"/>
  <c r="I9" i="34" s="1"/>
  <c r="R43" i="33"/>
  <c r="H9" i="34" s="1"/>
  <c r="Q43" i="33"/>
  <c r="G9" i="34" s="1"/>
  <c r="N43" i="33"/>
  <c r="F10" i="34" s="1"/>
  <c r="M43" i="33"/>
  <c r="E10" i="34" s="1"/>
  <c r="L43" i="33"/>
  <c r="D10" i="34" s="1"/>
  <c r="J43" i="33"/>
  <c r="C10" i="34" s="1"/>
  <c r="I43" i="33"/>
  <c r="B10" i="34" s="1"/>
  <c r="AF42" i="33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8" i="34" s="1"/>
  <c r="AD31" i="33"/>
  <c r="T8" i="34" s="1"/>
  <c r="AC31" i="33"/>
  <c r="S8" i="34" s="1"/>
  <c r="AA31" i="33"/>
  <c r="Q8" i="34" s="1"/>
  <c r="Z31" i="33"/>
  <c r="P8" i="34" s="1"/>
  <c r="Y31" i="33"/>
  <c r="O8" i="34" s="1"/>
  <c r="W31" i="33"/>
  <c r="M8" i="34" s="1"/>
  <c r="V31" i="33"/>
  <c r="L8" i="34" s="1"/>
  <c r="U31" i="33"/>
  <c r="K8" i="34" s="1"/>
  <c r="S31" i="33"/>
  <c r="I8" i="34" s="1"/>
  <c r="R31" i="33"/>
  <c r="H8" i="34" s="1"/>
  <c r="Q31" i="33"/>
  <c r="G8" i="34" s="1"/>
  <c r="N31" i="33"/>
  <c r="F9" i="34" s="1"/>
  <c r="M31" i="33"/>
  <c r="E9" i="34" s="1"/>
  <c r="L31" i="33"/>
  <c r="D9" i="34" s="1"/>
  <c r="J31" i="33"/>
  <c r="C9" i="34" s="1"/>
  <c r="I31" i="33"/>
  <c r="B9" i="34" s="1"/>
  <c r="AF30" i="33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T31" s="1"/>
  <c r="J9" i="34" s="1"/>
  <c r="AE19" i="33"/>
  <c r="AD19"/>
  <c r="AC19"/>
  <c r="AA19"/>
  <c r="Z19"/>
  <c r="Y19"/>
  <c r="W19"/>
  <c r="V19"/>
  <c r="U19"/>
  <c r="S19"/>
  <c r="R19"/>
  <c r="Q19"/>
  <c r="N19"/>
  <c r="F8" i="34" s="1"/>
  <c r="M19" i="33"/>
  <c r="E8" i="34" s="1"/>
  <c r="L19" i="33"/>
  <c r="D8" i="34" s="1"/>
  <c r="J19" i="33"/>
  <c r="C8" i="34" s="1"/>
  <c r="I19" i="33"/>
  <c r="B8" i="34" s="1"/>
  <c r="AF18" i="33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X19" s="1"/>
  <c r="N8" i="34" s="1"/>
  <c r="T9" i="33"/>
  <c r="T19" s="1"/>
  <c r="J8" i="34" s="1"/>
  <c r="AG52" i="36" l="1"/>
  <c r="AH52" s="1"/>
  <c r="G24" i="37"/>
  <c r="T192" i="39"/>
  <c r="J23" i="40" s="1"/>
  <c r="AF192" i="39"/>
  <c r="V23" i="40" s="1"/>
  <c r="AG147" i="35"/>
  <c r="AH147" s="1"/>
  <c r="AG94" i="36"/>
  <c r="AH94" s="1"/>
  <c r="AG85" i="41"/>
  <c r="AG89"/>
  <c r="AG131"/>
  <c r="AH131" s="1"/>
  <c r="AG133"/>
  <c r="AH133" s="1"/>
  <c r="AG135"/>
  <c r="AG137"/>
  <c r="AH137" s="1"/>
  <c r="AG178"/>
  <c r="AH178" s="1"/>
  <c r="AG180"/>
  <c r="AH180" s="1"/>
  <c r="AG182"/>
  <c r="AG184"/>
  <c r="AG186"/>
  <c r="AH186" s="1"/>
  <c r="AG58" i="33"/>
  <c r="AH58" s="1"/>
  <c r="AG165"/>
  <c r="AG166"/>
  <c r="AH166" s="1"/>
  <c r="AG167"/>
  <c r="AH167" s="1"/>
  <c r="AG85" i="35"/>
  <c r="AH85" s="1"/>
  <c r="AG87"/>
  <c r="AH87" s="1"/>
  <c r="AG89"/>
  <c r="AH89" s="1"/>
  <c r="AG131" i="36"/>
  <c r="AH131" s="1"/>
  <c r="AG132"/>
  <c r="AG133"/>
  <c r="AG134"/>
  <c r="AH134" s="1"/>
  <c r="AG136"/>
  <c r="AH136" s="1"/>
  <c r="AG137"/>
  <c r="AH137" s="1"/>
  <c r="AG138"/>
  <c r="AG189" i="39"/>
  <c r="AG192" s="1"/>
  <c r="X192"/>
  <c r="N23" i="40" s="1"/>
  <c r="AB193" i="48"/>
  <c r="R23" i="49" s="1"/>
  <c r="AG134" i="35"/>
  <c r="AG185"/>
  <c r="AH185" s="1"/>
  <c r="AG93" i="36"/>
  <c r="AG86" i="41"/>
  <c r="AG88"/>
  <c r="AG130"/>
  <c r="AH130" s="1"/>
  <c r="AG132"/>
  <c r="AH132" s="1"/>
  <c r="AG134"/>
  <c r="AG136"/>
  <c r="AG138"/>
  <c r="AH138" s="1"/>
  <c r="AG179"/>
  <c r="AH179" s="1"/>
  <c r="AG181"/>
  <c r="AG183"/>
  <c r="AH183" s="1"/>
  <c r="AG185"/>
  <c r="AH185" s="1"/>
  <c r="AG114" i="39"/>
  <c r="AH114" s="1"/>
  <c r="AG153"/>
  <c r="AG154"/>
  <c r="AH154" s="1"/>
  <c r="AG156"/>
  <c r="AH156" s="1"/>
  <c r="AG157"/>
  <c r="AH157" s="1"/>
  <c r="AG158"/>
  <c r="AG159"/>
  <c r="AH159" s="1"/>
  <c r="AG11" i="44"/>
  <c r="AH11" s="1"/>
  <c r="AG12"/>
  <c r="AH12" s="1"/>
  <c r="AG14"/>
  <c r="AG15"/>
  <c r="AH15" s="1"/>
  <c r="AG16"/>
  <c r="AH16" s="1"/>
  <c r="AG18"/>
  <c r="AH18" s="1"/>
  <c r="AG57"/>
  <c r="AG59"/>
  <c r="AH59" s="1"/>
  <c r="AG62"/>
  <c r="AH62" s="1"/>
  <c r="AG106"/>
  <c r="AH106" s="1"/>
  <c r="AG108"/>
  <c r="AG110"/>
  <c r="AG111"/>
  <c r="AH111" s="1"/>
  <c r="AG113"/>
  <c r="AH113" s="1"/>
  <c r="AG114"/>
  <c r="AG155"/>
  <c r="AH155" s="1"/>
  <c r="AG158"/>
  <c r="AH158" s="1"/>
  <c r="AG160"/>
  <c r="AH160" s="1"/>
  <c r="AG162"/>
  <c r="AG24" i="48"/>
  <c r="AH24" s="1"/>
  <c r="AG27"/>
  <c r="AH27" s="1"/>
  <c r="AG28"/>
  <c r="AH28" s="1"/>
  <c r="AG30"/>
  <c r="AH30" s="1"/>
  <c r="AG117"/>
  <c r="AG119"/>
  <c r="AH119" s="1"/>
  <c r="AG121"/>
  <c r="AH121" s="1"/>
  <c r="AG122"/>
  <c r="AG123"/>
  <c r="AH123" s="1"/>
  <c r="AG124"/>
  <c r="AH124" s="1"/>
  <c r="AG126"/>
  <c r="AH126" s="1"/>
  <c r="AG165"/>
  <c r="AG167"/>
  <c r="AG169"/>
  <c r="AH169" s="1"/>
  <c r="AG170"/>
  <c r="AG171"/>
  <c r="AB31"/>
  <c r="R9" i="49" s="1"/>
  <c r="AG86" i="48"/>
  <c r="AH86" s="1"/>
  <c r="AG99"/>
  <c r="AH99" s="1"/>
  <c r="AG101"/>
  <c r="AH101" s="1"/>
  <c r="AG142"/>
  <c r="AH142" s="1"/>
  <c r="AG144"/>
  <c r="AH144" s="1"/>
  <c r="AG147"/>
  <c r="AH147" s="1"/>
  <c r="AG149"/>
  <c r="AH149" s="1"/>
  <c r="AG37"/>
  <c r="AH37" s="1"/>
  <c r="AG38"/>
  <c r="AH38" s="1"/>
  <c r="AG41"/>
  <c r="AH41" s="1"/>
  <c r="AG42"/>
  <c r="AG72"/>
  <c r="AH72" s="1"/>
  <c r="AG89"/>
  <c r="AH89" s="1"/>
  <c r="AG59"/>
  <c r="AH59" s="1"/>
  <c r="AG61"/>
  <c r="AG63"/>
  <c r="AH63" s="1"/>
  <c r="AG64"/>
  <c r="AH64" s="1"/>
  <c r="AG65"/>
  <c r="AH65" s="1"/>
  <c r="AG66"/>
  <c r="AG96"/>
  <c r="AH96" s="1"/>
  <c r="AG155"/>
  <c r="AH155" s="1"/>
  <c r="AG157"/>
  <c r="AH157" s="1"/>
  <c r="AG159"/>
  <c r="AH159" s="1"/>
  <c r="AG160"/>
  <c r="AG161"/>
  <c r="AH161" s="1"/>
  <c r="AG162"/>
  <c r="AH162" s="1"/>
  <c r="AB175"/>
  <c r="R21" i="49" s="1"/>
  <c r="N23"/>
  <c r="J23"/>
  <c r="V23"/>
  <c r="AG178" i="48"/>
  <c r="AG181"/>
  <c r="AH181" s="1"/>
  <c r="AG185"/>
  <c r="AH185" s="1"/>
  <c r="AG180"/>
  <c r="AH180" s="1"/>
  <c r="AG182"/>
  <c r="AH182" s="1"/>
  <c r="T175"/>
  <c r="J21" i="49" s="1"/>
  <c r="AF175" i="48"/>
  <c r="V21" i="49" s="1"/>
  <c r="X175" i="48"/>
  <c r="N21" i="49" s="1"/>
  <c r="AG172" i="48"/>
  <c r="AG174"/>
  <c r="AH174" s="1"/>
  <c r="X151"/>
  <c r="N19" i="49" s="1"/>
  <c r="T151" i="48"/>
  <c r="J19" i="49" s="1"/>
  <c r="AF151" i="48"/>
  <c r="V19" i="49" s="1"/>
  <c r="AG133" i="48"/>
  <c r="AH133" s="1"/>
  <c r="AG134"/>
  <c r="AH134" s="1"/>
  <c r="AG130"/>
  <c r="AH130" s="1"/>
  <c r="AG132"/>
  <c r="AG137"/>
  <c r="AH137" s="1"/>
  <c r="AF127"/>
  <c r="V17" i="49" s="1"/>
  <c r="AB127" i="48"/>
  <c r="R17" i="49" s="1"/>
  <c r="X127" i="48"/>
  <c r="N17" i="49" s="1"/>
  <c r="AG106" i="48"/>
  <c r="AH106" s="1"/>
  <c r="M194"/>
  <c r="AG107"/>
  <c r="AH107" s="1"/>
  <c r="AG109"/>
  <c r="AG111"/>
  <c r="AH111" s="1"/>
  <c r="AG112"/>
  <c r="AH112" s="1"/>
  <c r="AG113"/>
  <c r="AH113" s="1"/>
  <c r="AG114"/>
  <c r="AB103"/>
  <c r="R15" i="49" s="1"/>
  <c r="AG100" i="48"/>
  <c r="AH100" s="1"/>
  <c r="AG94"/>
  <c r="AH94" s="1"/>
  <c r="T103"/>
  <c r="J15" i="49" s="1"/>
  <c r="AF103" i="48"/>
  <c r="V15" i="49" s="1"/>
  <c r="AG85" i="48"/>
  <c r="AH85" s="1"/>
  <c r="AG82"/>
  <c r="AH82" s="1"/>
  <c r="AG84"/>
  <c r="T91"/>
  <c r="J14" i="49" s="1"/>
  <c r="AG81" i="48"/>
  <c r="AG90"/>
  <c r="AH90" s="1"/>
  <c r="AG71"/>
  <c r="AH71" s="1"/>
  <c r="AG74"/>
  <c r="AG78"/>
  <c r="AH78" s="1"/>
  <c r="AF79"/>
  <c r="V13" i="49" s="1"/>
  <c r="AG69" i="48"/>
  <c r="AH69" s="1"/>
  <c r="AG73"/>
  <c r="AH73" s="1"/>
  <c r="AG75"/>
  <c r="AH75" s="1"/>
  <c r="AG76"/>
  <c r="AH76" s="1"/>
  <c r="AB79"/>
  <c r="R13" i="49" s="1"/>
  <c r="W194" i="48"/>
  <c r="AG45"/>
  <c r="AH45" s="1"/>
  <c r="AG48"/>
  <c r="AH48" s="1"/>
  <c r="AG50"/>
  <c r="AH50" s="1"/>
  <c r="AG52"/>
  <c r="AH52" s="1"/>
  <c r="AF55"/>
  <c r="V11" i="49" s="1"/>
  <c r="T55" i="48"/>
  <c r="J11" i="49" s="1"/>
  <c r="AG51" i="48"/>
  <c r="AG53"/>
  <c r="AH53" s="1"/>
  <c r="J194"/>
  <c r="Q194"/>
  <c r="V194"/>
  <c r="AB55"/>
  <c r="R11" i="49" s="1"/>
  <c r="L194" i="48"/>
  <c r="R194"/>
  <c r="AC194"/>
  <c r="AG34"/>
  <c r="AH34" s="1"/>
  <c r="AG36"/>
  <c r="AH36" s="1"/>
  <c r="AB43"/>
  <c r="R10" i="49" s="1"/>
  <c r="F24"/>
  <c r="K24"/>
  <c r="P24"/>
  <c r="U24"/>
  <c r="S194" i="48"/>
  <c r="O24" i="49"/>
  <c r="T24"/>
  <c r="X31" i="48"/>
  <c r="N9" i="49" s="1"/>
  <c r="Q24"/>
  <c r="AG22" i="48"/>
  <c r="AH22" s="1"/>
  <c r="T31"/>
  <c r="J9" i="49" s="1"/>
  <c r="AG23" i="48"/>
  <c r="AH23" s="1"/>
  <c r="AF31"/>
  <c r="V9" i="49" s="1"/>
  <c r="M9"/>
  <c r="M24" s="1"/>
  <c r="AG10" i="48"/>
  <c r="AH10" s="1"/>
  <c r="AG13"/>
  <c r="AH13" s="1"/>
  <c r="AG15"/>
  <c r="AH15" s="1"/>
  <c r="AG17"/>
  <c r="AH17" s="1"/>
  <c r="AA194"/>
  <c r="AE194"/>
  <c r="E24" i="49"/>
  <c r="I8"/>
  <c r="I24" s="1"/>
  <c r="L8"/>
  <c r="L24" s="1"/>
  <c r="AG12" i="48"/>
  <c r="AH12" s="1"/>
  <c r="AG14"/>
  <c r="AG18"/>
  <c r="AH18" s="1"/>
  <c r="C8" i="49"/>
  <c r="C24" s="1"/>
  <c r="D8"/>
  <c r="D24" s="1"/>
  <c r="G8"/>
  <c r="G24" s="1"/>
  <c r="H8"/>
  <c r="H24" s="1"/>
  <c r="S8"/>
  <c r="S24" s="1"/>
  <c r="AG34" i="46"/>
  <c r="AH34" s="1"/>
  <c r="AG35"/>
  <c r="AG37"/>
  <c r="AH37" s="1"/>
  <c r="AG38"/>
  <c r="AH38" s="1"/>
  <c r="AG39"/>
  <c r="AH39" s="1"/>
  <c r="AG41"/>
  <c r="AG42"/>
  <c r="AH42" s="1"/>
  <c r="AG130"/>
  <c r="AH130" s="1"/>
  <c r="AG131"/>
  <c r="AH131" s="1"/>
  <c r="AG132"/>
  <c r="AG133"/>
  <c r="AG134"/>
  <c r="AH134" s="1"/>
  <c r="AG135"/>
  <c r="AH135" s="1"/>
  <c r="AG136"/>
  <c r="AG137"/>
  <c r="AG138"/>
  <c r="AH138" s="1"/>
  <c r="X163"/>
  <c r="N20" i="47" s="1"/>
  <c r="AF187" i="46"/>
  <c r="V22" i="47" s="1"/>
  <c r="AG10" i="46"/>
  <c r="AH10" s="1"/>
  <c r="AG11"/>
  <c r="AH11" s="1"/>
  <c r="AG13"/>
  <c r="AH13" s="1"/>
  <c r="AG14"/>
  <c r="AG15"/>
  <c r="AH15" s="1"/>
  <c r="AG17"/>
  <c r="AH17" s="1"/>
  <c r="AG18"/>
  <c r="AH18" s="1"/>
  <c r="AG189"/>
  <c r="AH189" s="1"/>
  <c r="T190"/>
  <c r="J23" i="47" s="1"/>
  <c r="X190" i="46"/>
  <c r="N23" i="47" s="1"/>
  <c r="AF190" i="46"/>
  <c r="V23" i="47" s="1"/>
  <c r="X187" i="46"/>
  <c r="N22" i="47" s="1"/>
  <c r="AG178" i="46"/>
  <c r="AH178" s="1"/>
  <c r="AG179"/>
  <c r="AH179" s="1"/>
  <c r="AG180"/>
  <c r="AH180" s="1"/>
  <c r="AG181"/>
  <c r="AH181" s="1"/>
  <c r="AG182"/>
  <c r="AH182" s="1"/>
  <c r="AG183"/>
  <c r="AG184"/>
  <c r="AH184" s="1"/>
  <c r="AG185"/>
  <c r="AH185" s="1"/>
  <c r="AG186"/>
  <c r="AH186" s="1"/>
  <c r="AG165"/>
  <c r="AH165" s="1"/>
  <c r="AG166"/>
  <c r="AH166" s="1"/>
  <c r="T175"/>
  <c r="J21" i="47" s="1"/>
  <c r="AG168" i="46"/>
  <c r="AH168" s="1"/>
  <c r="AG169"/>
  <c r="AH169" s="1"/>
  <c r="AG170"/>
  <c r="AH170" s="1"/>
  <c r="AG171"/>
  <c r="AG172"/>
  <c r="AH172" s="1"/>
  <c r="AG173"/>
  <c r="AH173" s="1"/>
  <c r="AG174"/>
  <c r="AH174" s="1"/>
  <c r="X175"/>
  <c r="N21" i="47" s="1"/>
  <c r="AF175" i="46"/>
  <c r="V21" i="47" s="1"/>
  <c r="AG154" i="46"/>
  <c r="AH154" s="1"/>
  <c r="AG156"/>
  <c r="AH156" s="1"/>
  <c r="AG157"/>
  <c r="AH157" s="1"/>
  <c r="AG159"/>
  <c r="AH159" s="1"/>
  <c r="AG161"/>
  <c r="AH161" s="1"/>
  <c r="AF163"/>
  <c r="V20" i="47" s="1"/>
  <c r="AG155" i="46"/>
  <c r="AG158"/>
  <c r="AG160"/>
  <c r="AH160" s="1"/>
  <c r="AG162"/>
  <c r="AH162" s="1"/>
  <c r="X151"/>
  <c r="N19" i="47" s="1"/>
  <c r="AG141" i="46"/>
  <c r="AH141" s="1"/>
  <c r="AG144"/>
  <c r="AH144" s="1"/>
  <c r="AG146"/>
  <c r="AH146" s="1"/>
  <c r="AG148"/>
  <c r="AH148" s="1"/>
  <c r="AG149"/>
  <c r="AH149" s="1"/>
  <c r="AF151"/>
  <c r="V19" i="47" s="1"/>
  <c r="AG142" i="46"/>
  <c r="AH142" s="1"/>
  <c r="T151"/>
  <c r="J19" i="47" s="1"/>
  <c r="AG145" i="46"/>
  <c r="AH145" s="1"/>
  <c r="AG147"/>
  <c r="AH147" s="1"/>
  <c r="AG150"/>
  <c r="AH150" s="1"/>
  <c r="AF139"/>
  <c r="V18" i="47" s="1"/>
  <c r="X139" i="46"/>
  <c r="N18" i="47" s="1"/>
  <c r="W191" i="46"/>
  <c r="AG117"/>
  <c r="AH117" s="1"/>
  <c r="AG118"/>
  <c r="T127"/>
  <c r="J17" i="47" s="1"/>
  <c r="AG120" i="46"/>
  <c r="AH120" s="1"/>
  <c r="AG121"/>
  <c r="AH121" s="1"/>
  <c r="AG122"/>
  <c r="AG123"/>
  <c r="AG124"/>
  <c r="AH124" s="1"/>
  <c r="AG125"/>
  <c r="AH125" s="1"/>
  <c r="AG126"/>
  <c r="AH126" s="1"/>
  <c r="AC191"/>
  <c r="X127"/>
  <c r="N17" i="47" s="1"/>
  <c r="AF127" i="46"/>
  <c r="V17" i="47" s="1"/>
  <c r="X115" i="46"/>
  <c r="N16" i="47" s="1"/>
  <c r="AF115" i="46"/>
  <c r="V16" i="47" s="1"/>
  <c r="AG106" i="46"/>
  <c r="AH106" s="1"/>
  <c r="AG107"/>
  <c r="AH107" s="1"/>
  <c r="AG108"/>
  <c r="AH108" s="1"/>
  <c r="AG109"/>
  <c r="AG110"/>
  <c r="AH110" s="1"/>
  <c r="AG111"/>
  <c r="AH111" s="1"/>
  <c r="AG112"/>
  <c r="AH112" s="1"/>
  <c r="AG113"/>
  <c r="AG114"/>
  <c r="AH114" s="1"/>
  <c r="AF103"/>
  <c r="V15" i="47" s="1"/>
  <c r="X103" i="46"/>
  <c r="N15" i="47" s="1"/>
  <c r="AG94" i="46"/>
  <c r="T103"/>
  <c r="J15" i="47" s="1"/>
  <c r="AG96" i="46"/>
  <c r="AH96" s="1"/>
  <c r="AG97"/>
  <c r="AH97" s="1"/>
  <c r="AG98"/>
  <c r="AH98" s="1"/>
  <c r="AG99"/>
  <c r="AH99" s="1"/>
  <c r="AG100"/>
  <c r="AH100" s="1"/>
  <c r="AG101"/>
  <c r="AG102"/>
  <c r="AH102" s="1"/>
  <c r="AG85"/>
  <c r="AH85" s="1"/>
  <c r="AG90"/>
  <c r="AH90" s="1"/>
  <c r="AG82"/>
  <c r="AG84"/>
  <c r="AH84" s="1"/>
  <c r="AG87"/>
  <c r="AH87" s="1"/>
  <c r="AG89"/>
  <c r="AH89" s="1"/>
  <c r="AF79"/>
  <c r="V13" i="47" s="1"/>
  <c r="AB79" i="46"/>
  <c r="R13" i="47" s="1"/>
  <c r="X79" i="46"/>
  <c r="N13" i="47" s="1"/>
  <c r="AG69" i="46"/>
  <c r="AH69" s="1"/>
  <c r="AG70"/>
  <c r="AG71"/>
  <c r="AG75"/>
  <c r="AH75" s="1"/>
  <c r="AG76"/>
  <c r="AH76" s="1"/>
  <c r="AG78"/>
  <c r="AH78" s="1"/>
  <c r="AG59"/>
  <c r="AH59" s="1"/>
  <c r="AG63"/>
  <c r="AH63" s="1"/>
  <c r="AG65"/>
  <c r="AH65" s="1"/>
  <c r="AG58"/>
  <c r="AH58" s="1"/>
  <c r="AG61"/>
  <c r="AH61" s="1"/>
  <c r="AG62"/>
  <c r="AH62" s="1"/>
  <c r="AG66"/>
  <c r="AH66" s="1"/>
  <c r="AA191"/>
  <c r="AF55"/>
  <c r="V11" i="47" s="1"/>
  <c r="AB55" i="46"/>
  <c r="R11" i="47" s="1"/>
  <c r="X55" i="46"/>
  <c r="N11" i="47" s="1"/>
  <c r="Y191" i="46"/>
  <c r="AG45"/>
  <c r="T55"/>
  <c r="J11" i="47" s="1"/>
  <c r="AG48" i="46"/>
  <c r="AH48" s="1"/>
  <c r="AG49"/>
  <c r="AH49" s="1"/>
  <c r="AG51"/>
  <c r="AH51" s="1"/>
  <c r="AG52"/>
  <c r="AH52" s="1"/>
  <c r="AG53"/>
  <c r="AH53" s="1"/>
  <c r="X43"/>
  <c r="N10" i="47" s="1"/>
  <c r="AF43" i="46"/>
  <c r="V10" i="47" s="1"/>
  <c r="S191" i="46"/>
  <c r="X31"/>
  <c r="N9" i="47" s="1"/>
  <c r="J191" i="46"/>
  <c r="T31"/>
  <c r="J9" i="47" s="1"/>
  <c r="AG25" i="46"/>
  <c r="AH25" s="1"/>
  <c r="AG28"/>
  <c r="AH28" s="1"/>
  <c r="M24" i="47"/>
  <c r="Q9"/>
  <c r="Q24" s="1"/>
  <c r="U191" i="46"/>
  <c r="P24" i="47"/>
  <c r="U24"/>
  <c r="AF31" i="46"/>
  <c r="V9" i="47" s="1"/>
  <c r="L24"/>
  <c r="AG21" i="46"/>
  <c r="AH21" s="1"/>
  <c r="AG24"/>
  <c r="AH24" s="1"/>
  <c r="AG27"/>
  <c r="AH27" s="1"/>
  <c r="AG29"/>
  <c r="AH29" s="1"/>
  <c r="Q191"/>
  <c r="T24" i="47"/>
  <c r="AB31" i="46"/>
  <c r="R9" i="47" s="1"/>
  <c r="E24"/>
  <c r="H24"/>
  <c r="M191" i="46"/>
  <c r="AE191"/>
  <c r="K8" i="47"/>
  <c r="K24" s="1"/>
  <c r="O8"/>
  <c r="O24" s="1"/>
  <c r="S8"/>
  <c r="S24" s="1"/>
  <c r="X19" i="46"/>
  <c r="N8" i="47" s="1"/>
  <c r="I24"/>
  <c r="AF19" i="46"/>
  <c r="V8" i="47" s="1"/>
  <c r="AG46" i="44"/>
  <c r="AH46" s="1"/>
  <c r="AG50"/>
  <c r="AG54"/>
  <c r="AH54" s="1"/>
  <c r="AG48"/>
  <c r="AH48" s="1"/>
  <c r="AG51"/>
  <c r="AH51" s="1"/>
  <c r="AG53"/>
  <c r="AH53" s="1"/>
  <c r="AG72"/>
  <c r="AH72" s="1"/>
  <c r="X187"/>
  <c r="AG178"/>
  <c r="AH178" s="1"/>
  <c r="AG181"/>
  <c r="AH181" s="1"/>
  <c r="AG182"/>
  <c r="AH182" s="1"/>
  <c r="AG183"/>
  <c r="AH183" s="1"/>
  <c r="AG186"/>
  <c r="AH186" s="1"/>
  <c r="AG166"/>
  <c r="AH166" s="1"/>
  <c r="AG168"/>
  <c r="AH168" s="1"/>
  <c r="AG169"/>
  <c r="AH169" s="1"/>
  <c r="AG171"/>
  <c r="AH171" s="1"/>
  <c r="AG172"/>
  <c r="AH172" s="1"/>
  <c r="AG173"/>
  <c r="AH173" s="1"/>
  <c r="AG174"/>
  <c r="AH174" s="1"/>
  <c r="T163"/>
  <c r="AF163"/>
  <c r="X163"/>
  <c r="AG143"/>
  <c r="AH143" s="1"/>
  <c r="AG144"/>
  <c r="AH144" s="1"/>
  <c r="AG145"/>
  <c r="AH145" s="1"/>
  <c r="AG146"/>
  <c r="AH146" s="1"/>
  <c r="AG148"/>
  <c r="AH148" s="1"/>
  <c r="AG149"/>
  <c r="AH149" s="1"/>
  <c r="AG129"/>
  <c r="AH129" s="1"/>
  <c r="AG131"/>
  <c r="AH131" s="1"/>
  <c r="AG134"/>
  <c r="AH134" s="1"/>
  <c r="AG138"/>
  <c r="T139"/>
  <c r="AG135"/>
  <c r="AH135" s="1"/>
  <c r="AG137"/>
  <c r="AH137" s="1"/>
  <c r="AG119"/>
  <c r="AH119" s="1"/>
  <c r="AG122"/>
  <c r="AH122" s="1"/>
  <c r="AG124"/>
  <c r="AH124" s="1"/>
  <c r="AG125"/>
  <c r="AH125" s="1"/>
  <c r="X115"/>
  <c r="AG96"/>
  <c r="AH96" s="1"/>
  <c r="AG97"/>
  <c r="AH97" s="1"/>
  <c r="AG99"/>
  <c r="AH99" s="1"/>
  <c r="AG100"/>
  <c r="AH100" s="1"/>
  <c r="AG101"/>
  <c r="AH101" s="1"/>
  <c r="X91"/>
  <c r="N14" i="45" s="1"/>
  <c r="AG81" i="44"/>
  <c r="AH81" s="1"/>
  <c r="AG82"/>
  <c r="AH82" s="1"/>
  <c r="T91"/>
  <c r="J14" i="45" s="1"/>
  <c r="AG85" i="44"/>
  <c r="AH85" s="1"/>
  <c r="AG86"/>
  <c r="AH86" s="1"/>
  <c r="AG87"/>
  <c r="AH87" s="1"/>
  <c r="AG90"/>
  <c r="AH90" s="1"/>
  <c r="AB91"/>
  <c r="R14" i="45" s="1"/>
  <c r="AG74" i="44"/>
  <c r="AG77"/>
  <c r="AH77" s="1"/>
  <c r="AG78"/>
  <c r="AH78" s="1"/>
  <c r="AG70"/>
  <c r="AH70" s="1"/>
  <c r="X67"/>
  <c r="N12" i="45" s="1"/>
  <c r="AG63" i="44"/>
  <c r="AH63" s="1"/>
  <c r="AG64"/>
  <c r="AH64" s="1"/>
  <c r="AG66"/>
  <c r="AH66" s="1"/>
  <c r="T67"/>
  <c r="J12" i="45" s="1"/>
  <c r="U191" i="44"/>
  <c r="O24" i="45"/>
  <c r="AG33" i="44"/>
  <c r="AH33" s="1"/>
  <c r="AG35"/>
  <c r="AH35" s="1"/>
  <c r="AG38"/>
  <c r="AG39"/>
  <c r="AH39" s="1"/>
  <c r="AG40"/>
  <c r="AH40" s="1"/>
  <c r="AG42"/>
  <c r="AH42" s="1"/>
  <c r="L191"/>
  <c r="X43"/>
  <c r="N10" i="45" s="1"/>
  <c r="E24"/>
  <c r="S24"/>
  <c r="AG22" i="44"/>
  <c r="AH22" s="1"/>
  <c r="AG24"/>
  <c r="AH24" s="1"/>
  <c r="AG26"/>
  <c r="AH26" s="1"/>
  <c r="AG28"/>
  <c r="AH28" s="1"/>
  <c r="AG29"/>
  <c r="AH29" s="1"/>
  <c r="L24" i="45"/>
  <c r="M24"/>
  <c r="Q24"/>
  <c r="T24"/>
  <c r="P24"/>
  <c r="U24"/>
  <c r="D9"/>
  <c r="D24" s="1"/>
  <c r="K8"/>
  <c r="K24" s="1"/>
  <c r="I24"/>
  <c r="V191" i="44"/>
  <c r="C24" i="45"/>
  <c r="Z191" i="44"/>
  <c r="F24" i="45"/>
  <c r="H24"/>
  <c r="R191" i="44"/>
  <c r="AF91" i="41"/>
  <c r="V14" i="43" s="1"/>
  <c r="X115" i="41"/>
  <c r="N16" i="43" s="1"/>
  <c r="AG117" i="41"/>
  <c r="AH117" s="1"/>
  <c r="AG118"/>
  <c r="AH118" s="1"/>
  <c r="AG120"/>
  <c r="AH120" s="1"/>
  <c r="AG121"/>
  <c r="AH121" s="1"/>
  <c r="AG122"/>
  <c r="AH122" s="1"/>
  <c r="AG123"/>
  <c r="AH123" s="1"/>
  <c r="AG124"/>
  <c r="AH124" s="1"/>
  <c r="AG125"/>
  <c r="AH125" s="1"/>
  <c r="AG126"/>
  <c r="AH126" s="1"/>
  <c r="AG9"/>
  <c r="AH9" s="1"/>
  <c r="AG12"/>
  <c r="AH12" s="1"/>
  <c r="AG13"/>
  <c r="AG15"/>
  <c r="AH15" s="1"/>
  <c r="AG16"/>
  <c r="AG17"/>
  <c r="AH17" s="1"/>
  <c r="AF163"/>
  <c r="V20" i="43" s="1"/>
  <c r="AG189" i="41"/>
  <c r="AH189" s="1"/>
  <c r="AF187"/>
  <c r="V22" i="43" s="1"/>
  <c r="X187" i="41"/>
  <c r="N22" i="43" s="1"/>
  <c r="AF175" i="41"/>
  <c r="V21" i="43" s="1"/>
  <c r="X175" i="41"/>
  <c r="N21" i="43" s="1"/>
  <c r="AG165" i="41"/>
  <c r="AH165" s="1"/>
  <c r="AG166"/>
  <c r="AH166" s="1"/>
  <c r="T175"/>
  <c r="J21" i="43" s="1"/>
  <c r="AG168" i="41"/>
  <c r="AH168" s="1"/>
  <c r="AG169"/>
  <c r="AH169" s="1"/>
  <c r="AG170"/>
  <c r="AG171"/>
  <c r="AH171" s="1"/>
  <c r="AG172"/>
  <c r="AH172" s="1"/>
  <c r="AG173"/>
  <c r="AH173" s="1"/>
  <c r="AG174"/>
  <c r="X163"/>
  <c r="N20" i="43" s="1"/>
  <c r="AG154" i="41"/>
  <c r="AH154" s="1"/>
  <c r="AG155"/>
  <c r="AH155" s="1"/>
  <c r="AG156"/>
  <c r="AH156" s="1"/>
  <c r="AG157"/>
  <c r="AH157" s="1"/>
  <c r="AG158"/>
  <c r="AH158" s="1"/>
  <c r="AG159"/>
  <c r="AH159" s="1"/>
  <c r="AG160"/>
  <c r="AG161"/>
  <c r="AH161" s="1"/>
  <c r="AG162"/>
  <c r="AH162" s="1"/>
  <c r="X151"/>
  <c r="N19" i="43" s="1"/>
  <c r="AG141" i="41"/>
  <c r="AH141" s="1"/>
  <c r="AG144"/>
  <c r="AG146"/>
  <c r="AH146" s="1"/>
  <c r="AG147"/>
  <c r="AH147" s="1"/>
  <c r="AG150"/>
  <c r="AH150" s="1"/>
  <c r="AF151"/>
  <c r="V19" i="43" s="1"/>
  <c r="AG142" i="41"/>
  <c r="AH142" s="1"/>
  <c r="T151"/>
  <c r="J19" i="43" s="1"/>
  <c r="AG145" i="41"/>
  <c r="AH145" s="1"/>
  <c r="AG148"/>
  <c r="AH148" s="1"/>
  <c r="AG149"/>
  <c r="AH149" s="1"/>
  <c r="AF139"/>
  <c r="V18" i="43" s="1"/>
  <c r="X139" i="41"/>
  <c r="N18" i="43" s="1"/>
  <c r="X127" i="41"/>
  <c r="N17" i="43" s="1"/>
  <c r="T127" i="41"/>
  <c r="J17" i="43" s="1"/>
  <c r="AF127" i="41"/>
  <c r="V17" i="43" s="1"/>
  <c r="AG106" i="41"/>
  <c r="AG107"/>
  <c r="AH107" s="1"/>
  <c r="AG108"/>
  <c r="AH108" s="1"/>
  <c r="AG109"/>
  <c r="AH109" s="1"/>
  <c r="AG110"/>
  <c r="AG111"/>
  <c r="AH111" s="1"/>
  <c r="AG112"/>
  <c r="AH112" s="1"/>
  <c r="AG113"/>
  <c r="AH113" s="1"/>
  <c r="AG114"/>
  <c r="AF115"/>
  <c r="V16" i="43" s="1"/>
  <c r="X103" i="41"/>
  <c r="N15" i="43" s="1"/>
  <c r="T103" i="41"/>
  <c r="J15" i="43" s="1"/>
  <c r="AG96" i="41"/>
  <c r="AH96" s="1"/>
  <c r="AG97"/>
  <c r="AH97" s="1"/>
  <c r="AG98"/>
  <c r="AH98" s="1"/>
  <c r="AG99"/>
  <c r="AH99" s="1"/>
  <c r="AG100"/>
  <c r="AH100" s="1"/>
  <c r="AG101"/>
  <c r="AH101" s="1"/>
  <c r="AG102"/>
  <c r="AH102" s="1"/>
  <c r="AF103"/>
  <c r="V15" i="43" s="1"/>
  <c r="I191" i="41"/>
  <c r="M191"/>
  <c r="S191"/>
  <c r="AG69"/>
  <c r="AH69" s="1"/>
  <c r="AG71"/>
  <c r="AH71" s="1"/>
  <c r="AG72"/>
  <c r="AH72" s="1"/>
  <c r="AG73"/>
  <c r="AH73" s="1"/>
  <c r="AG74"/>
  <c r="AH74" s="1"/>
  <c r="T79"/>
  <c r="J13" i="43" s="1"/>
  <c r="X79" i="41"/>
  <c r="N13" i="43" s="1"/>
  <c r="AF79" i="41"/>
  <c r="V13" i="43" s="1"/>
  <c r="AG60" i="41"/>
  <c r="AH60" s="1"/>
  <c r="AG63"/>
  <c r="AH63" s="1"/>
  <c r="AG64"/>
  <c r="AF67"/>
  <c r="V12" i="43" s="1"/>
  <c r="AG59" i="41"/>
  <c r="AH59" s="1"/>
  <c r="AG61"/>
  <c r="AH61" s="1"/>
  <c r="AG65"/>
  <c r="AH65" s="1"/>
  <c r="AG46"/>
  <c r="AH46" s="1"/>
  <c r="AG47"/>
  <c r="AH47" s="1"/>
  <c r="AG49"/>
  <c r="AH49" s="1"/>
  <c r="AG50"/>
  <c r="AH50" s="1"/>
  <c r="AG51"/>
  <c r="AH51" s="1"/>
  <c r="AG53"/>
  <c r="AH53" s="1"/>
  <c r="AG54"/>
  <c r="X55"/>
  <c r="N11" i="43" s="1"/>
  <c r="L191" i="41"/>
  <c r="R191"/>
  <c r="AF55"/>
  <c r="V11" i="43" s="1"/>
  <c r="X43" i="41"/>
  <c r="N10" i="43" s="1"/>
  <c r="AG33" i="41"/>
  <c r="AH33" s="1"/>
  <c r="T43"/>
  <c r="J10" i="43" s="1"/>
  <c r="AG37" i="41"/>
  <c r="AH37" s="1"/>
  <c r="AG41"/>
  <c r="AF43"/>
  <c r="V10" i="43" s="1"/>
  <c r="AA191" i="41"/>
  <c r="AG36"/>
  <c r="AH36" s="1"/>
  <c r="AG39"/>
  <c r="AH39" s="1"/>
  <c r="AG40"/>
  <c r="AH40" s="1"/>
  <c r="Z191"/>
  <c r="AB43"/>
  <c r="R10" i="43" s="1"/>
  <c r="F24"/>
  <c r="AF31" i="41"/>
  <c r="V9" i="43" s="1"/>
  <c r="E9"/>
  <c r="E24" s="1"/>
  <c r="I9"/>
  <c r="I24" s="1"/>
  <c r="AD191" i="41"/>
  <c r="X31"/>
  <c r="N9" i="43" s="1"/>
  <c r="J191" i="41"/>
  <c r="V191"/>
  <c r="Q24" i="43"/>
  <c r="AG22" i="41"/>
  <c r="AH22" s="1"/>
  <c r="AG23"/>
  <c r="AH23" s="1"/>
  <c r="AG25"/>
  <c r="AG26"/>
  <c r="AH26" s="1"/>
  <c r="AG27"/>
  <c r="AH27" s="1"/>
  <c r="AG29"/>
  <c r="AH29" s="1"/>
  <c r="AG30"/>
  <c r="AH30" s="1"/>
  <c r="T19"/>
  <c r="J8" i="43" s="1"/>
  <c r="O24"/>
  <c r="U24"/>
  <c r="AF19" i="41"/>
  <c r="V8" i="43" s="1"/>
  <c r="Q191" i="41"/>
  <c r="Y191"/>
  <c r="K24" i="43"/>
  <c r="M24"/>
  <c r="AB19" i="41"/>
  <c r="R8" i="43" s="1"/>
  <c r="W191" i="41"/>
  <c r="AE191"/>
  <c r="B8" i="43"/>
  <c r="B24" s="1"/>
  <c r="S24"/>
  <c r="X19" i="41"/>
  <c r="N8" i="43" s="1"/>
  <c r="U191" i="41"/>
  <c r="AC191"/>
  <c r="D8" i="43"/>
  <c r="D24" s="1"/>
  <c r="H8"/>
  <c r="H24" s="1"/>
  <c r="L8"/>
  <c r="L24" s="1"/>
  <c r="P8"/>
  <c r="P24" s="1"/>
  <c r="T8"/>
  <c r="T24" s="1"/>
  <c r="AG30" i="39"/>
  <c r="AH30" s="1"/>
  <c r="AG135"/>
  <c r="AH135" s="1"/>
  <c r="AG137"/>
  <c r="AH137" s="1"/>
  <c r="AG183"/>
  <c r="AH183" s="1"/>
  <c r="AG185"/>
  <c r="AH185" s="1"/>
  <c r="AG25"/>
  <c r="AH25" s="1"/>
  <c r="AG108"/>
  <c r="AG112"/>
  <c r="AH112" s="1"/>
  <c r="AG173"/>
  <c r="AH173" s="1"/>
  <c r="AG40"/>
  <c r="AH40" s="1"/>
  <c r="AG95"/>
  <c r="AH95" s="1"/>
  <c r="AG97"/>
  <c r="AH97" s="1"/>
  <c r="AG99"/>
  <c r="AH99" s="1"/>
  <c r="AG100"/>
  <c r="AH100" s="1"/>
  <c r="AG101"/>
  <c r="AG102"/>
  <c r="AH102" s="1"/>
  <c r="AG132"/>
  <c r="AH132" s="1"/>
  <c r="X187"/>
  <c r="N22" i="40" s="1"/>
  <c r="AG186" i="39"/>
  <c r="AG177"/>
  <c r="AH177" s="1"/>
  <c r="AG178"/>
  <c r="AH178" s="1"/>
  <c r="T187"/>
  <c r="J22" i="40" s="1"/>
  <c r="AG180" i="39"/>
  <c r="AG181"/>
  <c r="AH181" s="1"/>
  <c r="AG182"/>
  <c r="AH182" s="1"/>
  <c r="AF187"/>
  <c r="V22" i="40" s="1"/>
  <c r="AB187" i="39"/>
  <c r="R22" i="40" s="1"/>
  <c r="AG184" i="39"/>
  <c r="AH184" s="1"/>
  <c r="AB175"/>
  <c r="R21" i="40" s="1"/>
  <c r="X175" i="39"/>
  <c r="N21" i="40" s="1"/>
  <c r="AG170" i="39"/>
  <c r="AG174"/>
  <c r="AH174" s="1"/>
  <c r="AG165"/>
  <c r="AH165" s="1"/>
  <c r="AF175"/>
  <c r="V21" i="40" s="1"/>
  <c r="AG166" i="39"/>
  <c r="AG167"/>
  <c r="AG168"/>
  <c r="AH168" s="1"/>
  <c r="AG169"/>
  <c r="AH169" s="1"/>
  <c r="AG171"/>
  <c r="AG172"/>
  <c r="AH172" s="1"/>
  <c r="T163"/>
  <c r="J20" i="40" s="1"/>
  <c r="AF163" i="39"/>
  <c r="V20" i="40" s="1"/>
  <c r="AG160" i="39"/>
  <c r="X163"/>
  <c r="N20" i="40" s="1"/>
  <c r="AG161" i="39"/>
  <c r="AH161" s="1"/>
  <c r="AG162"/>
  <c r="AH162" s="1"/>
  <c r="AG143"/>
  <c r="AH143" s="1"/>
  <c r="AG145"/>
  <c r="AH145" s="1"/>
  <c r="AG147"/>
  <c r="AH147" s="1"/>
  <c r="AG148"/>
  <c r="AH148" s="1"/>
  <c r="AG149"/>
  <c r="AH149" s="1"/>
  <c r="AG150"/>
  <c r="AH150" s="1"/>
  <c r="AG130"/>
  <c r="AH130" s="1"/>
  <c r="T139"/>
  <c r="J18" i="40" s="1"/>
  <c r="AF139" i="39"/>
  <c r="V18" i="40" s="1"/>
  <c r="AB139" i="39"/>
  <c r="R18" i="40" s="1"/>
  <c r="AG136" i="39"/>
  <c r="AH136" s="1"/>
  <c r="AG122"/>
  <c r="AH122" s="1"/>
  <c r="AG125"/>
  <c r="AH125" s="1"/>
  <c r="AG120"/>
  <c r="AH120" s="1"/>
  <c r="AG121"/>
  <c r="AH121" s="1"/>
  <c r="AG105"/>
  <c r="AH105" s="1"/>
  <c r="AG109"/>
  <c r="AH109" s="1"/>
  <c r="AG111"/>
  <c r="AH111" s="1"/>
  <c r="AF115"/>
  <c r="V16" i="40" s="1"/>
  <c r="AB115" i="39"/>
  <c r="R16" i="40" s="1"/>
  <c r="AG107" i="39"/>
  <c r="AG110"/>
  <c r="AH110" s="1"/>
  <c r="X103"/>
  <c r="N15" i="40" s="1"/>
  <c r="AG98" i="39"/>
  <c r="AH98" s="1"/>
  <c r="X91"/>
  <c r="N14" i="40" s="1"/>
  <c r="AG88" i="39"/>
  <c r="AF91"/>
  <c r="V14" i="40" s="1"/>
  <c r="AG82" i="39"/>
  <c r="AH82" s="1"/>
  <c r="T91"/>
  <c r="J14" i="40" s="1"/>
  <c r="AG84" i="39"/>
  <c r="AH84" s="1"/>
  <c r="AG87"/>
  <c r="AH87" s="1"/>
  <c r="AG89"/>
  <c r="AH89" s="1"/>
  <c r="S193"/>
  <c r="W193"/>
  <c r="AC193"/>
  <c r="M193"/>
  <c r="Y193"/>
  <c r="AG72"/>
  <c r="AH72" s="1"/>
  <c r="AG73"/>
  <c r="AG74"/>
  <c r="AH74" s="1"/>
  <c r="AG77"/>
  <c r="AH77" s="1"/>
  <c r="X67"/>
  <c r="N12" i="40" s="1"/>
  <c r="AG57" i="39"/>
  <c r="AH57" s="1"/>
  <c r="AG59"/>
  <c r="AH59" s="1"/>
  <c r="AG61"/>
  <c r="AH61" s="1"/>
  <c r="AG62"/>
  <c r="AH62" s="1"/>
  <c r="T67"/>
  <c r="J12" i="40" s="1"/>
  <c r="AG63" i="39"/>
  <c r="AH63" s="1"/>
  <c r="AB67"/>
  <c r="R12" i="40" s="1"/>
  <c r="AF67" i="39"/>
  <c r="V12" i="40" s="1"/>
  <c r="AG64" i="39"/>
  <c r="AH64" s="1"/>
  <c r="AG66"/>
  <c r="AH66" s="1"/>
  <c r="AG50"/>
  <c r="AG54"/>
  <c r="AH54" s="1"/>
  <c r="AG47"/>
  <c r="AH47" s="1"/>
  <c r="AG49"/>
  <c r="AH49" s="1"/>
  <c r="AG51"/>
  <c r="AH51" s="1"/>
  <c r="AG52"/>
  <c r="AH52" s="1"/>
  <c r="AG53"/>
  <c r="AH53" s="1"/>
  <c r="AG36"/>
  <c r="AH36" s="1"/>
  <c r="AG41"/>
  <c r="AH41" s="1"/>
  <c r="AF43"/>
  <c r="V10" i="40" s="1"/>
  <c r="T24"/>
  <c r="X43" i="39"/>
  <c r="N10" i="40" s="1"/>
  <c r="AG34" i="39"/>
  <c r="AH34" s="1"/>
  <c r="T43"/>
  <c r="J10" i="40" s="1"/>
  <c r="AG39" i="39"/>
  <c r="AH39" s="1"/>
  <c r="AG26"/>
  <c r="AH26" s="1"/>
  <c r="H24" i="40"/>
  <c r="L24"/>
  <c r="AA193" i="39"/>
  <c r="T31"/>
  <c r="J9" i="40" s="1"/>
  <c r="AG22" i="39"/>
  <c r="AH22" s="1"/>
  <c r="AG24"/>
  <c r="AH24" s="1"/>
  <c r="K24" i="40"/>
  <c r="AG29" i="39"/>
  <c r="AH29" s="1"/>
  <c r="I193"/>
  <c r="N193"/>
  <c r="U193"/>
  <c r="AE193"/>
  <c r="E24" i="40"/>
  <c r="M24"/>
  <c r="Q8"/>
  <c r="Q24" s="1"/>
  <c r="AG16" i="39"/>
  <c r="AG9"/>
  <c r="AG11"/>
  <c r="AH11" s="1"/>
  <c r="AG13"/>
  <c r="AH13" s="1"/>
  <c r="AG14"/>
  <c r="AH14" s="1"/>
  <c r="T19"/>
  <c r="J8" i="40" s="1"/>
  <c r="AG15" i="39"/>
  <c r="AH15" s="1"/>
  <c r="Q193"/>
  <c r="C24" i="40"/>
  <c r="I24"/>
  <c r="P24"/>
  <c r="S24"/>
  <c r="U24"/>
  <c r="AG12" i="39"/>
  <c r="AG18"/>
  <c r="AH18" s="1"/>
  <c r="O24" i="40"/>
  <c r="AF19" i="39"/>
  <c r="V8" i="40" s="1"/>
  <c r="AB19" i="39"/>
  <c r="R8" i="40" s="1"/>
  <c r="J193" i="39"/>
  <c r="B8" i="40"/>
  <c r="B24" s="1"/>
  <c r="F8"/>
  <c r="F24" s="1"/>
  <c r="X55" i="36"/>
  <c r="N11" i="38" s="1"/>
  <c r="AG167" i="36"/>
  <c r="AH167" s="1"/>
  <c r="AG171"/>
  <c r="AG173"/>
  <c r="AH173" s="1"/>
  <c r="AG35"/>
  <c r="AH35" s="1"/>
  <c r="AG36"/>
  <c r="AH36" s="1"/>
  <c r="AG37"/>
  <c r="AH37" s="1"/>
  <c r="AG110"/>
  <c r="AH110" s="1"/>
  <c r="AG114"/>
  <c r="AH114" s="1"/>
  <c r="AG154"/>
  <c r="AH154" s="1"/>
  <c r="AG157"/>
  <c r="AH157" s="1"/>
  <c r="AG159"/>
  <c r="AH159" s="1"/>
  <c r="AG161"/>
  <c r="AH161" s="1"/>
  <c r="AG189"/>
  <c r="AG169"/>
  <c r="AH169" s="1"/>
  <c r="AG174"/>
  <c r="AH174" s="1"/>
  <c r="AG23"/>
  <c r="AG25"/>
  <c r="AH25" s="1"/>
  <c r="AG27"/>
  <c r="AH27" s="1"/>
  <c r="AG29"/>
  <c r="AH29" s="1"/>
  <c r="AG30"/>
  <c r="AH30" s="1"/>
  <c r="AG71"/>
  <c r="AH71" s="1"/>
  <c r="AG73"/>
  <c r="AH73" s="1"/>
  <c r="AG75"/>
  <c r="AH75" s="1"/>
  <c r="AG77"/>
  <c r="AH77" s="1"/>
  <c r="AG78"/>
  <c r="AH78" s="1"/>
  <c r="X103"/>
  <c r="N15" i="38" s="1"/>
  <c r="AG100" i="36"/>
  <c r="AH100" s="1"/>
  <c r="AG179"/>
  <c r="AH179" s="1"/>
  <c r="AG180"/>
  <c r="AH180" s="1"/>
  <c r="AG181"/>
  <c r="AH181" s="1"/>
  <c r="AG182"/>
  <c r="AH182" s="1"/>
  <c r="AG183"/>
  <c r="AH183" s="1"/>
  <c r="AG184"/>
  <c r="AH184" s="1"/>
  <c r="AG185"/>
  <c r="AH185" s="1"/>
  <c r="T190"/>
  <c r="J23" i="38" s="1"/>
  <c r="AF190" i="36"/>
  <c r="V23" i="38" s="1"/>
  <c r="X190" i="36"/>
  <c r="N23" i="38" s="1"/>
  <c r="AG186" i="36"/>
  <c r="AH186" s="1"/>
  <c r="AF175"/>
  <c r="V21" i="38" s="1"/>
  <c r="AG168" i="36"/>
  <c r="AH168" s="1"/>
  <c r="AG172"/>
  <c r="AH172" s="1"/>
  <c r="T163"/>
  <c r="J20" i="38" s="1"/>
  <c r="AG158" i="36"/>
  <c r="AH158" s="1"/>
  <c r="AG146"/>
  <c r="AH146" s="1"/>
  <c r="AG147"/>
  <c r="AH147" s="1"/>
  <c r="AG141"/>
  <c r="AH141" s="1"/>
  <c r="AG142"/>
  <c r="T151"/>
  <c r="J19" i="38" s="1"/>
  <c r="AG144" i="36"/>
  <c r="AH144" s="1"/>
  <c r="AG148"/>
  <c r="AH148" s="1"/>
  <c r="AF151"/>
  <c r="V19" i="38" s="1"/>
  <c r="AF127" i="36"/>
  <c r="V17" i="38" s="1"/>
  <c r="AG120" i="36"/>
  <c r="AH120" s="1"/>
  <c r="AG119"/>
  <c r="AH119" s="1"/>
  <c r="AG121"/>
  <c r="AH121" s="1"/>
  <c r="AG123"/>
  <c r="AH123" s="1"/>
  <c r="AG125"/>
  <c r="AH125" s="1"/>
  <c r="AG126"/>
  <c r="AH126" s="1"/>
  <c r="AG106"/>
  <c r="AH106" s="1"/>
  <c r="AG111"/>
  <c r="AH111" s="1"/>
  <c r="T115"/>
  <c r="J16" i="38" s="1"/>
  <c r="X115" i="36"/>
  <c r="N16" i="38" s="1"/>
  <c r="AG109" i="36"/>
  <c r="AH109" s="1"/>
  <c r="AG113"/>
  <c r="AH113" s="1"/>
  <c r="T103"/>
  <c r="J15" i="38" s="1"/>
  <c r="AG95" i="36"/>
  <c r="AH95" s="1"/>
  <c r="AF103"/>
  <c r="V15" i="38" s="1"/>
  <c r="AG96" i="36"/>
  <c r="AH96" s="1"/>
  <c r="AG98"/>
  <c r="AH98" s="1"/>
  <c r="AG99"/>
  <c r="AH99" s="1"/>
  <c r="AG83"/>
  <c r="AH83" s="1"/>
  <c r="AG84"/>
  <c r="AH84" s="1"/>
  <c r="AG85"/>
  <c r="AH85" s="1"/>
  <c r="AG86"/>
  <c r="AH86" s="1"/>
  <c r="AG88"/>
  <c r="AH88" s="1"/>
  <c r="AG89"/>
  <c r="AG90"/>
  <c r="AH90" s="1"/>
  <c r="AG82"/>
  <c r="AH82" s="1"/>
  <c r="AF79"/>
  <c r="V13" i="38" s="1"/>
  <c r="AG72" i="36"/>
  <c r="AH72" s="1"/>
  <c r="AG62"/>
  <c r="AH62" s="1"/>
  <c r="AG58"/>
  <c r="AH58" s="1"/>
  <c r="AG61"/>
  <c r="AG63"/>
  <c r="AH63" s="1"/>
  <c r="AG65"/>
  <c r="AH65" s="1"/>
  <c r="U191"/>
  <c r="AG48"/>
  <c r="AH48" s="1"/>
  <c r="AG51"/>
  <c r="AG45"/>
  <c r="AH45" s="1"/>
  <c r="AG46"/>
  <c r="AH46" s="1"/>
  <c r="T55"/>
  <c r="J11" i="38" s="1"/>
  <c r="AG47" i="36"/>
  <c r="AH47" s="1"/>
  <c r="Z191"/>
  <c r="AG50"/>
  <c r="AH50" s="1"/>
  <c r="AF55"/>
  <c r="V11" i="38" s="1"/>
  <c r="Y191" i="36"/>
  <c r="AG34"/>
  <c r="AH34" s="1"/>
  <c r="AG38"/>
  <c r="AH38" s="1"/>
  <c r="AG40"/>
  <c r="AH40" s="1"/>
  <c r="AG41"/>
  <c r="AH41" s="1"/>
  <c r="AG42"/>
  <c r="AH42" s="1"/>
  <c r="W191"/>
  <c r="J191"/>
  <c r="Q191"/>
  <c r="V191"/>
  <c r="AF43"/>
  <c r="V10" i="38" s="1"/>
  <c r="C24"/>
  <c r="AC191" i="36"/>
  <c r="AG24"/>
  <c r="AH24" s="1"/>
  <c r="Q24" i="38"/>
  <c r="AF31" i="36"/>
  <c r="V9" i="38" s="1"/>
  <c r="B24"/>
  <c r="M24"/>
  <c r="T24"/>
  <c r="AG14" i="36"/>
  <c r="AH14" s="1"/>
  <c r="AG18"/>
  <c r="AH18" s="1"/>
  <c r="M191"/>
  <c r="AE191"/>
  <c r="U24" i="38"/>
  <c r="S191" i="36"/>
  <c r="AG10"/>
  <c r="AH10" s="1"/>
  <c r="AG13"/>
  <c r="AH13" s="1"/>
  <c r="AG15"/>
  <c r="AH15" s="1"/>
  <c r="AG17"/>
  <c r="AH17" s="1"/>
  <c r="AA191"/>
  <c r="G8" i="38"/>
  <c r="G24" s="1"/>
  <c r="K8"/>
  <c r="K24" s="1"/>
  <c r="L8"/>
  <c r="L24" s="1"/>
  <c r="O8"/>
  <c r="O24" s="1"/>
  <c r="P8"/>
  <c r="P24" s="1"/>
  <c r="S8"/>
  <c r="S24" s="1"/>
  <c r="AG110" i="35"/>
  <c r="AH110" s="1"/>
  <c r="AG123"/>
  <c r="AH123" s="1"/>
  <c r="AG125"/>
  <c r="AH125" s="1"/>
  <c r="AG126"/>
  <c r="AH126" s="1"/>
  <c r="AG171"/>
  <c r="AH171" s="1"/>
  <c r="H24" i="37"/>
  <c r="AG34" i="35"/>
  <c r="AH34" s="1"/>
  <c r="AG37"/>
  <c r="AH37" s="1"/>
  <c r="AG39"/>
  <c r="AH39" s="1"/>
  <c r="AG41"/>
  <c r="AH41" s="1"/>
  <c r="AG69"/>
  <c r="AH69" s="1"/>
  <c r="AG70"/>
  <c r="AH70" s="1"/>
  <c r="AG71"/>
  <c r="AH71" s="1"/>
  <c r="AG109"/>
  <c r="AG112"/>
  <c r="AH112" s="1"/>
  <c r="AG113"/>
  <c r="AH113" s="1"/>
  <c r="AG114"/>
  <c r="AH114" s="1"/>
  <c r="AG157"/>
  <c r="AH157" s="1"/>
  <c r="AG21"/>
  <c r="AH21" s="1"/>
  <c r="AG59"/>
  <c r="AH59" s="1"/>
  <c r="AG60"/>
  <c r="AH60" s="1"/>
  <c r="AG61"/>
  <c r="AH61" s="1"/>
  <c r="AG62"/>
  <c r="AH62" s="1"/>
  <c r="AG64"/>
  <c r="AH64" s="1"/>
  <c r="AG65"/>
  <c r="AH65" s="1"/>
  <c r="AG11"/>
  <c r="AH11" s="1"/>
  <c r="AG12"/>
  <c r="AG13"/>
  <c r="AG52"/>
  <c r="AH52" s="1"/>
  <c r="AG82"/>
  <c r="AH82" s="1"/>
  <c r="AG95"/>
  <c r="AH95" s="1"/>
  <c r="AG97"/>
  <c r="AH97" s="1"/>
  <c r="AG99"/>
  <c r="AG101"/>
  <c r="AH101" s="1"/>
  <c r="AG102"/>
  <c r="AH102" s="1"/>
  <c r="AG133"/>
  <c r="AH133" s="1"/>
  <c r="AG137"/>
  <c r="AH137" s="1"/>
  <c r="AG138"/>
  <c r="AH138" s="1"/>
  <c r="AG189"/>
  <c r="AH189" s="1"/>
  <c r="T190"/>
  <c r="J23" i="37" s="1"/>
  <c r="X190" i="35"/>
  <c r="N23" i="37" s="1"/>
  <c r="AF190" i="35"/>
  <c r="V23" i="37" s="1"/>
  <c r="X187" i="35"/>
  <c r="N22" i="37" s="1"/>
  <c r="AG179" i="35"/>
  <c r="AH179" s="1"/>
  <c r="AG181"/>
  <c r="AG182"/>
  <c r="AH182" s="1"/>
  <c r="AG184"/>
  <c r="AH184" s="1"/>
  <c r="T187"/>
  <c r="J22" i="37" s="1"/>
  <c r="AG177" i="35"/>
  <c r="AH177" s="1"/>
  <c r="AG178"/>
  <c r="AH178" s="1"/>
  <c r="AG180"/>
  <c r="AH180" s="1"/>
  <c r="AG183"/>
  <c r="AH183" s="1"/>
  <c r="AF187"/>
  <c r="V22" i="37" s="1"/>
  <c r="AG186" i="35"/>
  <c r="AH186" s="1"/>
  <c r="AG172"/>
  <c r="AH172" s="1"/>
  <c r="AG173"/>
  <c r="AH173" s="1"/>
  <c r="AG165"/>
  <c r="AH165" s="1"/>
  <c r="AG166"/>
  <c r="AH166" s="1"/>
  <c r="T175"/>
  <c r="J21" i="37" s="1"/>
  <c r="AG169" i="35"/>
  <c r="AH169" s="1"/>
  <c r="AG170"/>
  <c r="AH170" s="1"/>
  <c r="AG168"/>
  <c r="AH168" s="1"/>
  <c r="AG174"/>
  <c r="AH174" s="1"/>
  <c r="AF175"/>
  <c r="V21" i="37" s="1"/>
  <c r="AB163" i="35"/>
  <c r="R20" i="37" s="1"/>
  <c r="X163" i="35"/>
  <c r="N20" i="37" s="1"/>
  <c r="AG154" i="35"/>
  <c r="AH154" s="1"/>
  <c r="AG159"/>
  <c r="AH159" s="1"/>
  <c r="AG160"/>
  <c r="AH160" s="1"/>
  <c r="AG161"/>
  <c r="AH161" s="1"/>
  <c r="AG162"/>
  <c r="AG158"/>
  <c r="AH158" s="1"/>
  <c r="AG155"/>
  <c r="AH155" s="1"/>
  <c r="AG156"/>
  <c r="AH156" s="1"/>
  <c r="AA191"/>
  <c r="X151"/>
  <c r="N19" i="37" s="1"/>
  <c r="AG148" i="35"/>
  <c r="AH148" s="1"/>
  <c r="AG150"/>
  <c r="AH150" s="1"/>
  <c r="AG141"/>
  <c r="AH141" s="1"/>
  <c r="AG142"/>
  <c r="AH142" s="1"/>
  <c r="AG143"/>
  <c r="AH143" s="1"/>
  <c r="AG144"/>
  <c r="AH144" s="1"/>
  <c r="AG145"/>
  <c r="AH145" s="1"/>
  <c r="AG146"/>
  <c r="AH146" s="1"/>
  <c r="AG149"/>
  <c r="AH149" s="1"/>
  <c r="AF151"/>
  <c r="V19" i="37" s="1"/>
  <c r="AB139" i="35"/>
  <c r="R18" i="37" s="1"/>
  <c r="AG130" i="35"/>
  <c r="AH130" s="1"/>
  <c r="AG135"/>
  <c r="AH135" s="1"/>
  <c r="AG136"/>
  <c r="AH136" s="1"/>
  <c r="X139"/>
  <c r="N18" i="37" s="1"/>
  <c r="AG131" i="35"/>
  <c r="AH131" s="1"/>
  <c r="AG132"/>
  <c r="T139"/>
  <c r="J18" i="37" s="1"/>
  <c r="AG129" i="35"/>
  <c r="AH129" s="1"/>
  <c r="AG117"/>
  <c r="AH117" s="1"/>
  <c r="AG118"/>
  <c r="T127"/>
  <c r="J17" i="37" s="1"/>
  <c r="AG122" i="35"/>
  <c r="AH122" s="1"/>
  <c r="AF127"/>
  <c r="V17" i="37" s="1"/>
  <c r="AG124" i="35"/>
  <c r="AH124" s="1"/>
  <c r="AG107"/>
  <c r="AH107" s="1"/>
  <c r="AG108"/>
  <c r="AH108" s="1"/>
  <c r="AF115"/>
  <c r="V16" i="37" s="1"/>
  <c r="AF103" i="35"/>
  <c r="V15" i="37" s="1"/>
  <c r="AG96" i="35"/>
  <c r="AH96" s="1"/>
  <c r="AG100"/>
  <c r="AH100" s="1"/>
  <c r="T91"/>
  <c r="J14" i="37" s="1"/>
  <c r="AG86" i="35"/>
  <c r="AH86" s="1"/>
  <c r="AB79"/>
  <c r="R13" i="37" s="1"/>
  <c r="AF79" i="35"/>
  <c r="V13" i="37" s="1"/>
  <c r="AG72" i="35"/>
  <c r="AH72" s="1"/>
  <c r="AG74"/>
  <c r="AH74" s="1"/>
  <c r="AG75"/>
  <c r="AH75" s="1"/>
  <c r="AG76"/>
  <c r="AH76" s="1"/>
  <c r="L191"/>
  <c r="R191"/>
  <c r="W191"/>
  <c r="AC191"/>
  <c r="AG58"/>
  <c r="AH58" s="1"/>
  <c r="AG66"/>
  <c r="AH66" s="1"/>
  <c r="X55"/>
  <c r="N11" i="37" s="1"/>
  <c r="AG47" i="35"/>
  <c r="AH47" s="1"/>
  <c r="AG49"/>
  <c r="AH49" s="1"/>
  <c r="AG51"/>
  <c r="AH51" s="1"/>
  <c r="AG53"/>
  <c r="AH53" s="1"/>
  <c r="AG54"/>
  <c r="AH54" s="1"/>
  <c r="AF55"/>
  <c r="V11" i="37" s="1"/>
  <c r="J191" i="35"/>
  <c r="Q191"/>
  <c r="S191"/>
  <c r="Y191"/>
  <c r="AD191"/>
  <c r="AG38"/>
  <c r="AH38" s="1"/>
  <c r="AG42"/>
  <c r="AH42" s="1"/>
  <c r="U191"/>
  <c r="AG22"/>
  <c r="AH22" s="1"/>
  <c r="AG23"/>
  <c r="AH23" s="1"/>
  <c r="AG24"/>
  <c r="AH24" s="1"/>
  <c r="AG26"/>
  <c r="AH26" s="1"/>
  <c r="AG27"/>
  <c r="AH27" s="1"/>
  <c r="AF31"/>
  <c r="V9" i="37" s="1"/>
  <c r="AE191" i="35"/>
  <c r="S24" i="37"/>
  <c r="D24"/>
  <c r="X31" i="35"/>
  <c r="N9" i="37" s="1"/>
  <c r="AG28" i="35"/>
  <c r="AH28" s="1"/>
  <c r="Q24" i="37"/>
  <c r="U24"/>
  <c r="E24"/>
  <c r="M24"/>
  <c r="M191" i="35"/>
  <c r="K24" i="37"/>
  <c r="AF19" i="35"/>
  <c r="V8" i="37" s="1"/>
  <c r="AG10" i="35"/>
  <c r="AH10" s="1"/>
  <c r="AG14"/>
  <c r="AH14" s="1"/>
  <c r="AG16"/>
  <c r="AH16" s="1"/>
  <c r="X20" i="37" s="1"/>
  <c r="AG17" i="35"/>
  <c r="AH17" s="1"/>
  <c r="AG18"/>
  <c r="AH18" s="1"/>
  <c r="O24" i="37"/>
  <c r="M9" i="34"/>
  <c r="M24" s="1"/>
  <c r="AG98" i="33"/>
  <c r="AH98" s="1"/>
  <c r="AG99"/>
  <c r="AH99" s="1"/>
  <c r="AG100"/>
  <c r="AH100" s="1"/>
  <c r="AG141"/>
  <c r="AG142"/>
  <c r="AH142" s="1"/>
  <c r="AG145"/>
  <c r="AH145" s="1"/>
  <c r="AG146"/>
  <c r="AH146" s="1"/>
  <c r="AG147"/>
  <c r="AH147" s="1"/>
  <c r="L9" i="34"/>
  <c r="L24" s="1"/>
  <c r="AG24" i="33"/>
  <c r="AH24" s="1"/>
  <c r="Q9" i="34"/>
  <c r="Q24" s="1"/>
  <c r="S9"/>
  <c r="S24" s="1"/>
  <c r="AG181" i="33"/>
  <c r="AH181" s="1"/>
  <c r="AG182"/>
  <c r="AH182" s="1"/>
  <c r="AG183"/>
  <c r="AG184"/>
  <c r="AG185"/>
  <c r="AH185" s="1"/>
  <c r="AG186"/>
  <c r="AH186" s="1"/>
  <c r="AG171"/>
  <c r="AH171" s="1"/>
  <c r="AG158"/>
  <c r="AH158" s="1"/>
  <c r="AG133"/>
  <c r="AH133" s="1"/>
  <c r="AG96"/>
  <c r="AH96" s="1"/>
  <c r="AG83"/>
  <c r="AH83" s="1"/>
  <c r="AG84"/>
  <c r="AH84" s="1"/>
  <c r="AG85"/>
  <c r="AH85" s="1"/>
  <c r="AG61"/>
  <c r="AH61" s="1"/>
  <c r="AG63"/>
  <c r="AH63" s="1"/>
  <c r="AG65"/>
  <c r="AH65" s="1"/>
  <c r="AE191"/>
  <c r="I10" i="34"/>
  <c r="I24" s="1"/>
  <c r="T10"/>
  <c r="T24" s="1"/>
  <c r="H10"/>
  <c r="H24" s="1"/>
  <c r="AG38" i="33"/>
  <c r="AH38" s="1"/>
  <c r="G10" i="34"/>
  <c r="G24" s="1"/>
  <c r="K9"/>
  <c r="K24" s="1"/>
  <c r="P9"/>
  <c r="P24" s="1"/>
  <c r="U9"/>
  <c r="O10"/>
  <c r="O24" s="1"/>
  <c r="W191" i="33"/>
  <c r="AC191"/>
  <c r="AG37"/>
  <c r="AG40"/>
  <c r="AH40" s="1"/>
  <c r="AG41"/>
  <c r="AG42"/>
  <c r="U10" i="34"/>
  <c r="AA191" i="33"/>
  <c r="M191"/>
  <c r="S191"/>
  <c r="B24" i="49"/>
  <c r="G24" i="47"/>
  <c r="F24"/>
  <c r="D24"/>
  <c r="B24"/>
  <c r="G24" i="45"/>
  <c r="B24"/>
  <c r="AH51" i="48"/>
  <c r="AH42"/>
  <c r="AH14"/>
  <c r="AH167"/>
  <c r="AH61"/>
  <c r="AH109"/>
  <c r="AH74"/>
  <c r="AH122"/>
  <c r="AH160"/>
  <c r="AH171"/>
  <c r="AH84"/>
  <c r="AH132"/>
  <c r="AG177"/>
  <c r="T19"/>
  <c r="J8" i="49" s="1"/>
  <c r="AG9" i="48"/>
  <c r="AG25"/>
  <c r="X43"/>
  <c r="AG39"/>
  <c r="AG47"/>
  <c r="X67"/>
  <c r="N12" i="49" s="1"/>
  <c r="AG58" i="48"/>
  <c r="T79"/>
  <c r="J13" i="49" s="1"/>
  <c r="X79" i="48"/>
  <c r="N13" i="49" s="1"/>
  <c r="AG95" i="48"/>
  <c r="X115"/>
  <c r="N16" i="49" s="1"/>
  <c r="T127" i="48"/>
  <c r="J17" i="49" s="1"/>
  <c r="AG138" i="48"/>
  <c r="AG143"/>
  <c r="AG148"/>
  <c r="X163"/>
  <c r="N20" i="49" s="1"/>
  <c r="AG154" i="48"/>
  <c r="AG186"/>
  <c r="AF19"/>
  <c r="V8" i="49" s="1"/>
  <c r="AG11" i="48"/>
  <c r="AG16"/>
  <c r="I194"/>
  <c r="N194"/>
  <c r="U194"/>
  <c r="Z194"/>
  <c r="T43"/>
  <c r="J10" i="49" s="1"/>
  <c r="AG33" i="48"/>
  <c r="AG46"/>
  <c r="AG49"/>
  <c r="T67"/>
  <c r="J12" i="49" s="1"/>
  <c r="AG57" i="48"/>
  <c r="AG62"/>
  <c r="AG77"/>
  <c r="AB91"/>
  <c r="R14" i="49" s="1"/>
  <c r="AG83" i="48"/>
  <c r="AG88"/>
  <c r="AG93"/>
  <c r="AG98"/>
  <c r="T115"/>
  <c r="J16" i="49" s="1"/>
  <c r="AG105" i="48"/>
  <c r="AG110"/>
  <c r="AG120"/>
  <c r="AG125"/>
  <c r="AB139"/>
  <c r="R18" i="49" s="1"/>
  <c r="AG131" i="48"/>
  <c r="AG136"/>
  <c r="AG141"/>
  <c r="AG146"/>
  <c r="T163"/>
  <c r="J20" i="49" s="1"/>
  <c r="AG153" i="48"/>
  <c r="AG158"/>
  <c r="AG168"/>
  <c r="AG173"/>
  <c r="AB187"/>
  <c r="R22" i="49" s="1"/>
  <c r="AG179" i="48"/>
  <c r="AG184"/>
  <c r="AG189"/>
  <c r="AH117"/>
  <c r="AH165"/>
  <c r="AH170"/>
  <c r="AG129"/>
  <c r="AB19"/>
  <c r="R8" i="49" s="1"/>
  <c r="Y194" i="48"/>
  <c r="AD194"/>
  <c r="AG21"/>
  <c r="AG26"/>
  <c r="AG29"/>
  <c r="AF43"/>
  <c r="V10" i="49" s="1"/>
  <c r="AG35" i="48"/>
  <c r="AG40"/>
  <c r="AG54"/>
  <c r="AF67"/>
  <c r="V12" i="49" s="1"/>
  <c r="AG60" i="48"/>
  <c r="AH66"/>
  <c r="AG70"/>
  <c r="X91"/>
  <c r="N14" i="49" s="1"/>
  <c r="AG87" i="48"/>
  <c r="AG97"/>
  <c r="AG102"/>
  <c r="X103"/>
  <c r="N15" i="49" s="1"/>
  <c r="AF115" i="48"/>
  <c r="V16" i="49" s="1"/>
  <c r="AG108" i="48"/>
  <c r="AH114"/>
  <c r="AG118"/>
  <c r="X139"/>
  <c r="N18" i="49" s="1"/>
  <c r="AG135" i="48"/>
  <c r="AG145"/>
  <c r="AG150"/>
  <c r="AF163"/>
  <c r="V20" i="49" s="1"/>
  <c r="AG156" i="48"/>
  <c r="AG166"/>
  <c r="AH172"/>
  <c r="X187"/>
  <c r="N22" i="49" s="1"/>
  <c r="AH178" i="48"/>
  <c r="AG183"/>
  <c r="AH35" i="46"/>
  <c r="AH41"/>
  <c r="AH71"/>
  <c r="AH45"/>
  <c r="AH94"/>
  <c r="AH132"/>
  <c r="AH133"/>
  <c r="AH136"/>
  <c r="AH137"/>
  <c r="AH183"/>
  <c r="AH118"/>
  <c r="AH122"/>
  <c r="AH123"/>
  <c r="AH171"/>
  <c r="AG9"/>
  <c r="AH14"/>
  <c r="AG23"/>
  <c r="T67"/>
  <c r="J12" i="47" s="1"/>
  <c r="AG57" i="46"/>
  <c r="AG73"/>
  <c r="T79"/>
  <c r="J13" i="47" s="1"/>
  <c r="AG95" i="46"/>
  <c r="AG16"/>
  <c r="I191"/>
  <c r="N191"/>
  <c r="AG22"/>
  <c r="AG30"/>
  <c r="AG36"/>
  <c r="AG50"/>
  <c r="X67"/>
  <c r="N12" i="47" s="1"/>
  <c r="AG64" i="46"/>
  <c r="AG72"/>
  <c r="AG77"/>
  <c r="AB91"/>
  <c r="R14" i="47" s="1"/>
  <c r="X91" i="46"/>
  <c r="N14" i="47" s="1"/>
  <c r="AG83" i="46"/>
  <c r="AG88"/>
  <c r="AG93"/>
  <c r="AH70"/>
  <c r="AH109"/>
  <c r="AH113"/>
  <c r="AH155"/>
  <c r="AH158"/>
  <c r="AH101"/>
  <c r="AG33"/>
  <c r="AG47"/>
  <c r="AH82"/>
  <c r="AG12"/>
  <c r="L191"/>
  <c r="R191"/>
  <c r="V191"/>
  <c r="Z191"/>
  <c r="AD191"/>
  <c r="AG26"/>
  <c r="AG40"/>
  <c r="AG46"/>
  <c r="AG54"/>
  <c r="AF67"/>
  <c r="V12" i="47" s="1"/>
  <c r="AG60" i="46"/>
  <c r="AG74"/>
  <c r="T91"/>
  <c r="J14" i="47" s="1"/>
  <c r="AG81" i="46"/>
  <c r="AF91"/>
  <c r="V14" i="47" s="1"/>
  <c r="AG86" i="46"/>
  <c r="AG105"/>
  <c r="AG119"/>
  <c r="AG129"/>
  <c r="AG143"/>
  <c r="AG153"/>
  <c r="AG167"/>
  <c r="AG177"/>
  <c r="AH38" i="44"/>
  <c r="AH110"/>
  <c r="AH162"/>
  <c r="AH14"/>
  <c r="AH138"/>
  <c r="AH50"/>
  <c r="AH74"/>
  <c r="AH114"/>
  <c r="AG130"/>
  <c r="AG141"/>
  <c r="AB19"/>
  <c r="R8" i="45" s="1"/>
  <c r="Y191" i="44"/>
  <c r="AG25"/>
  <c r="AF43"/>
  <c r="AG36"/>
  <c r="AH57"/>
  <c r="AG75"/>
  <c r="AG83"/>
  <c r="AG88"/>
  <c r="AG94"/>
  <c r="AB115"/>
  <c r="AH108"/>
  <c r="AF190"/>
  <c r="V23" i="45" s="1"/>
  <c r="T19" i="44"/>
  <c r="J8" i="45" s="1"/>
  <c r="AC191" i="44"/>
  <c r="AB43"/>
  <c r="R10" i="45" s="1"/>
  <c r="AG49" i="44"/>
  <c r="AG52"/>
  <c r="AF67"/>
  <c r="V12" i="45" s="1"/>
  <c r="AG60" i="44"/>
  <c r="AF103"/>
  <c r="V15" i="45" s="1"/>
  <c r="T115" i="44"/>
  <c r="T127"/>
  <c r="J17" i="45" s="1"/>
  <c r="AG117" i="44"/>
  <c r="AF139"/>
  <c r="X139"/>
  <c r="AG154"/>
  <c r="AG159"/>
  <c r="AG9"/>
  <c r="X19"/>
  <c r="N8" i="45" s="1"/>
  <c r="J191" i="44"/>
  <c r="Q191"/>
  <c r="AB31"/>
  <c r="R9" i="45" s="1"/>
  <c r="AG27" i="44"/>
  <c r="AG30"/>
  <c r="AD191"/>
  <c r="T43"/>
  <c r="J10" i="45" s="1"/>
  <c r="AF55" i="44"/>
  <c r="V11" i="45" s="1"/>
  <c r="AB67" i="44"/>
  <c r="R12" i="45" s="1"/>
  <c r="AG73" i="44"/>
  <c r="AG76"/>
  <c r="AB103"/>
  <c r="R15" i="45" s="1"/>
  <c r="AG102" i="44"/>
  <c r="AG105"/>
  <c r="AF127"/>
  <c r="V17" i="45" s="1"/>
  <c r="AG120" i="44"/>
  <c r="AG121"/>
  <c r="AB139"/>
  <c r="AG132"/>
  <c r="X151"/>
  <c r="N19" i="45" s="1"/>
  <c r="AG157" i="44"/>
  <c r="T187"/>
  <c r="AG179"/>
  <c r="AG184"/>
  <c r="AG10"/>
  <c r="AG17"/>
  <c r="I191"/>
  <c r="N191"/>
  <c r="X31"/>
  <c r="N9" i="45" s="1"/>
  <c r="AG23" i="44"/>
  <c r="AG34"/>
  <c r="AG41"/>
  <c r="X55"/>
  <c r="N11" i="45" s="1"/>
  <c r="AG47" i="44"/>
  <c r="AG58"/>
  <c r="AG65"/>
  <c r="X79"/>
  <c r="N13" i="45" s="1"/>
  <c r="AG71" i="44"/>
  <c r="X103"/>
  <c r="N15" i="45" s="1"/>
  <c r="AG107" i="44"/>
  <c r="AG109"/>
  <c r="AG112"/>
  <c r="AB127"/>
  <c r="R17" i="45" s="1"/>
  <c r="AG118" i="44"/>
  <c r="AG123"/>
  <c r="AG126"/>
  <c r="AF151"/>
  <c r="V19" i="45" s="1"/>
  <c r="AG153" i="44"/>
  <c r="AG156"/>
  <c r="AG161"/>
  <c r="T175"/>
  <c r="J21" i="45" s="1"/>
  <c r="AG165" i="44"/>
  <c r="AG167"/>
  <c r="AG170"/>
  <c r="X190"/>
  <c r="N23" i="45" s="1"/>
  <c r="AG13" i="44"/>
  <c r="M191"/>
  <c r="S191"/>
  <c r="W191"/>
  <c r="AA191"/>
  <c r="AE191"/>
  <c r="T31"/>
  <c r="J9" i="45" s="1"/>
  <c r="AG21" i="44"/>
  <c r="AG37"/>
  <c r="T55"/>
  <c r="J11" i="45" s="1"/>
  <c r="AG45" i="44"/>
  <c r="AG61"/>
  <c r="T79"/>
  <c r="J13" i="45" s="1"/>
  <c r="AG69" i="44"/>
  <c r="AG84"/>
  <c r="AG89"/>
  <c r="T103"/>
  <c r="J15" i="45" s="1"/>
  <c r="AG93" i="44"/>
  <c r="AG95"/>
  <c r="AG98"/>
  <c r="X127"/>
  <c r="N17" i="45" s="1"/>
  <c r="AG133" i="44"/>
  <c r="AG136"/>
  <c r="AB151"/>
  <c r="R19" i="45" s="1"/>
  <c r="AG142" i="44"/>
  <c r="AG147"/>
  <c r="AG150"/>
  <c r="AF175"/>
  <c r="V21" i="45" s="1"/>
  <c r="AG177" i="44"/>
  <c r="AG180"/>
  <c r="AG185"/>
  <c r="T190"/>
  <c r="J23" i="45" s="1"/>
  <c r="AG189" i="44"/>
  <c r="AH189" s="1"/>
  <c r="G24" i="43"/>
  <c r="AH41" i="41"/>
  <c r="AH85"/>
  <c r="AH89"/>
  <c r="AH25"/>
  <c r="AH13"/>
  <c r="AH88"/>
  <c r="AH134"/>
  <c r="AH135"/>
  <c r="AH136"/>
  <c r="AH181"/>
  <c r="AH182"/>
  <c r="AH184"/>
  <c r="AH170"/>
  <c r="AH174"/>
  <c r="AG11"/>
  <c r="AH16"/>
  <c r="N191"/>
  <c r="AG45"/>
  <c r="X67"/>
  <c r="N12" i="43" s="1"/>
  <c r="AH64" i="41"/>
  <c r="AG77"/>
  <c r="AB91"/>
  <c r="R14" i="43" s="1"/>
  <c r="X91" i="41"/>
  <c r="N14" i="43" s="1"/>
  <c r="AG83" i="41"/>
  <c r="AG93"/>
  <c r="AG10"/>
  <c r="AG18"/>
  <c r="AG24"/>
  <c r="AG38"/>
  <c r="AG52"/>
  <c r="AB67"/>
  <c r="R12" i="43" s="1"/>
  <c r="AG58" i="41"/>
  <c r="AG66"/>
  <c r="AG70"/>
  <c r="AG76"/>
  <c r="AG82"/>
  <c r="AG87"/>
  <c r="AH106"/>
  <c r="AH110"/>
  <c r="AH114"/>
  <c r="AH160"/>
  <c r="AH144"/>
  <c r="AG21"/>
  <c r="AG35"/>
  <c r="AH54"/>
  <c r="AG75"/>
  <c r="AG81"/>
  <c r="AH86"/>
  <c r="AG14"/>
  <c r="AG28"/>
  <c r="AG34"/>
  <c r="AG42"/>
  <c r="AG48"/>
  <c r="T67"/>
  <c r="AG57"/>
  <c r="AG62"/>
  <c r="AG78"/>
  <c r="AG84"/>
  <c r="AG90"/>
  <c r="AG94"/>
  <c r="AG95"/>
  <c r="AG105"/>
  <c r="AG119"/>
  <c r="AG129"/>
  <c r="AG143"/>
  <c r="AG153"/>
  <c r="AG167"/>
  <c r="AG177"/>
  <c r="G24" i="40"/>
  <c r="D24"/>
  <c r="H24" i="38"/>
  <c r="I24"/>
  <c r="E24"/>
  <c r="D24"/>
  <c r="F24"/>
  <c r="C8" i="37"/>
  <c r="C24" s="1"/>
  <c r="AF55" i="33"/>
  <c r="V11" i="34" s="1"/>
  <c r="AF79" i="33"/>
  <c r="V13" i="34" s="1"/>
  <c r="T175" i="33"/>
  <c r="J21" i="34" s="1"/>
  <c r="AF190" i="33"/>
  <c r="V23" i="34" s="1"/>
  <c r="V191" i="33"/>
  <c r="AG27"/>
  <c r="AH27" s="1"/>
  <c r="AG30"/>
  <c r="AB55"/>
  <c r="R11" i="34" s="1"/>
  <c r="T67" i="33"/>
  <c r="J12" i="34" s="1"/>
  <c r="AF91" i="33"/>
  <c r="V14" i="34" s="1"/>
  <c r="AG124" i="33"/>
  <c r="AH124" s="1"/>
  <c r="AG136"/>
  <c r="AH136" s="1"/>
  <c r="AG138"/>
  <c r="AH138" s="1"/>
  <c r="AF151"/>
  <c r="V19" i="34" s="1"/>
  <c r="X163" i="33"/>
  <c r="N20" i="34" s="1"/>
  <c r="AG154" i="33"/>
  <c r="AH154" s="1"/>
  <c r="AG156"/>
  <c r="AH156" s="1"/>
  <c r="AG160"/>
  <c r="AH160" s="1"/>
  <c r="AG162"/>
  <c r="AH162" s="1"/>
  <c r="AG172"/>
  <c r="AH172" s="1"/>
  <c r="AG177"/>
  <c r="AH177" s="1"/>
  <c r="AG179"/>
  <c r="AH179" s="1"/>
  <c r="AG10"/>
  <c r="AH10" s="1"/>
  <c r="AG13"/>
  <c r="AH13" s="1"/>
  <c r="AG15"/>
  <c r="AH15" s="1"/>
  <c r="AG17"/>
  <c r="AH17" s="1"/>
  <c r="U191"/>
  <c r="Z191"/>
  <c r="AF31"/>
  <c r="V9" i="34" s="1"/>
  <c r="AB31" i="33"/>
  <c r="R9" i="34" s="1"/>
  <c r="AG35" i="33"/>
  <c r="AH35" s="1"/>
  <c r="AG36"/>
  <c r="AH36" s="1"/>
  <c r="AG48"/>
  <c r="AH48" s="1"/>
  <c r="AG50"/>
  <c r="AH50" s="1"/>
  <c r="AG51"/>
  <c r="AH51" s="1"/>
  <c r="AG52"/>
  <c r="AH52" s="1"/>
  <c r="X79"/>
  <c r="N13" i="34" s="1"/>
  <c r="AG76" i="33"/>
  <c r="AH76" s="1"/>
  <c r="AG93"/>
  <c r="AH93" s="1"/>
  <c r="AG94"/>
  <c r="AH94" s="1"/>
  <c r="T103"/>
  <c r="J15" i="34" s="1"/>
  <c r="AG95" i="33"/>
  <c r="AH95" s="1"/>
  <c r="AG119"/>
  <c r="AH119" s="1"/>
  <c r="AG121"/>
  <c r="AH121" s="1"/>
  <c r="AG123"/>
  <c r="AH123" s="1"/>
  <c r="AG125"/>
  <c r="AH125" s="1"/>
  <c r="AG126"/>
  <c r="AH126" s="1"/>
  <c r="AG130"/>
  <c r="AH130" s="1"/>
  <c r="AB151"/>
  <c r="R19" i="34" s="1"/>
  <c r="T163" i="33"/>
  <c r="J20" i="34" s="1"/>
  <c r="AG153" i="33"/>
  <c r="AH153" s="1"/>
  <c r="AB175"/>
  <c r="R21" i="34" s="1"/>
  <c r="X175" i="33"/>
  <c r="N21" i="34" s="1"/>
  <c r="AG173" i="33"/>
  <c r="AG174"/>
  <c r="AH174" s="1"/>
  <c r="AF187"/>
  <c r="V22" i="34" s="1"/>
  <c r="X190" i="33"/>
  <c r="N23" i="34" s="1"/>
  <c r="B24"/>
  <c r="C24"/>
  <c r="T151" i="33"/>
  <c r="J19" i="34" s="1"/>
  <c r="J191" i="33"/>
  <c r="Q191"/>
  <c r="AG23"/>
  <c r="AH23" s="1"/>
  <c r="AG25"/>
  <c r="AH25" s="1"/>
  <c r="AG29"/>
  <c r="AH29" s="1"/>
  <c r="X127"/>
  <c r="N17" i="34" s="1"/>
  <c r="AG134" i="33"/>
  <c r="AH134" s="1"/>
  <c r="AG137"/>
  <c r="AH137" s="1"/>
  <c r="AG155"/>
  <c r="AH155" s="1"/>
  <c r="AG157"/>
  <c r="AH157" s="1"/>
  <c r="AG159"/>
  <c r="AH159" s="1"/>
  <c r="AG161"/>
  <c r="AH161" s="1"/>
  <c r="AF175"/>
  <c r="AG178"/>
  <c r="AH178" s="1"/>
  <c r="AG180"/>
  <c r="AH180" s="1"/>
  <c r="Y191"/>
  <c r="AF43"/>
  <c r="V10" i="34" s="1"/>
  <c r="AG45" i="33"/>
  <c r="AH45" s="1"/>
  <c r="AG46"/>
  <c r="AH46" s="1"/>
  <c r="AG47"/>
  <c r="AH47" s="1"/>
  <c r="AG71"/>
  <c r="AG73"/>
  <c r="AH73" s="1"/>
  <c r="AG75"/>
  <c r="AH75" s="1"/>
  <c r="AG77"/>
  <c r="AH77" s="1"/>
  <c r="AG78"/>
  <c r="AH78" s="1"/>
  <c r="AG82"/>
  <c r="AH82" s="1"/>
  <c r="AG86"/>
  <c r="AH86" s="1"/>
  <c r="AG88"/>
  <c r="AH88" s="1"/>
  <c r="AG89"/>
  <c r="AH89" s="1"/>
  <c r="AG90"/>
  <c r="AH90" s="1"/>
  <c r="AF103"/>
  <c r="V15" i="34" s="1"/>
  <c r="AG106" i="33"/>
  <c r="AH106" s="1"/>
  <c r="AG109"/>
  <c r="AH109" s="1"/>
  <c r="AG111"/>
  <c r="AH111" s="1"/>
  <c r="AG113"/>
  <c r="AH113" s="1"/>
  <c r="AF127"/>
  <c r="AG131"/>
  <c r="AH131" s="1"/>
  <c r="AG132"/>
  <c r="AH132" s="1"/>
  <c r="X151"/>
  <c r="N19" i="34" s="1"/>
  <c r="AG148" i="33"/>
  <c r="AH148" s="1"/>
  <c r="AG149"/>
  <c r="AH149" s="1"/>
  <c r="AG150"/>
  <c r="AH150" s="1"/>
  <c r="AG168"/>
  <c r="AH168" s="1"/>
  <c r="AG169"/>
  <c r="AH169" s="1"/>
  <c r="AG170"/>
  <c r="AH170" s="1"/>
  <c r="AG189"/>
  <c r="AH189" s="1"/>
  <c r="T190"/>
  <c r="J23" i="34" s="1"/>
  <c r="F24"/>
  <c r="E24"/>
  <c r="F24" i="37"/>
  <c r="I24"/>
  <c r="B24"/>
  <c r="D24" i="34"/>
  <c r="AH73" i="39"/>
  <c r="AH107"/>
  <c r="AH101"/>
  <c r="X55"/>
  <c r="N11" i="40" s="1"/>
  <c r="AG46" i="39"/>
  <c r="X151"/>
  <c r="N19" i="40" s="1"/>
  <c r="AG142" i="39"/>
  <c r="AH153"/>
  <c r="AH167"/>
  <c r="AH160"/>
  <c r="AH186"/>
  <c r="AG70"/>
  <c r="X79"/>
  <c r="N13" i="40" s="1"/>
  <c r="AG118" i="39"/>
  <c r="X127"/>
  <c r="N17" i="40" s="1"/>
  <c r="AH180" i="39"/>
  <c r="AG35"/>
  <c r="AG78"/>
  <c r="AG83"/>
  <c r="AH88"/>
  <c r="AG94"/>
  <c r="T115"/>
  <c r="J16" i="40" s="1"/>
  <c r="X115" i="39"/>
  <c r="N16" i="40" s="1"/>
  <c r="AG126" i="39"/>
  <c r="AG131"/>
  <c r="AH12"/>
  <c r="AG17"/>
  <c r="AB31"/>
  <c r="X31"/>
  <c r="N9" i="40" s="1"/>
  <c r="AG23" i="39"/>
  <c r="AG28"/>
  <c r="AG33"/>
  <c r="AG38"/>
  <c r="T55"/>
  <c r="J11" i="40" s="1"/>
  <c r="AG45" i="39"/>
  <c r="AH50"/>
  <c r="AG60"/>
  <c r="AG65"/>
  <c r="AB79"/>
  <c r="R13" i="40" s="1"/>
  <c r="AG71" i="39"/>
  <c r="AG76"/>
  <c r="AG81"/>
  <c r="AG86"/>
  <c r="T103"/>
  <c r="J15" i="40" s="1"/>
  <c r="AG93" i="39"/>
  <c r="AH108"/>
  <c r="AG113"/>
  <c r="AB127"/>
  <c r="R17" i="40" s="1"/>
  <c r="AG119" i="39"/>
  <c r="AG124"/>
  <c r="AG129"/>
  <c r="AG134"/>
  <c r="T151"/>
  <c r="J19" i="40" s="1"/>
  <c r="AG141" i="39"/>
  <c r="AG146"/>
  <c r="AH9"/>
  <c r="AH166"/>
  <c r="AH171"/>
  <c r="AH158"/>
  <c r="AH170"/>
  <c r="AG21"/>
  <c r="AG69"/>
  <c r="AG117"/>
  <c r="X19"/>
  <c r="AG10"/>
  <c r="AH16"/>
  <c r="L193"/>
  <c r="R193"/>
  <c r="V193"/>
  <c r="Z193"/>
  <c r="AD193"/>
  <c r="AG27"/>
  <c r="AG37"/>
  <c r="AG42"/>
  <c r="AF55"/>
  <c r="V11" i="40" s="1"/>
  <c r="AG48" i="39"/>
  <c r="AG58"/>
  <c r="AG75"/>
  <c r="AG85"/>
  <c r="AG90"/>
  <c r="AF103"/>
  <c r="V15" i="40" s="1"/>
  <c r="AG96" i="39"/>
  <c r="AG106"/>
  <c r="AG123"/>
  <c r="AG133"/>
  <c r="AG138"/>
  <c r="X139"/>
  <c r="N18" i="40" s="1"/>
  <c r="AF151" i="39"/>
  <c r="V19" i="40" s="1"/>
  <c r="AG144" i="39"/>
  <c r="AG155"/>
  <c r="AG179"/>
  <c r="AH51" i="36"/>
  <c r="AH133"/>
  <c r="AH171"/>
  <c r="AH23"/>
  <c r="AH61"/>
  <c r="AH89"/>
  <c r="AH142"/>
  <c r="AH93"/>
  <c r="X31"/>
  <c r="N9" i="38" s="1"/>
  <c r="X79" i="36"/>
  <c r="N13" i="38" s="1"/>
  <c r="AG143" i="36"/>
  <c r="X175"/>
  <c r="N21" i="38" s="1"/>
  <c r="AG9" i="36"/>
  <c r="I191"/>
  <c r="N191"/>
  <c r="AB43"/>
  <c r="R10" i="38" s="1"/>
  <c r="AG57" i="36"/>
  <c r="AB91"/>
  <c r="R14" i="38" s="1"/>
  <c r="AG105" i="36"/>
  <c r="AB139"/>
  <c r="R18" i="38" s="1"/>
  <c r="AG153" i="36"/>
  <c r="AF19"/>
  <c r="V8" i="38" s="1"/>
  <c r="AG12" i="36"/>
  <c r="AD191"/>
  <c r="AG22"/>
  <c r="AG28"/>
  <c r="X43"/>
  <c r="N10" i="38" s="1"/>
  <c r="AG39" i="36"/>
  <c r="AG49"/>
  <c r="AG54"/>
  <c r="AF67"/>
  <c r="V12" i="38" s="1"/>
  <c r="AG60" i="36"/>
  <c r="AG66"/>
  <c r="AG70"/>
  <c r="AG76"/>
  <c r="X91"/>
  <c r="N14" i="38" s="1"/>
  <c r="AG87" i="36"/>
  <c r="AG97"/>
  <c r="AG102"/>
  <c r="AF115"/>
  <c r="V16" i="38" s="1"/>
  <c r="AG108" i="36"/>
  <c r="AG118"/>
  <c r="AG124"/>
  <c r="X139"/>
  <c r="N18" i="38" s="1"/>
  <c r="AG130" i="36"/>
  <c r="AG135"/>
  <c r="AG145"/>
  <c r="AG150"/>
  <c r="X151"/>
  <c r="N19" i="38" s="1"/>
  <c r="AF163" i="36"/>
  <c r="V20" i="38" s="1"/>
  <c r="AG156" i="36"/>
  <c r="AG162"/>
  <c r="AG166"/>
  <c r="X187"/>
  <c r="N22" i="38" s="1"/>
  <c r="AG178" i="36"/>
  <c r="AH132"/>
  <c r="X127"/>
  <c r="N17" i="38" s="1"/>
  <c r="AH138" i="36"/>
  <c r="AB19"/>
  <c r="R8" i="38" s="1"/>
  <c r="AG11" i="36"/>
  <c r="AG16"/>
  <c r="L191"/>
  <c r="R191"/>
  <c r="AG21"/>
  <c r="AG26"/>
  <c r="T43"/>
  <c r="AG33"/>
  <c r="AG53"/>
  <c r="AB67"/>
  <c r="R12" i="38" s="1"/>
  <c r="AG59" i="36"/>
  <c r="AG64"/>
  <c r="AG69"/>
  <c r="AG74"/>
  <c r="T91"/>
  <c r="J14" i="38" s="1"/>
  <c r="AG81" i="36"/>
  <c r="AG101"/>
  <c r="AB115"/>
  <c r="R16" i="38" s="1"/>
  <c r="AG107" i="36"/>
  <c r="AG112"/>
  <c r="AG117"/>
  <c r="AG122"/>
  <c r="T139"/>
  <c r="J18" i="38" s="1"/>
  <c r="AG129" i="36"/>
  <c r="AG149"/>
  <c r="AB163"/>
  <c r="R20" i="38" s="1"/>
  <c r="AG155" i="36"/>
  <c r="AG160"/>
  <c r="AG165"/>
  <c r="AG170"/>
  <c r="T187"/>
  <c r="J22" i="38" s="1"/>
  <c r="AG177" i="36"/>
  <c r="AH13" i="35"/>
  <c r="AH99"/>
  <c r="AH12"/>
  <c r="AH118"/>
  <c r="AH134"/>
  <c r="AH162"/>
  <c r="AH181"/>
  <c r="AG120"/>
  <c r="X127"/>
  <c r="N17" i="37" s="1"/>
  <c r="X103" i="35"/>
  <c r="N15" i="37" s="1"/>
  <c r="AG119" i="35"/>
  <c r="AB19"/>
  <c r="R8" i="37" s="1"/>
  <c r="AG33" i="35"/>
  <c r="AG48"/>
  <c r="AB67"/>
  <c r="R12" i="37" s="1"/>
  <c r="AG81" i="35"/>
  <c r="AB115"/>
  <c r="R16" i="37" s="1"/>
  <c r="X19" i="35"/>
  <c r="N8" i="37" s="1"/>
  <c r="AG15" i="35"/>
  <c r="V191"/>
  <c r="AG25"/>
  <c r="AG30"/>
  <c r="T31"/>
  <c r="J9" i="37" s="1"/>
  <c r="AF43" i="35"/>
  <c r="V10" i="37" s="1"/>
  <c r="AG36" i="35"/>
  <c r="AG46"/>
  <c r="X67"/>
  <c r="N12" i="37" s="1"/>
  <c r="AG63" i="35"/>
  <c r="AG73"/>
  <c r="AG78"/>
  <c r="T79"/>
  <c r="J13" i="37" s="1"/>
  <c r="X79" i="35"/>
  <c r="N13" i="37" s="1"/>
  <c r="AF91" i="35"/>
  <c r="V14" i="37" s="1"/>
  <c r="AG84" i="35"/>
  <c r="AG90"/>
  <c r="AG94"/>
  <c r="X115"/>
  <c r="N16" i="37" s="1"/>
  <c r="AG106" i="35"/>
  <c r="AG111"/>
  <c r="AG121"/>
  <c r="AH109"/>
  <c r="T19"/>
  <c r="J8" i="37" s="1"/>
  <c r="AG9" i="35"/>
  <c r="I191"/>
  <c r="N191"/>
  <c r="Z191"/>
  <c r="AG29"/>
  <c r="AB43"/>
  <c r="R10" i="37" s="1"/>
  <c r="AG35" i="35"/>
  <c r="AG40"/>
  <c r="AG45"/>
  <c r="AG50"/>
  <c r="T67"/>
  <c r="J12" i="37" s="1"/>
  <c r="AG57" i="35"/>
  <c r="AG77"/>
  <c r="AB91"/>
  <c r="R14" i="37" s="1"/>
  <c r="AG83" i="35"/>
  <c r="AG88"/>
  <c r="AG93"/>
  <c r="AG98"/>
  <c r="T115"/>
  <c r="J16" i="37" s="1"/>
  <c r="AG105" i="35"/>
  <c r="AB127"/>
  <c r="R17" i="37" s="1"/>
  <c r="T151" i="35"/>
  <c r="J19" i="37" s="1"/>
  <c r="AG153" i="35"/>
  <c r="AG167"/>
  <c r="X175"/>
  <c r="N21" i="37" s="1"/>
  <c r="AH71" i="33"/>
  <c r="AH41"/>
  <c r="AH30"/>
  <c r="AH37"/>
  <c r="AH173"/>
  <c r="X31"/>
  <c r="N9" i="34" s="1"/>
  <c r="AG14" i="33"/>
  <c r="N191"/>
  <c r="AG57"/>
  <c r="AG62"/>
  <c r="AG72"/>
  <c r="AB91"/>
  <c r="R14" i="34" s="1"/>
  <c r="AG105" i="33"/>
  <c r="AG110"/>
  <c r="AG120"/>
  <c r="AB139"/>
  <c r="R18" i="34" s="1"/>
  <c r="AF19" i="33"/>
  <c r="V8" i="34" s="1"/>
  <c r="AG12" i="33"/>
  <c r="AG18"/>
  <c r="AD191"/>
  <c r="AG22"/>
  <c r="AG28"/>
  <c r="X43"/>
  <c r="N10" i="34" s="1"/>
  <c r="AG34" i="33"/>
  <c r="AG39"/>
  <c r="AG49"/>
  <c r="AG54"/>
  <c r="T55"/>
  <c r="J11" i="34" s="1"/>
  <c r="X55" i="33"/>
  <c r="N11" i="34" s="1"/>
  <c r="AF67" i="33"/>
  <c r="V12" i="34" s="1"/>
  <c r="AG60" i="33"/>
  <c r="AG66"/>
  <c r="AG70"/>
  <c r="X91"/>
  <c r="N14" i="34" s="1"/>
  <c r="AG87" i="33"/>
  <c r="AG97"/>
  <c r="AG102"/>
  <c r="X103"/>
  <c r="N15" i="34" s="1"/>
  <c r="AF115" i="33"/>
  <c r="V16" i="34" s="1"/>
  <c r="AG108" i="33"/>
  <c r="AG114"/>
  <c r="AG118"/>
  <c r="X139"/>
  <c r="N18" i="34" s="1"/>
  <c r="AG135" i="33"/>
  <c r="AH141"/>
  <c r="AH165"/>
  <c r="AH183"/>
  <c r="AH184"/>
  <c r="AH42"/>
  <c r="AG9"/>
  <c r="I191"/>
  <c r="AB43"/>
  <c r="R10" i="34" s="1"/>
  <c r="AB19" i="33"/>
  <c r="AG11"/>
  <c r="AG16"/>
  <c r="L191"/>
  <c r="R191"/>
  <c r="AG21"/>
  <c r="AG26"/>
  <c r="T43"/>
  <c r="J10" i="34" s="1"/>
  <c r="AG33" i="33"/>
  <c r="AG53"/>
  <c r="AB67"/>
  <c r="R12" i="34" s="1"/>
  <c r="AG59" i="33"/>
  <c r="AG64"/>
  <c r="AG69"/>
  <c r="AG74"/>
  <c r="T91"/>
  <c r="J14" i="34" s="1"/>
  <c r="AG81" i="33"/>
  <c r="AG101"/>
  <c r="AB115"/>
  <c r="R16" i="34" s="1"/>
  <c r="AG107" i="33"/>
  <c r="AG112"/>
  <c r="AG117"/>
  <c r="AG122"/>
  <c r="T139"/>
  <c r="J18" i="34" s="1"/>
  <c r="AG129" i="33"/>
  <c r="AG143"/>
  <c r="AG144"/>
  <c r="T187"/>
  <c r="J22" i="34" s="1"/>
  <c r="A5" i="32"/>
  <c r="A24" s="1"/>
  <c r="A3"/>
  <c r="A1"/>
  <c r="A191" i="31"/>
  <c r="AE190"/>
  <c r="U23" i="32" s="1"/>
  <c r="AD190" i="31"/>
  <c r="T23" i="32" s="1"/>
  <c r="AC190" i="31"/>
  <c r="S23" i="32" s="1"/>
  <c r="AA190" i="31"/>
  <c r="Q23" i="32" s="1"/>
  <c r="Z190" i="31"/>
  <c r="P23" i="32" s="1"/>
  <c r="Y190" i="31"/>
  <c r="O23" i="32" s="1"/>
  <c r="W190" i="31"/>
  <c r="M23" i="32" s="1"/>
  <c r="V190" i="31"/>
  <c r="L23" i="32" s="1"/>
  <c r="U190" i="31"/>
  <c r="K23" i="32" s="1"/>
  <c r="S190" i="31"/>
  <c r="I23" i="32" s="1"/>
  <c r="R190" i="31"/>
  <c r="H23" i="32" s="1"/>
  <c r="Q190" i="31"/>
  <c r="G23" i="32" s="1"/>
  <c r="N190" i="31"/>
  <c r="F23" i="32" s="1"/>
  <c r="M190" i="31"/>
  <c r="E23" i="32" s="1"/>
  <c r="L190" i="31"/>
  <c r="D23" i="32" s="1"/>
  <c r="J190" i="31"/>
  <c r="C23" i="32" s="1"/>
  <c r="B23"/>
  <c r="AF189" i="31"/>
  <c r="AB189"/>
  <c r="AB190" s="1"/>
  <c r="R23" i="32" s="1"/>
  <c r="X189" i="31"/>
  <c r="X190" s="1"/>
  <c r="N23" i="32" s="1"/>
  <c r="T189" i="31"/>
  <c r="AE187"/>
  <c r="U22" i="32" s="1"/>
  <c r="AD187" i="31"/>
  <c r="T22" i="32" s="1"/>
  <c r="AC187" i="31"/>
  <c r="S22" i="32" s="1"/>
  <c r="AA187" i="31"/>
  <c r="Q22" i="32" s="1"/>
  <c r="Z187" i="31"/>
  <c r="P22" i="32" s="1"/>
  <c r="Y187" i="31"/>
  <c r="O22" i="32" s="1"/>
  <c r="W187" i="31"/>
  <c r="M22" i="32" s="1"/>
  <c r="V187" i="31"/>
  <c r="L22" i="32" s="1"/>
  <c r="U187" i="31"/>
  <c r="K22" i="32" s="1"/>
  <c r="S187" i="31"/>
  <c r="I22" i="32" s="1"/>
  <c r="R187" i="31"/>
  <c r="H22" i="32" s="1"/>
  <c r="Q187" i="31"/>
  <c r="G22" i="32" s="1"/>
  <c r="N187" i="31"/>
  <c r="F22" i="32" s="1"/>
  <c r="M187" i="31"/>
  <c r="E22" i="32" s="1"/>
  <c r="L187" i="31"/>
  <c r="D22" i="32" s="1"/>
  <c r="J187" i="31"/>
  <c r="C22" i="32" s="1"/>
  <c r="I187" i="31"/>
  <c r="B22" i="32" s="1"/>
  <c r="AF186" i="31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X177"/>
  <c r="T177"/>
  <c r="AE175"/>
  <c r="U21" i="32" s="1"/>
  <c r="AD175" i="31"/>
  <c r="T21" i="32" s="1"/>
  <c r="AC175" i="31"/>
  <c r="S21" i="32" s="1"/>
  <c r="AA175" i="31"/>
  <c r="Q21" i="32" s="1"/>
  <c r="Z175" i="31"/>
  <c r="P21" i="32" s="1"/>
  <c r="Y175" i="31"/>
  <c r="O21" i="32" s="1"/>
  <c r="W175" i="31"/>
  <c r="M21" i="32" s="1"/>
  <c r="V175" i="31"/>
  <c r="L21" i="32" s="1"/>
  <c r="U175" i="31"/>
  <c r="K21" i="32" s="1"/>
  <c r="S175" i="31"/>
  <c r="I21" i="32" s="1"/>
  <c r="R175" i="31"/>
  <c r="H21" i="32" s="1"/>
  <c r="Q175" i="31"/>
  <c r="G21" i="32" s="1"/>
  <c r="N175" i="31"/>
  <c r="F21" i="32" s="1"/>
  <c r="M175" i="31"/>
  <c r="E21" i="32" s="1"/>
  <c r="L175" i="31"/>
  <c r="D21" i="32" s="1"/>
  <c r="J175" i="31"/>
  <c r="C21" i="32" s="1"/>
  <c r="I175" i="31"/>
  <c r="B21" i="32" s="1"/>
  <c r="AF174" i="31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32" s="1"/>
  <c r="AD163" i="31"/>
  <c r="T20" i="32" s="1"/>
  <c r="AC163" i="31"/>
  <c r="S20" i="32" s="1"/>
  <c r="AA163" i="31"/>
  <c r="Q20" i="32" s="1"/>
  <c r="Z163" i="31"/>
  <c r="P20" i="32" s="1"/>
  <c r="Y163" i="31"/>
  <c r="O20" i="32" s="1"/>
  <c r="W163" i="31"/>
  <c r="M20" i="32" s="1"/>
  <c r="V163" i="31"/>
  <c r="L20" i="32" s="1"/>
  <c r="U163" i="31"/>
  <c r="K20" i="32" s="1"/>
  <c r="S163" i="31"/>
  <c r="I20" i="32" s="1"/>
  <c r="R163" i="31"/>
  <c r="H20" i="32" s="1"/>
  <c r="Q163" i="31"/>
  <c r="G20" i="32" s="1"/>
  <c r="N163" i="31"/>
  <c r="F20" i="32" s="1"/>
  <c r="M163" i="31"/>
  <c r="E20" i="32" s="1"/>
  <c r="L163" i="31"/>
  <c r="D20" i="32" s="1"/>
  <c r="J163" i="31"/>
  <c r="C20" i="32" s="1"/>
  <c r="I163" i="31"/>
  <c r="B20" i="32" s="1"/>
  <c r="AF162" i="31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AE151"/>
  <c r="U19" i="32" s="1"/>
  <c r="AD151" i="31"/>
  <c r="T19" i="32" s="1"/>
  <c r="AC151" i="31"/>
  <c r="S19" i="32" s="1"/>
  <c r="AA151" i="31"/>
  <c r="Q19" i="32" s="1"/>
  <c r="Z151" i="31"/>
  <c r="P19" i="32" s="1"/>
  <c r="Y151" i="31"/>
  <c r="O19" i="32" s="1"/>
  <c r="W151" i="31"/>
  <c r="M19" i="32" s="1"/>
  <c r="V151" i="31"/>
  <c r="L19" i="32" s="1"/>
  <c r="U151" i="31"/>
  <c r="K19" i="32" s="1"/>
  <c r="S151" i="31"/>
  <c r="I19" i="32" s="1"/>
  <c r="R151" i="31"/>
  <c r="H19" i="32" s="1"/>
  <c r="Q151" i="31"/>
  <c r="G19" i="32" s="1"/>
  <c r="N151" i="31"/>
  <c r="F19" i="32" s="1"/>
  <c r="M151" i="31"/>
  <c r="E19" i="32" s="1"/>
  <c r="L151" i="31"/>
  <c r="D19" i="32" s="1"/>
  <c r="J151" i="31"/>
  <c r="C19" i="32" s="1"/>
  <c r="I151" i="31"/>
  <c r="B19" i="32" s="1"/>
  <c r="AF150" i="31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32" s="1"/>
  <c r="X141" i="31"/>
  <c r="T141"/>
  <c r="AE139"/>
  <c r="U18" i="32" s="1"/>
  <c r="AD139" i="31"/>
  <c r="T18" i="32" s="1"/>
  <c r="AC139" i="31"/>
  <c r="S18" i="32" s="1"/>
  <c r="AA139" i="31"/>
  <c r="Q18" i="32" s="1"/>
  <c r="Z139" i="31"/>
  <c r="P18" i="32" s="1"/>
  <c r="Y139" i="31"/>
  <c r="O18" i="32" s="1"/>
  <c r="W139" i="31"/>
  <c r="M18" i="32" s="1"/>
  <c r="V139" i="31"/>
  <c r="L18" i="32" s="1"/>
  <c r="U139" i="31"/>
  <c r="K18" i="32" s="1"/>
  <c r="S139" i="31"/>
  <c r="I18" i="32" s="1"/>
  <c r="R139" i="31"/>
  <c r="H18" i="32" s="1"/>
  <c r="Q139" i="31"/>
  <c r="G18" i="32" s="1"/>
  <c r="N139" i="31"/>
  <c r="F18" i="32" s="1"/>
  <c r="M139" i="31"/>
  <c r="E18" i="32" s="1"/>
  <c r="L139" i="31"/>
  <c r="D18" i="32" s="1"/>
  <c r="J139" i="31"/>
  <c r="C18" i="32" s="1"/>
  <c r="I139" i="31"/>
  <c r="B18" i="32" s="1"/>
  <c r="AF138" i="31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32" s="1"/>
  <c r="AD127" i="31"/>
  <c r="T17" i="32" s="1"/>
  <c r="AC127" i="31"/>
  <c r="S17" i="32" s="1"/>
  <c r="AA127" i="31"/>
  <c r="Q17" i="32" s="1"/>
  <c r="Z127" i="31"/>
  <c r="P17" i="32" s="1"/>
  <c r="Y127" i="31"/>
  <c r="O17" i="32" s="1"/>
  <c r="W127" i="31"/>
  <c r="M17" i="32" s="1"/>
  <c r="V127" i="31"/>
  <c r="L17" i="32" s="1"/>
  <c r="U127" i="31"/>
  <c r="K17" i="32" s="1"/>
  <c r="S127" i="31"/>
  <c r="I17" i="32" s="1"/>
  <c r="R127" i="31"/>
  <c r="H17" i="32" s="1"/>
  <c r="Q127" i="31"/>
  <c r="G17" i="32" s="1"/>
  <c r="N127" i="31"/>
  <c r="F17" i="32" s="1"/>
  <c r="M127" i="31"/>
  <c r="E17" i="32" s="1"/>
  <c r="L127" i="31"/>
  <c r="D17" i="32" s="1"/>
  <c r="J127" i="31"/>
  <c r="C17" i="32" s="1"/>
  <c r="I127" i="31"/>
  <c r="B17" i="32" s="1"/>
  <c r="AF126" i="31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T117"/>
  <c r="AE115"/>
  <c r="U16" i="32" s="1"/>
  <c r="AD115" i="31"/>
  <c r="T16" i="32" s="1"/>
  <c r="AC115" i="31"/>
  <c r="S16" i="32" s="1"/>
  <c r="AA115" i="31"/>
  <c r="Q16" i="32" s="1"/>
  <c r="Z115" i="31"/>
  <c r="P16" i="32" s="1"/>
  <c r="Y115" i="31"/>
  <c r="O16" i="32" s="1"/>
  <c r="W115" i="31"/>
  <c r="M16" i="32" s="1"/>
  <c r="V115" i="31"/>
  <c r="L16" i="32" s="1"/>
  <c r="U115" i="31"/>
  <c r="K16" i="32" s="1"/>
  <c r="S115" i="31"/>
  <c r="I16" i="32" s="1"/>
  <c r="R115" i="31"/>
  <c r="H16" i="32" s="1"/>
  <c r="Q115" i="31"/>
  <c r="G16" i="32" s="1"/>
  <c r="N115" i="31"/>
  <c r="F16" i="32" s="1"/>
  <c r="M115" i="31"/>
  <c r="E16" i="32" s="1"/>
  <c r="L115" i="31"/>
  <c r="D16" i="32" s="1"/>
  <c r="J115" i="31"/>
  <c r="C16" i="32" s="1"/>
  <c r="I115" i="31"/>
  <c r="B16" i="32" s="1"/>
  <c r="AF114" i="31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AE103"/>
  <c r="U15" i="32" s="1"/>
  <c r="AD103" i="31"/>
  <c r="T15" i="32" s="1"/>
  <c r="AC103" i="31"/>
  <c r="S15" i="32" s="1"/>
  <c r="AA103" i="31"/>
  <c r="Q15" i="32" s="1"/>
  <c r="Z103" i="31"/>
  <c r="P15" i="32" s="1"/>
  <c r="Y103" i="31"/>
  <c r="O15" i="32" s="1"/>
  <c r="W103" i="31"/>
  <c r="M15" i="32" s="1"/>
  <c r="V103" i="31"/>
  <c r="L15" i="32" s="1"/>
  <c r="U103" i="31"/>
  <c r="K15" i="32" s="1"/>
  <c r="S103" i="31"/>
  <c r="I15" i="32" s="1"/>
  <c r="R103" i="31"/>
  <c r="H15" i="32" s="1"/>
  <c r="Q103" i="31"/>
  <c r="G15" i="32" s="1"/>
  <c r="N103" i="31"/>
  <c r="F15" i="32" s="1"/>
  <c r="M103" i="31"/>
  <c r="E15" i="32" s="1"/>
  <c r="L103" i="31"/>
  <c r="D15" i="32" s="1"/>
  <c r="J103" i="31"/>
  <c r="C15" i="32" s="1"/>
  <c r="I103" i="31"/>
  <c r="B15" i="32" s="1"/>
  <c r="AF102" i="31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2" s="1"/>
  <c r="X93" i="31"/>
  <c r="T93"/>
  <c r="AE91"/>
  <c r="U14" i="32" s="1"/>
  <c r="AD91" i="31"/>
  <c r="T14" i="32" s="1"/>
  <c r="AC91" i="31"/>
  <c r="S14" i="32" s="1"/>
  <c r="AA91" i="31"/>
  <c r="Q14" i="32" s="1"/>
  <c r="Z91" i="31"/>
  <c r="P14" i="32" s="1"/>
  <c r="Y91" i="31"/>
  <c r="O14" i="32" s="1"/>
  <c r="W91" i="31"/>
  <c r="M14" i="32" s="1"/>
  <c r="V91" i="31"/>
  <c r="L14" i="32" s="1"/>
  <c r="U91" i="31"/>
  <c r="K14" i="32" s="1"/>
  <c r="S91" i="31"/>
  <c r="I14" i="32" s="1"/>
  <c r="R91" i="31"/>
  <c r="H14" i="32" s="1"/>
  <c r="Q91" i="31"/>
  <c r="G14" i="32" s="1"/>
  <c r="N91" i="31"/>
  <c r="F14" i="32" s="1"/>
  <c r="M91" i="31"/>
  <c r="E14" i="32" s="1"/>
  <c r="L91" i="31"/>
  <c r="D14" i="32" s="1"/>
  <c r="J91" i="31"/>
  <c r="C14" i="32" s="1"/>
  <c r="I91" i="31"/>
  <c r="B14" i="32" s="1"/>
  <c r="AF90" i="31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32" s="1"/>
  <c r="AD79" i="31"/>
  <c r="T13" i="32" s="1"/>
  <c r="AC79" i="31"/>
  <c r="S13" i="32" s="1"/>
  <c r="AA79" i="31"/>
  <c r="Q13" i="32" s="1"/>
  <c r="Z79" i="31"/>
  <c r="P13" i="32" s="1"/>
  <c r="Y79" i="31"/>
  <c r="O13" i="32" s="1"/>
  <c r="W79" i="31"/>
  <c r="M13" i="32" s="1"/>
  <c r="V79" i="31"/>
  <c r="L13" i="32" s="1"/>
  <c r="U79" i="31"/>
  <c r="K13" i="32" s="1"/>
  <c r="S79" i="31"/>
  <c r="I13" i="32" s="1"/>
  <c r="R79" i="31"/>
  <c r="H13" i="32" s="1"/>
  <c r="Q79" i="31"/>
  <c r="G13" i="32" s="1"/>
  <c r="N79" i="31"/>
  <c r="F13" i="32" s="1"/>
  <c r="M79" i="31"/>
  <c r="E13" i="32" s="1"/>
  <c r="L79" i="31"/>
  <c r="D13" i="32" s="1"/>
  <c r="J79" i="31"/>
  <c r="C13" i="32" s="1"/>
  <c r="I79" i="31"/>
  <c r="B13" i="32" s="1"/>
  <c r="AF78" i="31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32" s="1"/>
  <c r="AD67" i="31"/>
  <c r="T12" i="32" s="1"/>
  <c r="AC67" i="31"/>
  <c r="S12" i="32" s="1"/>
  <c r="AA67" i="31"/>
  <c r="Q12" i="32" s="1"/>
  <c r="Z67" i="31"/>
  <c r="P12" i="32" s="1"/>
  <c r="Y67" i="31"/>
  <c r="O12" i="32" s="1"/>
  <c r="W67" i="31"/>
  <c r="M12" i="32" s="1"/>
  <c r="V67" i="31"/>
  <c r="L12" i="32" s="1"/>
  <c r="U67" i="31"/>
  <c r="K12" i="32" s="1"/>
  <c r="S67" i="31"/>
  <c r="I12" i="32" s="1"/>
  <c r="R67" i="31"/>
  <c r="H12" i="32" s="1"/>
  <c r="Q67" i="31"/>
  <c r="G12" i="32" s="1"/>
  <c r="N67" i="31"/>
  <c r="F12" i="32" s="1"/>
  <c r="M67" i="31"/>
  <c r="E12" i="32" s="1"/>
  <c r="L67" i="31"/>
  <c r="D12" i="32" s="1"/>
  <c r="J67" i="31"/>
  <c r="C12" i="32" s="1"/>
  <c r="I67" i="31"/>
  <c r="B12" i="32" s="1"/>
  <c r="AF66" i="31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X57"/>
  <c r="T57"/>
  <c r="AE55"/>
  <c r="U11" i="32" s="1"/>
  <c r="AD55" i="31"/>
  <c r="T11" i="32" s="1"/>
  <c r="AC55" i="31"/>
  <c r="S11" i="32" s="1"/>
  <c r="AA55" i="31"/>
  <c r="Q11" i="32" s="1"/>
  <c r="Z55" i="31"/>
  <c r="P11" i="32" s="1"/>
  <c r="Y55" i="31"/>
  <c r="O11" i="32" s="1"/>
  <c r="W55" i="31"/>
  <c r="M11" i="32" s="1"/>
  <c r="V55" i="31"/>
  <c r="L11" i="32" s="1"/>
  <c r="U55" i="31"/>
  <c r="K11" i="32" s="1"/>
  <c r="S55" i="31"/>
  <c r="I11" i="32" s="1"/>
  <c r="R55" i="31"/>
  <c r="H11" i="32" s="1"/>
  <c r="Q55" i="31"/>
  <c r="G11" i="32" s="1"/>
  <c r="N55" i="31"/>
  <c r="F11" i="32" s="1"/>
  <c r="M55" i="31"/>
  <c r="E11" i="32" s="1"/>
  <c r="L55" i="31"/>
  <c r="D11" i="32" s="1"/>
  <c r="J55" i="31"/>
  <c r="C11" i="32" s="1"/>
  <c r="I55" i="31"/>
  <c r="B11" i="32" s="1"/>
  <c r="AF54" i="31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32" s="1"/>
  <c r="X45" i="31"/>
  <c r="T45"/>
  <c r="AE43"/>
  <c r="U10" i="32" s="1"/>
  <c r="AD43" i="31"/>
  <c r="T10" i="32" s="1"/>
  <c r="AC43" i="31"/>
  <c r="S10" i="32" s="1"/>
  <c r="AA43" i="31"/>
  <c r="Q10" i="32" s="1"/>
  <c r="Z43" i="31"/>
  <c r="P10" i="32" s="1"/>
  <c r="Y43" i="31"/>
  <c r="O10" i="32" s="1"/>
  <c r="W43" i="31"/>
  <c r="M10" i="32" s="1"/>
  <c r="V43" i="31"/>
  <c r="L10" i="32" s="1"/>
  <c r="U43" i="31"/>
  <c r="K10" i="32" s="1"/>
  <c r="S43" i="31"/>
  <c r="I10" i="32" s="1"/>
  <c r="R43" i="31"/>
  <c r="H10" i="32" s="1"/>
  <c r="Q43" i="31"/>
  <c r="G10" i="32" s="1"/>
  <c r="N43" i="31"/>
  <c r="F10" i="32" s="1"/>
  <c r="M43" i="31"/>
  <c r="E10" i="32" s="1"/>
  <c r="L43" i="31"/>
  <c r="D10" i="32" s="1"/>
  <c r="J43" i="31"/>
  <c r="C10" i="32" s="1"/>
  <c r="I43" i="31"/>
  <c r="B10" i="32" s="1"/>
  <c r="AF42" i="31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32" s="1"/>
  <c r="AD31" i="31"/>
  <c r="T9" i="32" s="1"/>
  <c r="AC31" i="31"/>
  <c r="S9" i="32" s="1"/>
  <c r="AA31" i="31"/>
  <c r="Z31"/>
  <c r="P9" i="32" s="1"/>
  <c r="Y31" i="31"/>
  <c r="O9" i="32" s="1"/>
  <c r="W31" i="31"/>
  <c r="M9" i="32" s="1"/>
  <c r="V31" i="31"/>
  <c r="L9" i="32" s="1"/>
  <c r="U31" i="31"/>
  <c r="K9" i="32" s="1"/>
  <c r="S31" i="31"/>
  <c r="I9" i="32" s="1"/>
  <c r="R31" i="31"/>
  <c r="H9" i="32" s="1"/>
  <c r="Q31" i="31"/>
  <c r="G9" i="32" s="1"/>
  <c r="N31" i="31"/>
  <c r="F9" i="32" s="1"/>
  <c r="M31" i="31"/>
  <c r="E9" i="32" s="1"/>
  <c r="L31" i="31"/>
  <c r="D9" i="32" s="1"/>
  <c r="J31" i="31"/>
  <c r="C9" i="32" s="1"/>
  <c r="I31" i="31"/>
  <c r="B9" i="32" s="1"/>
  <c r="AF30" i="31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T31" s="1"/>
  <c r="J9" i="32" s="1"/>
  <c r="AE19" i="31"/>
  <c r="U8" i="32" s="1"/>
  <c r="AD19" i="31"/>
  <c r="T8" i="32" s="1"/>
  <c r="AC19" i="31"/>
  <c r="AA19"/>
  <c r="Q8" i="32" s="1"/>
  <c r="Z19" i="31"/>
  <c r="P8" i="32" s="1"/>
  <c r="Y19" i="31"/>
  <c r="W19"/>
  <c r="M8" i="32" s="1"/>
  <c r="V19" i="31"/>
  <c r="L8" i="32" s="1"/>
  <c r="U19" i="31"/>
  <c r="S19"/>
  <c r="I8" i="32" s="1"/>
  <c r="R19" i="31"/>
  <c r="H8" i="32" s="1"/>
  <c r="Q19" i="31"/>
  <c r="N19"/>
  <c r="M19"/>
  <c r="E8" i="32" s="1"/>
  <c r="L19" i="31"/>
  <c r="D8" i="32" s="1"/>
  <c r="J19" i="31"/>
  <c r="I19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A5" i="30"/>
  <c r="A24" s="1"/>
  <c r="A3"/>
  <c r="A1"/>
  <c r="A191" i="29"/>
  <c r="AE190"/>
  <c r="U23" i="30" s="1"/>
  <c r="AD190" i="29"/>
  <c r="T23" i="30" s="1"/>
  <c r="AC190" i="29"/>
  <c r="S23" i="30" s="1"/>
  <c r="AA190" i="29"/>
  <c r="Q23" i="30" s="1"/>
  <c r="Z190" i="29"/>
  <c r="P23" i="30" s="1"/>
  <c r="Y190" i="29"/>
  <c r="O23" i="30" s="1"/>
  <c r="W190" i="29"/>
  <c r="M23" i="30" s="1"/>
  <c r="V190" i="29"/>
  <c r="L23" i="30" s="1"/>
  <c r="U190" i="29"/>
  <c r="K23" i="30" s="1"/>
  <c r="S190" i="29"/>
  <c r="I23" i="30" s="1"/>
  <c r="R190" i="29"/>
  <c r="H23" i="30" s="1"/>
  <c r="Q190" i="29"/>
  <c r="G23" i="30" s="1"/>
  <c r="N190" i="29"/>
  <c r="F23" i="30" s="1"/>
  <c r="M190" i="29"/>
  <c r="E23" i="30" s="1"/>
  <c r="L190" i="29"/>
  <c r="D23" i="30" s="1"/>
  <c r="J190" i="29"/>
  <c r="C23" i="30" s="1"/>
  <c r="B23"/>
  <c r="AF189" i="29"/>
  <c r="AB189"/>
  <c r="AB190" s="1"/>
  <c r="R23" i="30" s="1"/>
  <c r="X189" i="29"/>
  <c r="X190" s="1"/>
  <c r="N23" i="30" s="1"/>
  <c r="T189" i="29"/>
  <c r="AE187"/>
  <c r="U22" i="30" s="1"/>
  <c r="AD187" i="29"/>
  <c r="T22" i="30" s="1"/>
  <c r="AC187" i="29"/>
  <c r="S22" i="30" s="1"/>
  <c r="AA187" i="29"/>
  <c r="Q22" i="30" s="1"/>
  <c r="Z187" i="29"/>
  <c r="P22" i="30" s="1"/>
  <c r="Y187" i="29"/>
  <c r="O22" i="30" s="1"/>
  <c r="W187" i="29"/>
  <c r="M22" i="30" s="1"/>
  <c r="V187" i="29"/>
  <c r="L22" i="30" s="1"/>
  <c r="U187" i="29"/>
  <c r="K22" i="30" s="1"/>
  <c r="S187" i="29"/>
  <c r="I22" i="30" s="1"/>
  <c r="R187" i="29"/>
  <c r="H22" i="30" s="1"/>
  <c r="Q187" i="29"/>
  <c r="G22" i="30" s="1"/>
  <c r="N187" i="29"/>
  <c r="F22" i="30" s="1"/>
  <c r="M187" i="29"/>
  <c r="E22" i="30" s="1"/>
  <c r="L187" i="29"/>
  <c r="D22" i="30" s="1"/>
  <c r="J187" i="29"/>
  <c r="C22" i="30" s="1"/>
  <c r="I187" i="29"/>
  <c r="B22" i="30" s="1"/>
  <c r="AF186" i="29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30" s="1"/>
  <c r="AB177" i="29"/>
  <c r="X177"/>
  <c r="T177"/>
  <c r="AE175"/>
  <c r="U21" i="30" s="1"/>
  <c r="AD175" i="29"/>
  <c r="T21" i="30" s="1"/>
  <c r="AC175" i="29"/>
  <c r="S21" i="30" s="1"/>
  <c r="AA175" i="29"/>
  <c r="Q21" i="30" s="1"/>
  <c r="Z175" i="29"/>
  <c r="P21" i="30" s="1"/>
  <c r="Y175" i="29"/>
  <c r="O21" i="30" s="1"/>
  <c r="W175" i="29"/>
  <c r="M21" i="30" s="1"/>
  <c r="V175" i="29"/>
  <c r="L21" i="30" s="1"/>
  <c r="U175" i="29"/>
  <c r="K21" i="30" s="1"/>
  <c r="S175" i="29"/>
  <c r="I21" i="30" s="1"/>
  <c r="R175" i="29"/>
  <c r="H21" i="30" s="1"/>
  <c r="Q175" i="29"/>
  <c r="G21" i="30" s="1"/>
  <c r="N175" i="29"/>
  <c r="F21" i="30" s="1"/>
  <c r="M175" i="29"/>
  <c r="E21" i="30" s="1"/>
  <c r="L175" i="29"/>
  <c r="D21" i="30" s="1"/>
  <c r="J175" i="29"/>
  <c r="C21" i="30" s="1"/>
  <c r="I175" i="29"/>
  <c r="B21" i="30" s="1"/>
  <c r="AF174" i="29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30" s="1"/>
  <c r="AD163" i="29"/>
  <c r="T20" i="30" s="1"/>
  <c r="AC163" i="29"/>
  <c r="S20" i="30" s="1"/>
  <c r="AA163" i="29"/>
  <c r="Q20" i="30" s="1"/>
  <c r="Z163" i="29"/>
  <c r="P20" i="30" s="1"/>
  <c r="Y163" i="29"/>
  <c r="O20" i="30" s="1"/>
  <c r="W163" i="29"/>
  <c r="M20" i="30" s="1"/>
  <c r="V163" i="29"/>
  <c r="L20" i="30" s="1"/>
  <c r="U163" i="29"/>
  <c r="K20" i="30" s="1"/>
  <c r="S163" i="29"/>
  <c r="I20" i="30" s="1"/>
  <c r="R163" i="29"/>
  <c r="H20" i="30" s="1"/>
  <c r="Q163" i="29"/>
  <c r="G20" i="30" s="1"/>
  <c r="N163" i="29"/>
  <c r="F20" i="30" s="1"/>
  <c r="M163" i="29"/>
  <c r="E20" i="30" s="1"/>
  <c r="L163" i="29"/>
  <c r="D20" i="30" s="1"/>
  <c r="J163" i="29"/>
  <c r="C20" i="30" s="1"/>
  <c r="I163" i="29"/>
  <c r="B20" i="30" s="1"/>
  <c r="AF162" i="29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30" s="1"/>
  <c r="X153" i="29"/>
  <c r="T153"/>
  <c r="AE151"/>
  <c r="U19" i="30" s="1"/>
  <c r="AD151" i="29"/>
  <c r="T19" i="30" s="1"/>
  <c r="AC151" i="29"/>
  <c r="S19" i="30" s="1"/>
  <c r="AA151" i="29"/>
  <c r="Q19" i="30" s="1"/>
  <c r="Z151" i="29"/>
  <c r="P19" i="30" s="1"/>
  <c r="Y151" i="29"/>
  <c r="O19" i="30" s="1"/>
  <c r="W151" i="29"/>
  <c r="M19" i="30" s="1"/>
  <c r="V151" i="29"/>
  <c r="L19" i="30" s="1"/>
  <c r="U151" i="29"/>
  <c r="K19" i="30" s="1"/>
  <c r="S151" i="29"/>
  <c r="I19" i="30" s="1"/>
  <c r="R151" i="29"/>
  <c r="H19" i="30" s="1"/>
  <c r="Q151" i="29"/>
  <c r="G19" i="30" s="1"/>
  <c r="N151" i="29"/>
  <c r="F19" i="30" s="1"/>
  <c r="M151" i="29"/>
  <c r="E19" i="30" s="1"/>
  <c r="L151" i="29"/>
  <c r="D19" i="30" s="1"/>
  <c r="J151" i="29"/>
  <c r="C19" i="30" s="1"/>
  <c r="I151" i="29"/>
  <c r="B19" i="30" s="1"/>
  <c r="AF150" i="29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30" s="1"/>
  <c r="AD139" i="29"/>
  <c r="T18" i="30" s="1"/>
  <c r="AC139" i="29"/>
  <c r="S18" i="30" s="1"/>
  <c r="AA139" i="29"/>
  <c r="Q18" i="30" s="1"/>
  <c r="Z139" i="29"/>
  <c r="P18" i="30" s="1"/>
  <c r="Y139" i="29"/>
  <c r="O18" i="30" s="1"/>
  <c r="W139" i="29"/>
  <c r="M18" i="30" s="1"/>
  <c r="V139" i="29"/>
  <c r="L18" i="30" s="1"/>
  <c r="U139" i="29"/>
  <c r="K18" i="30" s="1"/>
  <c r="S139" i="29"/>
  <c r="I18" i="30" s="1"/>
  <c r="R139" i="29"/>
  <c r="H18" i="30" s="1"/>
  <c r="Q139" i="29"/>
  <c r="G18" i="30" s="1"/>
  <c r="N139" i="29"/>
  <c r="F18" i="30" s="1"/>
  <c r="M139" i="29"/>
  <c r="E18" i="30" s="1"/>
  <c r="L139" i="29"/>
  <c r="D18" i="30" s="1"/>
  <c r="J139" i="29"/>
  <c r="C18" i="30" s="1"/>
  <c r="I139" i="29"/>
  <c r="B18" i="30" s="1"/>
  <c r="AF138" i="29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30" s="1"/>
  <c r="T129" i="29"/>
  <c r="AE127"/>
  <c r="U17" i="30" s="1"/>
  <c r="AD127" i="29"/>
  <c r="T17" i="30" s="1"/>
  <c r="AC127" i="29"/>
  <c r="S17" i="30" s="1"/>
  <c r="AA127" i="29"/>
  <c r="Q17" i="30" s="1"/>
  <c r="Z127" i="29"/>
  <c r="P17" i="30" s="1"/>
  <c r="Y127" i="29"/>
  <c r="O17" i="30" s="1"/>
  <c r="W127" i="29"/>
  <c r="M17" i="30" s="1"/>
  <c r="V127" i="29"/>
  <c r="L17" i="30" s="1"/>
  <c r="U127" i="29"/>
  <c r="K17" i="30" s="1"/>
  <c r="S127" i="29"/>
  <c r="I17" i="30" s="1"/>
  <c r="R127" i="29"/>
  <c r="H17" i="30" s="1"/>
  <c r="Q127" i="29"/>
  <c r="G17" i="30" s="1"/>
  <c r="N127" i="29"/>
  <c r="F17" i="30" s="1"/>
  <c r="M127" i="29"/>
  <c r="E17" i="30" s="1"/>
  <c r="L127" i="29"/>
  <c r="D17" i="30" s="1"/>
  <c r="J127" i="29"/>
  <c r="C17" i="30" s="1"/>
  <c r="I127" i="29"/>
  <c r="B17" i="30" s="1"/>
  <c r="AF126" i="29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30" s="1"/>
  <c r="X117" i="29"/>
  <c r="X127" s="1"/>
  <c r="N17" i="30" s="1"/>
  <c r="T117" i="29"/>
  <c r="AE115"/>
  <c r="U16" i="30" s="1"/>
  <c r="AD115" i="29"/>
  <c r="T16" i="30" s="1"/>
  <c r="AC115" i="29"/>
  <c r="S16" i="30" s="1"/>
  <c r="AA115" i="29"/>
  <c r="Q16" i="30" s="1"/>
  <c r="Z115" i="29"/>
  <c r="P16" i="30" s="1"/>
  <c r="Y115" i="29"/>
  <c r="O16" i="30" s="1"/>
  <c r="W115" i="29"/>
  <c r="M16" i="30" s="1"/>
  <c r="V115" i="29"/>
  <c r="L16" i="30" s="1"/>
  <c r="U115" i="29"/>
  <c r="K16" i="30" s="1"/>
  <c r="S115" i="29"/>
  <c r="I16" i="30" s="1"/>
  <c r="R115" i="29"/>
  <c r="H16" i="30" s="1"/>
  <c r="Q115" i="29"/>
  <c r="G16" i="30" s="1"/>
  <c r="N115" i="29"/>
  <c r="F16" i="30" s="1"/>
  <c r="M115" i="29"/>
  <c r="E16" i="30" s="1"/>
  <c r="L115" i="29"/>
  <c r="D16" i="30" s="1"/>
  <c r="J115" i="29"/>
  <c r="C16" i="30" s="1"/>
  <c r="I115" i="29"/>
  <c r="B16" i="30" s="1"/>
  <c r="AF114" i="29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T115" s="1"/>
  <c r="J16" i="30" s="1"/>
  <c r="AE103" i="29"/>
  <c r="U15" i="30" s="1"/>
  <c r="AD103" i="29"/>
  <c r="T15" i="30" s="1"/>
  <c r="AC103" i="29"/>
  <c r="S15" i="30" s="1"/>
  <c r="AA103" i="29"/>
  <c r="Q15" i="30" s="1"/>
  <c r="Z103" i="29"/>
  <c r="P15" i="30" s="1"/>
  <c r="Y103" i="29"/>
  <c r="O15" i="30" s="1"/>
  <c r="W103" i="29"/>
  <c r="M15" i="30" s="1"/>
  <c r="V103" i="29"/>
  <c r="L15" i="30" s="1"/>
  <c r="U103" i="29"/>
  <c r="K15" i="30" s="1"/>
  <c r="S103" i="29"/>
  <c r="I15" i="30" s="1"/>
  <c r="R103" i="29"/>
  <c r="H15" i="30" s="1"/>
  <c r="Q103" i="29"/>
  <c r="G15" i="30" s="1"/>
  <c r="N103" i="29"/>
  <c r="F15" i="30" s="1"/>
  <c r="M103" i="29"/>
  <c r="E15" i="30" s="1"/>
  <c r="L103" i="29"/>
  <c r="D15" i="30" s="1"/>
  <c r="J103" i="29"/>
  <c r="C15" i="30" s="1"/>
  <c r="I103" i="29"/>
  <c r="B15" i="30" s="1"/>
  <c r="AF102" i="29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AB103" s="1"/>
  <c r="R15" i="30" s="1"/>
  <c r="X93" i="29"/>
  <c r="T93"/>
  <c r="AE91"/>
  <c r="U14" i="30" s="1"/>
  <c r="AD91" i="29"/>
  <c r="T14" i="30" s="1"/>
  <c r="AC91" i="29"/>
  <c r="S14" i="30" s="1"/>
  <c r="AA91" i="29"/>
  <c r="Q14" i="30" s="1"/>
  <c r="Z91" i="29"/>
  <c r="P14" i="30" s="1"/>
  <c r="Y91" i="29"/>
  <c r="O14" i="30" s="1"/>
  <c r="W91" i="29"/>
  <c r="M14" i="30" s="1"/>
  <c r="V91" i="29"/>
  <c r="L14" i="30" s="1"/>
  <c r="U91" i="29"/>
  <c r="K14" i="30" s="1"/>
  <c r="S91" i="29"/>
  <c r="I14" i="30" s="1"/>
  <c r="R91" i="29"/>
  <c r="H14" i="30" s="1"/>
  <c r="Q91" i="29"/>
  <c r="G14" i="30" s="1"/>
  <c r="N91" i="29"/>
  <c r="F14" i="30" s="1"/>
  <c r="M91" i="29"/>
  <c r="E14" i="30" s="1"/>
  <c r="L91" i="29"/>
  <c r="D14" i="30" s="1"/>
  <c r="J91" i="29"/>
  <c r="C14" i="30" s="1"/>
  <c r="I91" i="29"/>
  <c r="B14" i="30" s="1"/>
  <c r="AF90" i="29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30" s="1"/>
  <c r="AB81" i="29"/>
  <c r="X81"/>
  <c r="T81"/>
  <c r="AE79"/>
  <c r="U13" i="30" s="1"/>
  <c r="AD79" i="29"/>
  <c r="T13" i="30" s="1"/>
  <c r="AC79" i="29"/>
  <c r="S13" i="30" s="1"/>
  <c r="AA79" i="29"/>
  <c r="Q13" i="30" s="1"/>
  <c r="Z79" i="29"/>
  <c r="P13" i="30" s="1"/>
  <c r="Y79" i="29"/>
  <c r="O13" i="30" s="1"/>
  <c r="W79" i="29"/>
  <c r="M13" i="30" s="1"/>
  <c r="V79" i="29"/>
  <c r="L13" i="30" s="1"/>
  <c r="U79" i="29"/>
  <c r="K13" i="30" s="1"/>
  <c r="S79" i="29"/>
  <c r="I13" i="30" s="1"/>
  <c r="R79" i="29"/>
  <c r="H13" i="30" s="1"/>
  <c r="Q79" i="29"/>
  <c r="G13" i="30" s="1"/>
  <c r="N79" i="29"/>
  <c r="F13" i="30" s="1"/>
  <c r="M79" i="29"/>
  <c r="E13" i="30" s="1"/>
  <c r="L79" i="29"/>
  <c r="D13" i="30" s="1"/>
  <c r="J79" i="29"/>
  <c r="C13" i="30" s="1"/>
  <c r="I79" i="29"/>
  <c r="B13" i="30" s="1"/>
  <c r="AF78" i="29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30" s="1"/>
  <c r="AD67" i="29"/>
  <c r="T12" i="30" s="1"/>
  <c r="AC67" i="29"/>
  <c r="S12" i="30" s="1"/>
  <c r="AA67" i="29"/>
  <c r="Q12" i="30" s="1"/>
  <c r="Z67" i="29"/>
  <c r="P12" i="30" s="1"/>
  <c r="Y67" i="29"/>
  <c r="O12" i="30" s="1"/>
  <c r="W67" i="29"/>
  <c r="M12" i="30" s="1"/>
  <c r="V67" i="29"/>
  <c r="L12" i="30" s="1"/>
  <c r="U67" i="29"/>
  <c r="K12" i="30" s="1"/>
  <c r="S67" i="29"/>
  <c r="I12" i="30" s="1"/>
  <c r="R67" i="29"/>
  <c r="H12" i="30" s="1"/>
  <c r="Q67" i="29"/>
  <c r="G12" i="30" s="1"/>
  <c r="N67" i="29"/>
  <c r="F12" i="30" s="1"/>
  <c r="M67" i="29"/>
  <c r="E12" i="30" s="1"/>
  <c r="L67" i="29"/>
  <c r="D12" i="30" s="1"/>
  <c r="J67" i="29"/>
  <c r="C12" i="30" s="1"/>
  <c r="I67" i="29"/>
  <c r="B12" i="30" s="1"/>
  <c r="AF66" i="29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30" s="1"/>
  <c r="X57" i="29"/>
  <c r="T57"/>
  <c r="AE55"/>
  <c r="U11" i="30" s="1"/>
  <c r="AD55" i="29"/>
  <c r="T11" i="30" s="1"/>
  <c r="AC55" i="29"/>
  <c r="S11" i="30" s="1"/>
  <c r="AA55" i="29"/>
  <c r="Q11" i="30" s="1"/>
  <c r="Z55" i="29"/>
  <c r="P11" i="30" s="1"/>
  <c r="Y55" i="29"/>
  <c r="O11" i="30" s="1"/>
  <c r="W55" i="29"/>
  <c r="M11" i="30" s="1"/>
  <c r="V55" i="29"/>
  <c r="L11" i="30" s="1"/>
  <c r="U55" i="29"/>
  <c r="K11" i="30" s="1"/>
  <c r="S55" i="29"/>
  <c r="I11" i="30" s="1"/>
  <c r="R55" i="29"/>
  <c r="H11" i="30" s="1"/>
  <c r="Q55" i="29"/>
  <c r="G11" i="30" s="1"/>
  <c r="N55" i="29"/>
  <c r="F11" i="30" s="1"/>
  <c r="M55" i="29"/>
  <c r="E11" i="30" s="1"/>
  <c r="L55" i="29"/>
  <c r="D11" i="30" s="1"/>
  <c r="J55" i="29"/>
  <c r="C11" i="30" s="1"/>
  <c r="I55" i="29"/>
  <c r="B11" i="30" s="1"/>
  <c r="AF54" i="29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30" s="1"/>
  <c r="X45" i="29"/>
  <c r="T45"/>
  <c r="AE43"/>
  <c r="U10" i="30" s="1"/>
  <c r="AD43" i="29"/>
  <c r="T10" i="30" s="1"/>
  <c r="AC43" i="29"/>
  <c r="S10" i="30" s="1"/>
  <c r="AA43" i="29"/>
  <c r="Q10" i="30" s="1"/>
  <c r="Z43" i="29"/>
  <c r="P10" i="30" s="1"/>
  <c r="Y43" i="29"/>
  <c r="O10" i="30" s="1"/>
  <c r="W43" i="29"/>
  <c r="M10" i="30" s="1"/>
  <c r="V43" i="29"/>
  <c r="L10" i="30" s="1"/>
  <c r="U43" i="29"/>
  <c r="K10" i="30" s="1"/>
  <c r="S43" i="29"/>
  <c r="I10" i="30" s="1"/>
  <c r="R43" i="29"/>
  <c r="H10" i="30" s="1"/>
  <c r="Q43" i="29"/>
  <c r="G10" i="30" s="1"/>
  <c r="N43" i="29"/>
  <c r="F10" i="30" s="1"/>
  <c r="M43" i="29"/>
  <c r="E10" i="30" s="1"/>
  <c r="L43" i="29"/>
  <c r="D10" i="30" s="1"/>
  <c r="J43" i="29"/>
  <c r="C10" i="30" s="1"/>
  <c r="I43" i="29"/>
  <c r="B10" i="30" s="1"/>
  <c r="AF42" i="29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30" s="1"/>
  <c r="AD31" i="29"/>
  <c r="T9" i="30" s="1"/>
  <c r="AC31" i="29"/>
  <c r="S9" i="30" s="1"/>
  <c r="AA31" i="29"/>
  <c r="Q9" i="30" s="1"/>
  <c r="Z31" i="29"/>
  <c r="P9" i="30" s="1"/>
  <c r="Y31" i="29"/>
  <c r="O9" i="30" s="1"/>
  <c r="W31" i="29"/>
  <c r="M9" i="30" s="1"/>
  <c r="V31" i="29"/>
  <c r="L9" i="30" s="1"/>
  <c r="U31" i="29"/>
  <c r="K9" i="30" s="1"/>
  <c r="S31" i="29"/>
  <c r="I9" i="30" s="1"/>
  <c r="R31" i="29"/>
  <c r="H9" i="30" s="1"/>
  <c r="Q31" i="29"/>
  <c r="G9" i="30" s="1"/>
  <c r="N31" i="29"/>
  <c r="F9" i="30" s="1"/>
  <c r="M31" i="29"/>
  <c r="E9" i="30" s="1"/>
  <c r="L31" i="29"/>
  <c r="D9" i="30" s="1"/>
  <c r="J31" i="29"/>
  <c r="C9" i="30" s="1"/>
  <c r="I31" i="29"/>
  <c r="B9" i="30" s="1"/>
  <c r="AF30" i="29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AB31" s="1"/>
  <c r="R9" i="30" s="1"/>
  <c r="X21" i="29"/>
  <c r="T21"/>
  <c r="AE19"/>
  <c r="U8" i="30" s="1"/>
  <c r="AD19" i="29"/>
  <c r="T8" i="30" s="1"/>
  <c r="AC19" i="29"/>
  <c r="AA19"/>
  <c r="Z19"/>
  <c r="P8" i="30" s="1"/>
  <c r="Y19" i="29"/>
  <c r="W19"/>
  <c r="M8" i="30" s="1"/>
  <c r="V19" i="29"/>
  <c r="L8" i="30" s="1"/>
  <c r="U19" i="29"/>
  <c r="S19"/>
  <c r="I8" i="30" s="1"/>
  <c r="R19" i="29"/>
  <c r="H8" i="30" s="1"/>
  <c r="Q19" i="29"/>
  <c r="N19"/>
  <c r="F8" i="30" s="1"/>
  <c r="M19" i="29"/>
  <c r="E8" i="30" s="1"/>
  <c r="L19" i="29"/>
  <c r="D8" i="30" s="1"/>
  <c r="J19" i="29"/>
  <c r="I19"/>
  <c r="B8" i="30" s="1"/>
  <c r="AF18" i="29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X19" s="1"/>
  <c r="T9"/>
  <c r="A5" i="28"/>
  <c r="A24" s="1"/>
  <c r="A3"/>
  <c r="A1"/>
  <c r="A191" i="27"/>
  <c r="AE190"/>
  <c r="U23" i="28" s="1"/>
  <c r="AD190" i="27"/>
  <c r="T23" i="28" s="1"/>
  <c r="AC190" i="27"/>
  <c r="S23" i="28" s="1"/>
  <c r="AA190" i="27"/>
  <c r="Q23" i="28" s="1"/>
  <c r="Z190" i="27"/>
  <c r="P23" i="28" s="1"/>
  <c r="Y190" i="27"/>
  <c r="O23" i="28" s="1"/>
  <c r="W190" i="27"/>
  <c r="M23" i="28" s="1"/>
  <c r="V190" i="27"/>
  <c r="L23" i="28" s="1"/>
  <c r="U190" i="27"/>
  <c r="K23" i="28" s="1"/>
  <c r="S190" i="27"/>
  <c r="I23" i="28" s="1"/>
  <c r="R190" i="27"/>
  <c r="H23" i="28" s="1"/>
  <c r="Q190" i="27"/>
  <c r="G23" i="28" s="1"/>
  <c r="N190" i="27"/>
  <c r="F23" i="28" s="1"/>
  <c r="M190" i="27"/>
  <c r="E23" i="28" s="1"/>
  <c r="L190" i="27"/>
  <c r="D23" i="28" s="1"/>
  <c r="J190" i="27"/>
  <c r="C23" i="28" s="1"/>
  <c r="B23"/>
  <c r="AF189" i="27"/>
  <c r="AB189"/>
  <c r="AB190" s="1"/>
  <c r="R23" i="28" s="1"/>
  <c r="X189" i="27"/>
  <c r="X190" s="1"/>
  <c r="N23" i="28" s="1"/>
  <c r="T189" i="27"/>
  <c r="AE187"/>
  <c r="U22" i="28" s="1"/>
  <c r="AD187" i="27"/>
  <c r="T22" i="28" s="1"/>
  <c r="AC187" i="27"/>
  <c r="S22" i="28" s="1"/>
  <c r="AA187" i="27"/>
  <c r="Q22" i="28" s="1"/>
  <c r="Z187" i="27"/>
  <c r="P22" i="28" s="1"/>
  <c r="Y187" i="27"/>
  <c r="O22" i="28" s="1"/>
  <c r="W187" i="27"/>
  <c r="M22" i="28" s="1"/>
  <c r="V187" i="27"/>
  <c r="L22" i="28" s="1"/>
  <c r="U187" i="27"/>
  <c r="K22" i="28" s="1"/>
  <c r="S187" i="27"/>
  <c r="I22" i="28" s="1"/>
  <c r="R187" i="27"/>
  <c r="H22" i="28" s="1"/>
  <c r="Q187" i="27"/>
  <c r="G22" i="28" s="1"/>
  <c r="N187" i="27"/>
  <c r="F22" i="28" s="1"/>
  <c r="M187" i="27"/>
  <c r="E22" i="28" s="1"/>
  <c r="L187" i="27"/>
  <c r="D22" i="28" s="1"/>
  <c r="J187" i="27"/>
  <c r="C22" i="28" s="1"/>
  <c r="I187" i="27"/>
  <c r="B22" i="28" s="1"/>
  <c r="AF186" i="27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28" s="1"/>
  <c r="AB177" i="27"/>
  <c r="X177"/>
  <c r="T177"/>
  <c r="AE175"/>
  <c r="U21" i="28" s="1"/>
  <c r="AD175" i="27"/>
  <c r="T21" i="28" s="1"/>
  <c r="AC175" i="27"/>
  <c r="S21" i="28" s="1"/>
  <c r="AA175" i="27"/>
  <c r="Q21" i="28" s="1"/>
  <c r="Z175" i="27"/>
  <c r="P21" i="28" s="1"/>
  <c r="Y175" i="27"/>
  <c r="O21" i="28" s="1"/>
  <c r="W175" i="27"/>
  <c r="M21" i="28" s="1"/>
  <c r="V175" i="27"/>
  <c r="L21" i="28" s="1"/>
  <c r="U175" i="27"/>
  <c r="K21" i="28" s="1"/>
  <c r="S175" i="27"/>
  <c r="I21" i="28" s="1"/>
  <c r="R175" i="27"/>
  <c r="H21" i="28" s="1"/>
  <c r="Q175" i="27"/>
  <c r="G21" i="28" s="1"/>
  <c r="N175" i="27"/>
  <c r="F21" i="28" s="1"/>
  <c r="M175" i="27"/>
  <c r="E21" i="28" s="1"/>
  <c r="L175" i="27"/>
  <c r="D21" i="28" s="1"/>
  <c r="J175" i="27"/>
  <c r="C21" i="28" s="1"/>
  <c r="I175" i="27"/>
  <c r="B21" i="28" s="1"/>
  <c r="AF174" i="27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28" s="1"/>
  <c r="AD163" i="27"/>
  <c r="T20" i="28" s="1"/>
  <c r="AC163" i="27"/>
  <c r="S20" i="28" s="1"/>
  <c r="AA163" i="27"/>
  <c r="Q20" i="28" s="1"/>
  <c r="Z163" i="27"/>
  <c r="P20" i="28" s="1"/>
  <c r="Y163" i="27"/>
  <c r="O20" i="28" s="1"/>
  <c r="W163" i="27"/>
  <c r="M20" i="28" s="1"/>
  <c r="V163" i="27"/>
  <c r="L20" i="28" s="1"/>
  <c r="U163" i="27"/>
  <c r="K20" i="28" s="1"/>
  <c r="S163" i="27"/>
  <c r="I20" i="28" s="1"/>
  <c r="R163" i="27"/>
  <c r="H20" i="28" s="1"/>
  <c r="Q163" i="27"/>
  <c r="G20" i="28" s="1"/>
  <c r="N163" i="27"/>
  <c r="F20" i="28" s="1"/>
  <c r="M163" i="27"/>
  <c r="E20" i="28" s="1"/>
  <c r="L163" i="27"/>
  <c r="D20" i="28" s="1"/>
  <c r="J163" i="27"/>
  <c r="C20" i="28" s="1"/>
  <c r="I163" i="27"/>
  <c r="B20" i="28" s="1"/>
  <c r="AF162" i="27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X153"/>
  <c r="T153"/>
  <c r="AE151"/>
  <c r="U19" i="28" s="1"/>
  <c r="AD151" i="27"/>
  <c r="T19" i="28" s="1"/>
  <c r="AC151" i="27"/>
  <c r="S19" i="28" s="1"/>
  <c r="AA151" i="27"/>
  <c r="Q19" i="28" s="1"/>
  <c r="Z151" i="27"/>
  <c r="P19" i="28" s="1"/>
  <c r="Y151" i="27"/>
  <c r="O19" i="28" s="1"/>
  <c r="W151" i="27"/>
  <c r="M19" i="28" s="1"/>
  <c r="V151" i="27"/>
  <c r="L19" i="28" s="1"/>
  <c r="U151" i="27"/>
  <c r="K19" i="28" s="1"/>
  <c r="S151" i="27"/>
  <c r="I19" i="28" s="1"/>
  <c r="R151" i="27"/>
  <c r="H19" i="28" s="1"/>
  <c r="Q151" i="27"/>
  <c r="G19" i="28" s="1"/>
  <c r="N151" i="27"/>
  <c r="F19" i="28" s="1"/>
  <c r="M151" i="27"/>
  <c r="E19" i="28" s="1"/>
  <c r="L151" i="27"/>
  <c r="D19" i="28" s="1"/>
  <c r="J151" i="27"/>
  <c r="C19" i="28" s="1"/>
  <c r="I151" i="27"/>
  <c r="B19" i="28" s="1"/>
  <c r="AF150" i="27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28" s="1"/>
  <c r="AD139" i="27"/>
  <c r="T18" i="28" s="1"/>
  <c r="AC139" i="27"/>
  <c r="S18" i="28" s="1"/>
  <c r="AA139" i="27"/>
  <c r="Q18" i="28" s="1"/>
  <c r="Z139" i="27"/>
  <c r="P18" i="28" s="1"/>
  <c r="Y139" i="27"/>
  <c r="O18" i="28" s="1"/>
  <c r="W139" i="27"/>
  <c r="M18" i="28" s="1"/>
  <c r="V139" i="27"/>
  <c r="L18" i="28" s="1"/>
  <c r="U139" i="27"/>
  <c r="K18" i="28" s="1"/>
  <c r="S139" i="27"/>
  <c r="I18" i="28" s="1"/>
  <c r="R139" i="27"/>
  <c r="H18" i="28" s="1"/>
  <c r="Q139" i="27"/>
  <c r="G18" i="28" s="1"/>
  <c r="N139" i="27"/>
  <c r="F18" i="28" s="1"/>
  <c r="M139" i="27"/>
  <c r="E18" i="28" s="1"/>
  <c r="L139" i="27"/>
  <c r="D18" i="28" s="1"/>
  <c r="J139" i="27"/>
  <c r="C18" i="28" s="1"/>
  <c r="I139" i="27"/>
  <c r="B18" i="28" s="1"/>
  <c r="AF138" i="27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X139" s="1"/>
  <c r="N18" i="28" s="1"/>
  <c r="T129" i="27"/>
  <c r="AE127"/>
  <c r="U17" i="28" s="1"/>
  <c r="AD127" i="27"/>
  <c r="T17" i="28" s="1"/>
  <c r="AC127" i="27"/>
  <c r="S17" i="28" s="1"/>
  <c r="AA127" i="27"/>
  <c r="Q17" i="28" s="1"/>
  <c r="Z127" i="27"/>
  <c r="P17" i="28" s="1"/>
  <c r="Y127" i="27"/>
  <c r="O17" i="28" s="1"/>
  <c r="W127" i="27"/>
  <c r="M17" i="28" s="1"/>
  <c r="V127" i="27"/>
  <c r="L17" i="28" s="1"/>
  <c r="U127" i="27"/>
  <c r="K17" i="28" s="1"/>
  <c r="S127" i="27"/>
  <c r="I17" i="28" s="1"/>
  <c r="R127" i="27"/>
  <c r="H17" i="28" s="1"/>
  <c r="Q127" i="27"/>
  <c r="G17" i="28" s="1"/>
  <c r="N127" i="27"/>
  <c r="F17" i="28" s="1"/>
  <c r="M127" i="27"/>
  <c r="E17" i="28" s="1"/>
  <c r="L127" i="27"/>
  <c r="D17" i="28" s="1"/>
  <c r="J127" i="27"/>
  <c r="C17" i="28" s="1"/>
  <c r="I127" i="27"/>
  <c r="B17" i="28" s="1"/>
  <c r="AF126" i="27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28" s="1"/>
  <c r="X117" i="27"/>
  <c r="X127" s="1"/>
  <c r="N17" i="28" s="1"/>
  <c r="T117" i="27"/>
  <c r="AE115"/>
  <c r="U16" i="28" s="1"/>
  <c r="AD115" i="27"/>
  <c r="T16" i="28" s="1"/>
  <c r="AC115" i="27"/>
  <c r="S16" i="28" s="1"/>
  <c r="AA115" i="27"/>
  <c r="Q16" i="28" s="1"/>
  <c r="Z115" i="27"/>
  <c r="P16" i="28" s="1"/>
  <c r="Y115" i="27"/>
  <c r="O16" i="28" s="1"/>
  <c r="W115" i="27"/>
  <c r="M16" i="28" s="1"/>
  <c r="V115" i="27"/>
  <c r="L16" i="28" s="1"/>
  <c r="U115" i="27"/>
  <c r="K16" i="28" s="1"/>
  <c r="S115" i="27"/>
  <c r="I16" i="28" s="1"/>
  <c r="R115" i="27"/>
  <c r="H16" i="28" s="1"/>
  <c r="Q115" i="27"/>
  <c r="G16" i="28" s="1"/>
  <c r="N115" i="27"/>
  <c r="F16" i="28" s="1"/>
  <c r="M115" i="27"/>
  <c r="E16" i="28" s="1"/>
  <c r="L115" i="27"/>
  <c r="D16" i="28" s="1"/>
  <c r="J115" i="27"/>
  <c r="C16" i="28" s="1"/>
  <c r="I115" i="27"/>
  <c r="B16" i="28" s="1"/>
  <c r="AF114" i="27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T115" s="1"/>
  <c r="J16" i="28" s="1"/>
  <c r="AE103" i="27"/>
  <c r="U15" i="28" s="1"/>
  <c r="AD103" i="27"/>
  <c r="T15" i="28" s="1"/>
  <c r="AC103" i="27"/>
  <c r="S15" i="28" s="1"/>
  <c r="AA103" i="27"/>
  <c r="Q15" i="28" s="1"/>
  <c r="Z103" i="27"/>
  <c r="P15" i="28" s="1"/>
  <c r="Y103" i="27"/>
  <c r="O15" i="28" s="1"/>
  <c r="W103" i="27"/>
  <c r="M15" i="28" s="1"/>
  <c r="V103" i="27"/>
  <c r="L15" i="28" s="1"/>
  <c r="U103" i="27"/>
  <c r="K15" i="28" s="1"/>
  <c r="S103" i="27"/>
  <c r="I15" i="28" s="1"/>
  <c r="R103" i="27"/>
  <c r="H15" i="28" s="1"/>
  <c r="Q103" i="27"/>
  <c r="G15" i="28" s="1"/>
  <c r="N103" i="27"/>
  <c r="F15" i="28" s="1"/>
  <c r="M103" i="27"/>
  <c r="E15" i="28" s="1"/>
  <c r="L103" i="27"/>
  <c r="D15" i="28" s="1"/>
  <c r="J103" i="27"/>
  <c r="C15" i="28" s="1"/>
  <c r="I103" i="27"/>
  <c r="B15" i="28" s="1"/>
  <c r="AF102" i="27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X103" s="1"/>
  <c r="N15" i="28" s="1"/>
  <c r="T93" i="27"/>
  <c r="AE91"/>
  <c r="U14" i="28" s="1"/>
  <c r="AD91" i="27"/>
  <c r="T14" i="28" s="1"/>
  <c r="AC91" i="27"/>
  <c r="S14" i="28" s="1"/>
  <c r="AA91" i="27"/>
  <c r="Q14" i="28" s="1"/>
  <c r="Z91" i="27"/>
  <c r="P14" i="28" s="1"/>
  <c r="Y91" i="27"/>
  <c r="O14" i="28" s="1"/>
  <c r="W91" i="27"/>
  <c r="M14" i="28" s="1"/>
  <c r="V91" i="27"/>
  <c r="L14" i="28" s="1"/>
  <c r="U91" i="27"/>
  <c r="K14" i="28" s="1"/>
  <c r="S91" i="27"/>
  <c r="I14" i="28" s="1"/>
  <c r="R91" i="27"/>
  <c r="H14" i="28" s="1"/>
  <c r="Q91" i="27"/>
  <c r="G14" i="28" s="1"/>
  <c r="N91" i="27"/>
  <c r="F14" i="28" s="1"/>
  <c r="M91" i="27"/>
  <c r="E14" i="28" s="1"/>
  <c r="L91" i="27"/>
  <c r="D14" i="28" s="1"/>
  <c r="J91" i="27"/>
  <c r="C14" i="28" s="1"/>
  <c r="I91" i="27"/>
  <c r="B14" i="28" s="1"/>
  <c r="AF90" i="27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F91" s="1"/>
  <c r="V14" i="28" s="1"/>
  <c r="AB81" i="27"/>
  <c r="X81"/>
  <c r="T81"/>
  <c r="AE79"/>
  <c r="U13" i="28" s="1"/>
  <c r="AD79" i="27"/>
  <c r="T13" i="28" s="1"/>
  <c r="AC79" i="27"/>
  <c r="S13" i="28" s="1"/>
  <c r="AA79" i="27"/>
  <c r="Q13" i="28" s="1"/>
  <c r="Z79" i="27"/>
  <c r="P13" i="28" s="1"/>
  <c r="Y79" i="27"/>
  <c r="O13" i="28" s="1"/>
  <c r="W79" i="27"/>
  <c r="M13" i="28" s="1"/>
  <c r="V79" i="27"/>
  <c r="L13" i="28" s="1"/>
  <c r="U79" i="27"/>
  <c r="K13" i="28" s="1"/>
  <c r="S79" i="27"/>
  <c r="I13" i="28" s="1"/>
  <c r="R79" i="27"/>
  <c r="H13" i="28" s="1"/>
  <c r="Q79" i="27"/>
  <c r="G13" i="28" s="1"/>
  <c r="N79" i="27"/>
  <c r="F13" i="28" s="1"/>
  <c r="M79" i="27"/>
  <c r="E13" i="28" s="1"/>
  <c r="L79" i="27"/>
  <c r="D13" i="28" s="1"/>
  <c r="J79" i="27"/>
  <c r="C13" i="28" s="1"/>
  <c r="I79" i="27"/>
  <c r="B13" i="28" s="1"/>
  <c r="AF78" i="27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28" s="1"/>
  <c r="AD67" i="27"/>
  <c r="T12" i="28" s="1"/>
  <c r="AC67" i="27"/>
  <c r="S12" i="28" s="1"/>
  <c r="AA67" i="27"/>
  <c r="Q12" i="28" s="1"/>
  <c r="Z67" i="27"/>
  <c r="P12" i="28" s="1"/>
  <c r="Y67" i="27"/>
  <c r="O12" i="28" s="1"/>
  <c r="W67" i="27"/>
  <c r="M12" i="28" s="1"/>
  <c r="V67" i="27"/>
  <c r="L12" i="28" s="1"/>
  <c r="U67" i="27"/>
  <c r="K12" i="28" s="1"/>
  <c r="S67" i="27"/>
  <c r="I12" i="28" s="1"/>
  <c r="R67" i="27"/>
  <c r="H12" i="28" s="1"/>
  <c r="Q67" i="27"/>
  <c r="G12" i="28" s="1"/>
  <c r="N67" i="27"/>
  <c r="F12" i="28" s="1"/>
  <c r="M67" i="27"/>
  <c r="E12" i="28" s="1"/>
  <c r="L67" i="27"/>
  <c r="D12" i="28" s="1"/>
  <c r="J67" i="27"/>
  <c r="C12" i="28" s="1"/>
  <c r="I67" i="27"/>
  <c r="B12" i="28" s="1"/>
  <c r="AF66" i="27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28" s="1"/>
  <c r="X57" i="27"/>
  <c r="T57"/>
  <c r="AE55"/>
  <c r="U11" i="28" s="1"/>
  <c r="AD55" i="27"/>
  <c r="T11" i="28" s="1"/>
  <c r="AC55" i="27"/>
  <c r="S11" i="28" s="1"/>
  <c r="AA55" i="27"/>
  <c r="Q11" i="28" s="1"/>
  <c r="Z55" i="27"/>
  <c r="P11" i="28" s="1"/>
  <c r="Y55" i="27"/>
  <c r="O11" i="28" s="1"/>
  <c r="W55" i="27"/>
  <c r="M11" i="28" s="1"/>
  <c r="V55" i="27"/>
  <c r="L11" i="28" s="1"/>
  <c r="U55" i="27"/>
  <c r="K11" i="28" s="1"/>
  <c r="S55" i="27"/>
  <c r="I11" i="28" s="1"/>
  <c r="R55" i="27"/>
  <c r="H11" i="28" s="1"/>
  <c r="Q55" i="27"/>
  <c r="G11" i="28" s="1"/>
  <c r="N55" i="27"/>
  <c r="F11" i="28" s="1"/>
  <c r="M55" i="27"/>
  <c r="E11" i="28" s="1"/>
  <c r="L55" i="27"/>
  <c r="D11" i="28" s="1"/>
  <c r="J55" i="27"/>
  <c r="C11" i="28" s="1"/>
  <c r="I55" i="27"/>
  <c r="B11" i="28" s="1"/>
  <c r="AF54" i="27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28" s="1"/>
  <c r="AD43" i="27"/>
  <c r="T10" i="28" s="1"/>
  <c r="AC43" i="27"/>
  <c r="S10" i="28" s="1"/>
  <c r="AA43" i="27"/>
  <c r="Q10" i="28" s="1"/>
  <c r="Z43" i="27"/>
  <c r="P10" i="28" s="1"/>
  <c r="Y43" i="27"/>
  <c r="O10" i="28" s="1"/>
  <c r="W43" i="27"/>
  <c r="M10" i="28" s="1"/>
  <c r="V43" i="27"/>
  <c r="L10" i="28" s="1"/>
  <c r="U43" i="27"/>
  <c r="K10" i="28" s="1"/>
  <c r="S43" i="27"/>
  <c r="I10" i="28" s="1"/>
  <c r="R43" i="27"/>
  <c r="H10" i="28" s="1"/>
  <c r="Q43" i="27"/>
  <c r="G10" i="28" s="1"/>
  <c r="N43" i="27"/>
  <c r="F10" i="28" s="1"/>
  <c r="M43" i="27"/>
  <c r="E10" i="28" s="1"/>
  <c r="L43" i="27"/>
  <c r="D10" i="28" s="1"/>
  <c r="J43" i="27"/>
  <c r="C10" i="28" s="1"/>
  <c r="I43" i="27"/>
  <c r="B10" i="28" s="1"/>
  <c r="AF42" i="27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28" s="1"/>
  <c r="AD31" i="27"/>
  <c r="T9" i="28" s="1"/>
  <c r="AC31" i="27"/>
  <c r="S9" i="28" s="1"/>
  <c r="AA31" i="27"/>
  <c r="Z31"/>
  <c r="P9" i="28" s="1"/>
  <c r="Y31" i="27"/>
  <c r="O9" i="28" s="1"/>
  <c r="W31" i="27"/>
  <c r="M9" i="28" s="1"/>
  <c r="V31" i="27"/>
  <c r="L9" i="28" s="1"/>
  <c r="U31" i="27"/>
  <c r="K9" i="28" s="1"/>
  <c r="S31" i="27"/>
  <c r="R31"/>
  <c r="H9" i="28" s="1"/>
  <c r="Q31" i="27"/>
  <c r="G9" i="28" s="1"/>
  <c r="N31" i="27"/>
  <c r="F9" i="28" s="1"/>
  <c r="M31" i="27"/>
  <c r="E9" i="28" s="1"/>
  <c r="L31" i="27"/>
  <c r="D9" i="28" s="1"/>
  <c r="J31" i="27"/>
  <c r="C9" i="28" s="1"/>
  <c r="I31" i="27"/>
  <c r="B9" i="28" s="1"/>
  <c r="AF30" i="27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28" s="1"/>
  <c r="AB21" i="27"/>
  <c r="X21"/>
  <c r="X31" s="1"/>
  <c r="N9" i="28" s="1"/>
  <c r="T21" i="27"/>
  <c r="T31" s="1"/>
  <c r="J9" i="28" s="1"/>
  <c r="AE19" i="27"/>
  <c r="U8" i="28" s="1"/>
  <c r="AD19" i="27"/>
  <c r="T8" i="28" s="1"/>
  <c r="AC19" i="27"/>
  <c r="AA19"/>
  <c r="Q8" i="28" s="1"/>
  <c r="Z19" i="27"/>
  <c r="P8" i="28" s="1"/>
  <c r="Y19" i="27"/>
  <c r="W19"/>
  <c r="M8" i="28" s="1"/>
  <c r="V19" i="27"/>
  <c r="L8" i="28" s="1"/>
  <c r="U19" i="27"/>
  <c r="S19"/>
  <c r="I8" i="28" s="1"/>
  <c r="R19" i="27"/>
  <c r="H8" i="28" s="1"/>
  <c r="Q19" i="27"/>
  <c r="N19"/>
  <c r="M19"/>
  <c r="E8" i="28" s="1"/>
  <c r="L19" i="27"/>
  <c r="D8" i="28" s="1"/>
  <c r="J19" i="27"/>
  <c r="I19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B23" i="26"/>
  <c r="A5"/>
  <c r="A24" s="1"/>
  <c r="A3"/>
  <c r="A1"/>
  <c r="A191" i="25"/>
  <c r="AE190"/>
  <c r="U23" i="26" s="1"/>
  <c r="AD190" i="25"/>
  <c r="T23" i="26" s="1"/>
  <c r="AC190" i="25"/>
  <c r="S23" i="26" s="1"/>
  <c r="AA190" i="25"/>
  <c r="Q23" i="26" s="1"/>
  <c r="Z190" i="25"/>
  <c r="P23" i="26" s="1"/>
  <c r="Y190" i="25"/>
  <c r="O23" i="26" s="1"/>
  <c r="W190" i="25"/>
  <c r="M23" i="26" s="1"/>
  <c r="V190" i="25"/>
  <c r="L23" i="26" s="1"/>
  <c r="U190" i="25"/>
  <c r="K23" i="26" s="1"/>
  <c r="S190" i="25"/>
  <c r="I23" i="26" s="1"/>
  <c r="R190" i="25"/>
  <c r="H23" i="26" s="1"/>
  <c r="Q190" i="25"/>
  <c r="G23" i="26" s="1"/>
  <c r="N190" i="25"/>
  <c r="F23" i="26" s="1"/>
  <c r="M190" i="25"/>
  <c r="E23" i="26" s="1"/>
  <c r="L190" i="25"/>
  <c r="D23" i="26" s="1"/>
  <c r="J190" i="25"/>
  <c r="C23" i="26" s="1"/>
  <c r="AF189" i="25"/>
  <c r="AB189"/>
  <c r="AB190" s="1"/>
  <c r="R23" i="26" s="1"/>
  <c r="X189" i="25"/>
  <c r="X190" s="1"/>
  <c r="N23" i="26" s="1"/>
  <c r="T189" i="25"/>
  <c r="AE187"/>
  <c r="U22" i="26" s="1"/>
  <c r="AD187" i="25"/>
  <c r="T22" i="26" s="1"/>
  <c r="AC187" i="25"/>
  <c r="S22" i="26" s="1"/>
  <c r="AA187" i="25"/>
  <c r="Q22" i="26" s="1"/>
  <c r="Z187" i="25"/>
  <c r="P22" i="26" s="1"/>
  <c r="Y187" i="25"/>
  <c r="O22" i="26" s="1"/>
  <c r="W187" i="25"/>
  <c r="M22" i="26" s="1"/>
  <c r="V187" i="25"/>
  <c r="L22" i="26" s="1"/>
  <c r="U187" i="25"/>
  <c r="K22" i="26" s="1"/>
  <c r="S187" i="25"/>
  <c r="I22" i="26" s="1"/>
  <c r="R187" i="25"/>
  <c r="H22" i="26" s="1"/>
  <c r="Q187" i="25"/>
  <c r="G22" i="26" s="1"/>
  <c r="N187" i="25"/>
  <c r="F22" i="26" s="1"/>
  <c r="M187" i="25"/>
  <c r="E22" i="26" s="1"/>
  <c r="L187" i="25"/>
  <c r="D22" i="26" s="1"/>
  <c r="J187" i="25"/>
  <c r="C22" i="26" s="1"/>
  <c r="I187" i="25"/>
  <c r="B22" i="26" s="1"/>
  <c r="AF186" i="25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V22" i="26" s="1"/>
  <c r="AB177" i="25"/>
  <c r="X177"/>
  <c r="T177"/>
  <c r="AE175"/>
  <c r="U21" i="26" s="1"/>
  <c r="AD175" i="25"/>
  <c r="T21" i="26" s="1"/>
  <c r="AC175" i="25"/>
  <c r="S21" i="26" s="1"/>
  <c r="AA175" i="25"/>
  <c r="Q21" i="26" s="1"/>
  <c r="Z175" i="25"/>
  <c r="P21" i="26" s="1"/>
  <c r="Y175" i="25"/>
  <c r="O21" i="26" s="1"/>
  <c r="W175" i="25"/>
  <c r="M21" i="26" s="1"/>
  <c r="V175" i="25"/>
  <c r="L21" i="26" s="1"/>
  <c r="U175" i="25"/>
  <c r="K21" i="26" s="1"/>
  <c r="S175" i="25"/>
  <c r="I21" i="26" s="1"/>
  <c r="R175" i="25"/>
  <c r="H21" i="26" s="1"/>
  <c r="Q175" i="25"/>
  <c r="G21" i="26" s="1"/>
  <c r="N175" i="25"/>
  <c r="F21" i="26" s="1"/>
  <c r="M175" i="25"/>
  <c r="E21" i="26" s="1"/>
  <c r="L175" i="25"/>
  <c r="D21" i="26" s="1"/>
  <c r="J175" i="25"/>
  <c r="C21" i="26" s="1"/>
  <c r="I175" i="25"/>
  <c r="B21" i="26" s="1"/>
  <c r="AF174" i="25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X165"/>
  <c r="T165"/>
  <c r="AE163"/>
  <c r="U20" i="26" s="1"/>
  <c r="AD163" i="25"/>
  <c r="T20" i="26" s="1"/>
  <c r="AC163" i="25"/>
  <c r="S20" i="26" s="1"/>
  <c r="AA163" i="25"/>
  <c r="Q20" i="26" s="1"/>
  <c r="Z163" i="25"/>
  <c r="P20" i="26" s="1"/>
  <c r="Y163" i="25"/>
  <c r="O20" i="26" s="1"/>
  <c r="W163" i="25"/>
  <c r="M20" i="26" s="1"/>
  <c r="V163" i="25"/>
  <c r="L20" i="26" s="1"/>
  <c r="U163" i="25"/>
  <c r="K20" i="26" s="1"/>
  <c r="S163" i="25"/>
  <c r="I20" i="26" s="1"/>
  <c r="R163" i="25"/>
  <c r="H20" i="26" s="1"/>
  <c r="Q163" i="25"/>
  <c r="G20" i="26" s="1"/>
  <c r="N163" i="25"/>
  <c r="F20" i="26" s="1"/>
  <c r="M163" i="25"/>
  <c r="E20" i="26" s="1"/>
  <c r="L163" i="25"/>
  <c r="D20" i="26" s="1"/>
  <c r="J163" i="25"/>
  <c r="C20" i="26" s="1"/>
  <c r="I163" i="25"/>
  <c r="B20" i="26" s="1"/>
  <c r="AF162" i="25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26" s="1"/>
  <c r="X153" i="25"/>
  <c r="T153"/>
  <c r="AE151"/>
  <c r="U19" i="26" s="1"/>
  <c r="AD151" i="25"/>
  <c r="T19" i="26" s="1"/>
  <c r="AC151" i="25"/>
  <c r="S19" i="26" s="1"/>
  <c r="AA151" i="25"/>
  <c r="Q19" i="26" s="1"/>
  <c r="Z151" i="25"/>
  <c r="P19" i="26" s="1"/>
  <c r="Y151" i="25"/>
  <c r="O19" i="26" s="1"/>
  <c r="W151" i="25"/>
  <c r="M19" i="26" s="1"/>
  <c r="V151" i="25"/>
  <c r="L19" i="26" s="1"/>
  <c r="U151" i="25"/>
  <c r="K19" i="26" s="1"/>
  <c r="S151" i="25"/>
  <c r="I19" i="26" s="1"/>
  <c r="R151" i="25"/>
  <c r="H19" i="26" s="1"/>
  <c r="Q151" i="25"/>
  <c r="G19" i="26" s="1"/>
  <c r="N151" i="25"/>
  <c r="F19" i="26" s="1"/>
  <c r="M151" i="25"/>
  <c r="E19" i="26" s="1"/>
  <c r="L151" i="25"/>
  <c r="D19" i="26" s="1"/>
  <c r="J151" i="25"/>
  <c r="C19" i="26" s="1"/>
  <c r="I151" i="25"/>
  <c r="B19" i="26" s="1"/>
  <c r="AF150" i="25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AB151" s="1"/>
  <c r="R19" i="26" s="1"/>
  <c r="X141" i="25"/>
  <c r="T141"/>
  <c r="AE139"/>
  <c r="U18" i="26" s="1"/>
  <c r="AD139" i="25"/>
  <c r="T18" i="26" s="1"/>
  <c r="AC139" i="25"/>
  <c r="S18" i="26" s="1"/>
  <c r="AA139" i="25"/>
  <c r="Q18" i="26" s="1"/>
  <c r="Z139" i="25"/>
  <c r="P18" i="26" s="1"/>
  <c r="Y139" i="25"/>
  <c r="O18" i="26" s="1"/>
  <c r="W139" i="25"/>
  <c r="M18" i="26" s="1"/>
  <c r="V139" i="25"/>
  <c r="L18" i="26" s="1"/>
  <c r="U139" i="25"/>
  <c r="K18" i="26" s="1"/>
  <c r="S139" i="25"/>
  <c r="I18" i="26" s="1"/>
  <c r="R139" i="25"/>
  <c r="H18" i="26" s="1"/>
  <c r="Q139" i="25"/>
  <c r="G18" i="26" s="1"/>
  <c r="N139" i="25"/>
  <c r="F18" i="26" s="1"/>
  <c r="M139" i="25"/>
  <c r="E18" i="26" s="1"/>
  <c r="L139" i="25"/>
  <c r="D18" i="26" s="1"/>
  <c r="J139" i="25"/>
  <c r="C18" i="26" s="1"/>
  <c r="I139" i="25"/>
  <c r="B18" i="26" s="1"/>
  <c r="AF138" i="25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AE127"/>
  <c r="U17" i="26" s="1"/>
  <c r="AD127" i="25"/>
  <c r="T17" i="26" s="1"/>
  <c r="AC127" i="25"/>
  <c r="S17" i="26" s="1"/>
  <c r="AA127" i="25"/>
  <c r="Q17" i="26" s="1"/>
  <c r="Z127" i="25"/>
  <c r="P17" i="26" s="1"/>
  <c r="Y127" i="25"/>
  <c r="O17" i="26" s="1"/>
  <c r="W127" i="25"/>
  <c r="M17" i="26" s="1"/>
  <c r="V127" i="25"/>
  <c r="L17" i="26" s="1"/>
  <c r="U127" i="25"/>
  <c r="K17" i="26" s="1"/>
  <c r="S127" i="25"/>
  <c r="I17" i="26" s="1"/>
  <c r="R127" i="25"/>
  <c r="H17" i="26" s="1"/>
  <c r="Q127" i="25"/>
  <c r="G17" i="26" s="1"/>
  <c r="N127" i="25"/>
  <c r="F17" i="26" s="1"/>
  <c r="M127" i="25"/>
  <c r="E17" i="26" s="1"/>
  <c r="L127" i="25"/>
  <c r="D17" i="26" s="1"/>
  <c r="J127" i="25"/>
  <c r="C17" i="26" s="1"/>
  <c r="I127" i="25"/>
  <c r="B17" i="26" s="1"/>
  <c r="AF126" i="25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X117"/>
  <c r="X127" s="1"/>
  <c r="N17" i="26" s="1"/>
  <c r="T117" i="25"/>
  <c r="AE115"/>
  <c r="U16" i="26" s="1"/>
  <c r="AD115" i="25"/>
  <c r="T16" i="26" s="1"/>
  <c r="AC115" i="25"/>
  <c r="S16" i="26" s="1"/>
  <c r="AA115" i="25"/>
  <c r="Q16" i="26" s="1"/>
  <c r="Z115" i="25"/>
  <c r="P16" i="26" s="1"/>
  <c r="Y115" i="25"/>
  <c r="O16" i="26" s="1"/>
  <c r="W115" i="25"/>
  <c r="M16" i="26" s="1"/>
  <c r="V115" i="25"/>
  <c r="L16" i="26" s="1"/>
  <c r="U115" i="25"/>
  <c r="K16" i="26" s="1"/>
  <c r="S115" i="25"/>
  <c r="I16" i="26" s="1"/>
  <c r="R115" i="25"/>
  <c r="H16" i="26" s="1"/>
  <c r="Q115" i="25"/>
  <c r="G16" i="26" s="1"/>
  <c r="N115" i="25"/>
  <c r="F16" i="26" s="1"/>
  <c r="M115" i="25"/>
  <c r="E16" i="26" s="1"/>
  <c r="L115" i="25"/>
  <c r="D16" i="26" s="1"/>
  <c r="J115" i="25"/>
  <c r="C16" i="26" s="1"/>
  <c r="I115" i="25"/>
  <c r="B16" i="26" s="1"/>
  <c r="AF114" i="25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X105"/>
  <c r="T105"/>
  <c r="T115" s="1"/>
  <c r="J16" i="26" s="1"/>
  <c r="AE103" i="25"/>
  <c r="U15" i="26" s="1"/>
  <c r="AD103" i="25"/>
  <c r="T15" i="26" s="1"/>
  <c r="AC103" i="25"/>
  <c r="S15" i="26" s="1"/>
  <c r="AA103" i="25"/>
  <c r="Q15" i="26" s="1"/>
  <c r="Z103" i="25"/>
  <c r="P15" i="26" s="1"/>
  <c r="Y103" i="25"/>
  <c r="O15" i="26" s="1"/>
  <c r="W103" i="25"/>
  <c r="M15" i="26" s="1"/>
  <c r="V103" i="25"/>
  <c r="L15" i="26" s="1"/>
  <c r="U103" i="25"/>
  <c r="K15" i="26" s="1"/>
  <c r="S103" i="25"/>
  <c r="I15" i="26" s="1"/>
  <c r="R103" i="25"/>
  <c r="H15" i="26" s="1"/>
  <c r="Q103" i="25"/>
  <c r="G15" i="26" s="1"/>
  <c r="N103" i="25"/>
  <c r="F15" i="26" s="1"/>
  <c r="M103" i="25"/>
  <c r="E15" i="26" s="1"/>
  <c r="L103" i="25"/>
  <c r="D15" i="26" s="1"/>
  <c r="J103" i="25"/>
  <c r="C15" i="26" s="1"/>
  <c r="I103" i="25"/>
  <c r="B15" i="26" s="1"/>
  <c r="AF102" i="25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X103" s="1"/>
  <c r="N15" i="26" s="1"/>
  <c r="T93" i="25"/>
  <c r="AE91"/>
  <c r="U14" i="26" s="1"/>
  <c r="AD91" i="25"/>
  <c r="T14" i="26" s="1"/>
  <c r="AC91" i="25"/>
  <c r="S14" i="26" s="1"/>
  <c r="AA91" i="25"/>
  <c r="Q14" i="26" s="1"/>
  <c r="Z91" i="25"/>
  <c r="P14" i="26" s="1"/>
  <c r="Y91" i="25"/>
  <c r="O14" i="26" s="1"/>
  <c r="W91" i="25"/>
  <c r="M14" i="26" s="1"/>
  <c r="V91" i="25"/>
  <c r="L14" i="26" s="1"/>
  <c r="U91" i="25"/>
  <c r="K14" i="26" s="1"/>
  <c r="S91" i="25"/>
  <c r="I14" i="26" s="1"/>
  <c r="R91" i="25"/>
  <c r="H14" i="26" s="1"/>
  <c r="Q91" i="25"/>
  <c r="G14" i="26" s="1"/>
  <c r="N91" i="25"/>
  <c r="F14" i="26" s="1"/>
  <c r="M91" i="25"/>
  <c r="E14" i="26" s="1"/>
  <c r="L91" i="25"/>
  <c r="D14" i="26" s="1"/>
  <c r="J91" i="25"/>
  <c r="C14" i="26" s="1"/>
  <c r="I91" i="25"/>
  <c r="B14" i="26" s="1"/>
  <c r="AF90" i="25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AE79"/>
  <c r="U13" i="26" s="1"/>
  <c r="AD79" i="25"/>
  <c r="T13" i="26" s="1"/>
  <c r="AC79" i="25"/>
  <c r="S13" i="26" s="1"/>
  <c r="AA79" i="25"/>
  <c r="Q13" i="26" s="1"/>
  <c r="Z79" i="25"/>
  <c r="P13" i="26" s="1"/>
  <c r="Y79" i="25"/>
  <c r="O13" i="26" s="1"/>
  <c r="W79" i="25"/>
  <c r="M13" i="26" s="1"/>
  <c r="V79" i="25"/>
  <c r="L13" i="26" s="1"/>
  <c r="U79" i="25"/>
  <c r="K13" i="26" s="1"/>
  <c r="S79" i="25"/>
  <c r="I13" i="26" s="1"/>
  <c r="R79" i="25"/>
  <c r="H13" i="26" s="1"/>
  <c r="Q79" i="25"/>
  <c r="G13" i="26" s="1"/>
  <c r="N79" i="25"/>
  <c r="F13" i="26" s="1"/>
  <c r="M79" i="25"/>
  <c r="E13" i="26" s="1"/>
  <c r="L79" i="25"/>
  <c r="D13" i="26" s="1"/>
  <c r="J79" i="25"/>
  <c r="C13" i="26" s="1"/>
  <c r="I79" i="25"/>
  <c r="B13" i="26" s="1"/>
  <c r="AF78" i="25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AE67"/>
  <c r="U12" i="26" s="1"/>
  <c r="AD67" i="25"/>
  <c r="T12" i="26" s="1"/>
  <c r="AC67" i="25"/>
  <c r="S12" i="26" s="1"/>
  <c r="AA67" i="25"/>
  <c r="Q12" i="26" s="1"/>
  <c r="Z67" i="25"/>
  <c r="P12" i="26" s="1"/>
  <c r="Y67" i="25"/>
  <c r="O12" i="26" s="1"/>
  <c r="W67" i="25"/>
  <c r="M12" i="26" s="1"/>
  <c r="V67" i="25"/>
  <c r="L12" i="26" s="1"/>
  <c r="U67" i="25"/>
  <c r="K12" i="26" s="1"/>
  <c r="S67" i="25"/>
  <c r="I12" i="26" s="1"/>
  <c r="R67" i="25"/>
  <c r="H12" i="26" s="1"/>
  <c r="Q67" i="25"/>
  <c r="G12" i="26" s="1"/>
  <c r="N67" i="25"/>
  <c r="F12" i="26" s="1"/>
  <c r="M67" i="25"/>
  <c r="E12" i="26" s="1"/>
  <c r="L67" i="25"/>
  <c r="D12" i="26" s="1"/>
  <c r="J67" i="25"/>
  <c r="C12" i="26" s="1"/>
  <c r="I67" i="25"/>
  <c r="B12" i="26" s="1"/>
  <c r="AF66" i="25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26" s="1"/>
  <c r="X57" i="25"/>
  <c r="T57"/>
  <c r="AE55"/>
  <c r="U11" i="26" s="1"/>
  <c r="AD55" i="25"/>
  <c r="T11" i="26" s="1"/>
  <c r="AC55" i="25"/>
  <c r="S11" i="26" s="1"/>
  <c r="AA55" i="25"/>
  <c r="Q11" i="26" s="1"/>
  <c r="Z55" i="25"/>
  <c r="P11" i="26" s="1"/>
  <c r="Y55" i="25"/>
  <c r="O11" i="26" s="1"/>
  <c r="W55" i="25"/>
  <c r="M11" i="26" s="1"/>
  <c r="V55" i="25"/>
  <c r="L11" i="26" s="1"/>
  <c r="U55" i="25"/>
  <c r="K11" i="26" s="1"/>
  <c r="S55" i="25"/>
  <c r="I11" i="26" s="1"/>
  <c r="R55" i="25"/>
  <c r="H11" i="26" s="1"/>
  <c r="Q55" i="25"/>
  <c r="G11" i="26" s="1"/>
  <c r="N55" i="25"/>
  <c r="F11" i="26" s="1"/>
  <c r="M55" i="25"/>
  <c r="E11" i="26" s="1"/>
  <c r="L55" i="25"/>
  <c r="D11" i="26" s="1"/>
  <c r="J55" i="25"/>
  <c r="C11" i="26" s="1"/>
  <c r="I55" i="25"/>
  <c r="B11" i="26" s="1"/>
  <c r="AF54" i="25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AB55" s="1"/>
  <c r="R11" i="26" s="1"/>
  <c r="X45" i="25"/>
  <c r="T45"/>
  <c r="AE43"/>
  <c r="U10" i="26" s="1"/>
  <c r="AD43" i="25"/>
  <c r="T10" i="26" s="1"/>
  <c r="AC43" i="25"/>
  <c r="S10" i="26" s="1"/>
  <c r="AA43" i="25"/>
  <c r="Q10" i="26" s="1"/>
  <c r="Z43" i="25"/>
  <c r="P10" i="26" s="1"/>
  <c r="Y43" i="25"/>
  <c r="O10" i="26" s="1"/>
  <c r="W43" i="25"/>
  <c r="M10" i="26" s="1"/>
  <c r="V43" i="25"/>
  <c r="L10" i="26" s="1"/>
  <c r="U43" i="25"/>
  <c r="K10" i="26" s="1"/>
  <c r="S43" i="25"/>
  <c r="I10" i="26" s="1"/>
  <c r="R43" i="25"/>
  <c r="H10" i="26" s="1"/>
  <c r="Q43" i="25"/>
  <c r="G10" i="26" s="1"/>
  <c r="N43" i="25"/>
  <c r="F10" i="26" s="1"/>
  <c r="M43" i="25"/>
  <c r="E10" i="26" s="1"/>
  <c r="L43" i="25"/>
  <c r="D10" i="26" s="1"/>
  <c r="J43" i="25"/>
  <c r="C10" i="26" s="1"/>
  <c r="I43" i="25"/>
  <c r="B10" i="26" s="1"/>
  <c r="AF42" i="25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AE31"/>
  <c r="U9" i="26" s="1"/>
  <c r="AD31" i="25"/>
  <c r="T9" i="26" s="1"/>
  <c r="AC31" i="25"/>
  <c r="S9" i="26" s="1"/>
  <c r="AA31" i="25"/>
  <c r="Z31"/>
  <c r="P9" i="26" s="1"/>
  <c r="Y31" i="25"/>
  <c r="O9" i="26" s="1"/>
  <c r="W31" i="25"/>
  <c r="M9" i="26" s="1"/>
  <c r="V31" i="25"/>
  <c r="L9" i="26" s="1"/>
  <c r="U31" i="25"/>
  <c r="K9" i="26" s="1"/>
  <c r="S31" i="25"/>
  <c r="I9" i="26" s="1"/>
  <c r="R31" i="25"/>
  <c r="H9" i="26" s="1"/>
  <c r="Q31" i="25"/>
  <c r="G9" i="26" s="1"/>
  <c r="N31" i="25"/>
  <c r="F9" i="26" s="1"/>
  <c r="M31" i="25"/>
  <c r="E9" i="26" s="1"/>
  <c r="L31" i="25"/>
  <c r="D9" i="26" s="1"/>
  <c r="J31" i="25"/>
  <c r="C9" i="26" s="1"/>
  <c r="I31" i="25"/>
  <c r="B9" i="26" s="1"/>
  <c r="AF30" i="25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V9" i="26" s="1"/>
  <c r="AB21" i="25"/>
  <c r="AB31" s="1"/>
  <c r="R9" i="26" s="1"/>
  <c r="X21" i="25"/>
  <c r="X31" s="1"/>
  <c r="N9" i="26" s="1"/>
  <c r="T21" i="25"/>
  <c r="T31" s="1"/>
  <c r="J9" i="26" s="1"/>
  <c r="AE19" i="25"/>
  <c r="U8" i="26" s="1"/>
  <c r="AD19" i="25"/>
  <c r="T8" i="26" s="1"/>
  <c r="AC19" i="25"/>
  <c r="AA19"/>
  <c r="Q8" i="26" s="1"/>
  <c r="Z19" i="25"/>
  <c r="P8" i="26" s="1"/>
  <c r="Y19" i="25"/>
  <c r="W19"/>
  <c r="M8" i="26" s="1"/>
  <c r="V19" i="25"/>
  <c r="L8" i="26" s="1"/>
  <c r="U19" i="25"/>
  <c r="S19"/>
  <c r="I8" i="26" s="1"/>
  <c r="R19" i="25"/>
  <c r="H8" i="26" s="1"/>
  <c r="Q19" i="25"/>
  <c r="N19"/>
  <c r="M19"/>
  <c r="E8" i="26" s="1"/>
  <c r="L19" i="25"/>
  <c r="D8" i="26" s="1"/>
  <c r="J19" i="25"/>
  <c r="I19"/>
  <c r="AF18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X9"/>
  <c r="T9"/>
  <c r="A5" i="24"/>
  <c r="A24" s="1"/>
  <c r="A3"/>
  <c r="A1"/>
  <c r="A191" i="23"/>
  <c r="AE190"/>
  <c r="U23" i="24" s="1"/>
  <c r="AD190" i="23"/>
  <c r="T23" i="24" s="1"/>
  <c r="AC190" i="23"/>
  <c r="S23" i="24" s="1"/>
  <c r="AA190" i="23"/>
  <c r="Q23" i="24" s="1"/>
  <c r="Z190" i="23"/>
  <c r="P23" i="24" s="1"/>
  <c r="Y190" i="23"/>
  <c r="O23" i="24" s="1"/>
  <c r="W190" i="23"/>
  <c r="M23" i="24" s="1"/>
  <c r="V190" i="23"/>
  <c r="L23" i="24" s="1"/>
  <c r="U190" i="23"/>
  <c r="K23" i="24" s="1"/>
  <c r="S190" i="23"/>
  <c r="I23" i="24" s="1"/>
  <c r="R190" i="23"/>
  <c r="H23" i="24" s="1"/>
  <c r="Q190" i="23"/>
  <c r="G23" i="24" s="1"/>
  <c r="N190" i="23"/>
  <c r="F23" i="24" s="1"/>
  <c r="M190" i="23"/>
  <c r="E23" i="24" s="1"/>
  <c r="L190" i="23"/>
  <c r="D23" i="24" s="1"/>
  <c r="J190" i="23"/>
  <c r="C23" i="24" s="1"/>
  <c r="I190" i="23"/>
  <c r="B23" i="24" s="1"/>
  <c r="AF189" i="23"/>
  <c r="AB189"/>
  <c r="X189"/>
  <c r="T189"/>
  <c r="AE187"/>
  <c r="U22" i="24" s="1"/>
  <c r="AD187" i="23"/>
  <c r="T22" i="24" s="1"/>
  <c r="AC187" i="23"/>
  <c r="S22" i="24" s="1"/>
  <c r="AA187" i="23"/>
  <c r="Q22" i="24" s="1"/>
  <c r="Z187" i="23"/>
  <c r="P22" i="24" s="1"/>
  <c r="Y187" i="23"/>
  <c r="O22" i="24" s="1"/>
  <c r="W187" i="23"/>
  <c r="M22" i="24" s="1"/>
  <c r="V187" i="23"/>
  <c r="L22" i="24" s="1"/>
  <c r="U187" i="23"/>
  <c r="K22" i="24" s="1"/>
  <c r="S187" i="23"/>
  <c r="I22" i="24" s="1"/>
  <c r="R187" i="23"/>
  <c r="H22" i="24" s="1"/>
  <c r="Q187" i="23"/>
  <c r="G22" i="24" s="1"/>
  <c r="N187" i="23"/>
  <c r="F22" i="24" s="1"/>
  <c r="M187" i="23"/>
  <c r="E22" i="24" s="1"/>
  <c r="L187" i="23"/>
  <c r="D22" i="24" s="1"/>
  <c r="J187" i="23"/>
  <c r="C22" i="24" s="1"/>
  <c r="I187" i="23"/>
  <c r="B22" i="24" s="1"/>
  <c r="AF186" i="23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B177"/>
  <c r="X177"/>
  <c r="T177"/>
  <c r="T187" s="1"/>
  <c r="J22" i="24" s="1"/>
  <c r="AE175" i="23"/>
  <c r="U21" i="24" s="1"/>
  <c r="AD175" i="23"/>
  <c r="T21" i="24" s="1"/>
  <c r="AC175" i="23"/>
  <c r="S21" i="24" s="1"/>
  <c r="AA175" i="23"/>
  <c r="Q21" i="24" s="1"/>
  <c r="Z175" i="23"/>
  <c r="P21" i="24" s="1"/>
  <c r="Y175" i="23"/>
  <c r="O21" i="24" s="1"/>
  <c r="W175" i="23"/>
  <c r="M21" i="24" s="1"/>
  <c r="V175" i="23"/>
  <c r="L21" i="24" s="1"/>
  <c r="U175" i="23"/>
  <c r="K21" i="24" s="1"/>
  <c r="S175" i="23"/>
  <c r="I21" i="24" s="1"/>
  <c r="R175" i="23"/>
  <c r="H21" i="24" s="1"/>
  <c r="Q175" i="23"/>
  <c r="G21" i="24" s="1"/>
  <c r="N175" i="23"/>
  <c r="F21" i="24" s="1"/>
  <c r="M175" i="23"/>
  <c r="E21" i="24" s="1"/>
  <c r="L175" i="23"/>
  <c r="D21" i="24" s="1"/>
  <c r="J175" i="23"/>
  <c r="C21" i="24" s="1"/>
  <c r="I175" i="23"/>
  <c r="B21" i="24" s="1"/>
  <c r="AF174" i="23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B165"/>
  <c r="AB175" s="1"/>
  <c r="R21" i="24" s="1"/>
  <c r="X165" i="23"/>
  <c r="T165"/>
  <c r="AE163"/>
  <c r="U20" i="24" s="1"/>
  <c r="AD163" i="23"/>
  <c r="T20" i="24" s="1"/>
  <c r="AC163" i="23"/>
  <c r="S20" i="24" s="1"/>
  <c r="AA163" i="23"/>
  <c r="Q20" i="24" s="1"/>
  <c r="Z163" i="23"/>
  <c r="P20" i="24" s="1"/>
  <c r="Y163" i="23"/>
  <c r="O20" i="24" s="1"/>
  <c r="W163" i="23"/>
  <c r="M20" i="24" s="1"/>
  <c r="V163" i="23"/>
  <c r="L20" i="24" s="1"/>
  <c r="U163" i="23"/>
  <c r="K20" i="24" s="1"/>
  <c r="S163" i="23"/>
  <c r="I20" i="24" s="1"/>
  <c r="R163" i="23"/>
  <c r="H20" i="24" s="1"/>
  <c r="Q163" i="23"/>
  <c r="G20" i="24" s="1"/>
  <c r="N163" i="23"/>
  <c r="F20" i="24" s="1"/>
  <c r="M163" i="23"/>
  <c r="E20" i="24" s="1"/>
  <c r="L163" i="23"/>
  <c r="D20" i="24" s="1"/>
  <c r="J163" i="23"/>
  <c r="C20" i="24" s="1"/>
  <c r="I163" i="23"/>
  <c r="B20" i="24" s="1"/>
  <c r="AF162" i="23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B153"/>
  <c r="AB163" s="1"/>
  <c r="R20" i="24" s="1"/>
  <c r="X153" i="23"/>
  <c r="T153"/>
  <c r="AE151"/>
  <c r="U19" i="24" s="1"/>
  <c r="AD151" i="23"/>
  <c r="T19" i="24" s="1"/>
  <c r="AC151" i="23"/>
  <c r="S19" i="24" s="1"/>
  <c r="AA151" i="23"/>
  <c r="Q19" i="24" s="1"/>
  <c r="Z151" i="23"/>
  <c r="P19" i="24" s="1"/>
  <c r="Y151" i="23"/>
  <c r="O19" i="24" s="1"/>
  <c r="W151" i="23"/>
  <c r="M19" i="24" s="1"/>
  <c r="V151" i="23"/>
  <c r="L19" i="24" s="1"/>
  <c r="U151" i="23"/>
  <c r="K19" i="24" s="1"/>
  <c r="S151" i="23"/>
  <c r="I19" i="24" s="1"/>
  <c r="R151" i="23"/>
  <c r="H19" i="24" s="1"/>
  <c r="Q151" i="23"/>
  <c r="G19" i="24" s="1"/>
  <c r="N151" i="23"/>
  <c r="F19" i="24" s="1"/>
  <c r="M151" i="23"/>
  <c r="E19" i="24" s="1"/>
  <c r="L151" i="23"/>
  <c r="D19" i="24" s="1"/>
  <c r="J151" i="23"/>
  <c r="C19" i="24" s="1"/>
  <c r="I151" i="23"/>
  <c r="B19" i="24" s="1"/>
  <c r="AF150" i="23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B141"/>
  <c r="X141"/>
  <c r="T141"/>
  <c r="AE139"/>
  <c r="U18" i="24" s="1"/>
  <c r="AD139" i="23"/>
  <c r="T18" i="24" s="1"/>
  <c r="AC139" i="23"/>
  <c r="S18" i="24" s="1"/>
  <c r="AA139" i="23"/>
  <c r="Q18" i="24" s="1"/>
  <c r="Z139" i="23"/>
  <c r="P18" i="24" s="1"/>
  <c r="Y139" i="23"/>
  <c r="O18" i="24" s="1"/>
  <c r="W139" i="23"/>
  <c r="M18" i="24" s="1"/>
  <c r="V139" i="23"/>
  <c r="L18" i="24" s="1"/>
  <c r="U139" i="23"/>
  <c r="K18" i="24" s="1"/>
  <c r="S139" i="23"/>
  <c r="I18" i="24" s="1"/>
  <c r="R139" i="23"/>
  <c r="H18" i="24" s="1"/>
  <c r="Q139" i="23"/>
  <c r="G18" i="24" s="1"/>
  <c r="N139" i="23"/>
  <c r="F18" i="24" s="1"/>
  <c r="M139" i="23"/>
  <c r="E18" i="24" s="1"/>
  <c r="L139" i="23"/>
  <c r="D18" i="24" s="1"/>
  <c r="J139" i="23"/>
  <c r="C18" i="24" s="1"/>
  <c r="I139" i="23"/>
  <c r="B18" i="24" s="1"/>
  <c r="AF138" i="23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B129"/>
  <c r="X129"/>
  <c r="T129"/>
  <c r="T139" s="1"/>
  <c r="J18" i="24" s="1"/>
  <c r="AE127" i="23"/>
  <c r="U17" i="24" s="1"/>
  <c r="AD127" i="23"/>
  <c r="T17" i="24" s="1"/>
  <c r="AC127" i="23"/>
  <c r="S17" i="24" s="1"/>
  <c r="AA127" i="23"/>
  <c r="Q17" i="24" s="1"/>
  <c r="Z127" i="23"/>
  <c r="P17" i="24" s="1"/>
  <c r="Y127" i="23"/>
  <c r="O17" i="24" s="1"/>
  <c r="W127" i="23"/>
  <c r="M17" i="24" s="1"/>
  <c r="V127" i="23"/>
  <c r="L17" i="24" s="1"/>
  <c r="U127" i="23"/>
  <c r="K17" i="24" s="1"/>
  <c r="S127" i="23"/>
  <c r="I17" i="24" s="1"/>
  <c r="R127" i="23"/>
  <c r="H17" i="24" s="1"/>
  <c r="Q127" i="23"/>
  <c r="G17" i="24" s="1"/>
  <c r="N127" i="23"/>
  <c r="F17" i="24" s="1"/>
  <c r="M127" i="23"/>
  <c r="E17" i="24" s="1"/>
  <c r="L127" i="23"/>
  <c r="D17" i="24" s="1"/>
  <c r="J127" i="23"/>
  <c r="C17" i="24" s="1"/>
  <c r="I127" i="23"/>
  <c r="B17" i="24" s="1"/>
  <c r="AF126" i="23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B117"/>
  <c r="AB127" s="1"/>
  <c r="R17" i="24" s="1"/>
  <c r="X117" i="23"/>
  <c r="T117"/>
  <c r="AE115"/>
  <c r="U16" i="24" s="1"/>
  <c r="AD115" i="23"/>
  <c r="T16" i="24" s="1"/>
  <c r="AC115" i="23"/>
  <c r="S16" i="24" s="1"/>
  <c r="AA115" i="23"/>
  <c r="Q16" i="24" s="1"/>
  <c r="Z115" i="23"/>
  <c r="P16" i="24" s="1"/>
  <c r="Y115" i="23"/>
  <c r="O16" i="24" s="1"/>
  <c r="W115" i="23"/>
  <c r="M16" i="24" s="1"/>
  <c r="V115" i="23"/>
  <c r="L16" i="24" s="1"/>
  <c r="U115" i="23"/>
  <c r="K16" i="24" s="1"/>
  <c r="S115" i="23"/>
  <c r="I16" i="24" s="1"/>
  <c r="R115" i="23"/>
  <c r="H16" i="24" s="1"/>
  <c r="Q115" i="23"/>
  <c r="G16" i="24" s="1"/>
  <c r="N115" i="23"/>
  <c r="F16" i="24" s="1"/>
  <c r="M115" i="23"/>
  <c r="E16" i="24" s="1"/>
  <c r="L115" i="23"/>
  <c r="D16" i="24" s="1"/>
  <c r="J115" i="23"/>
  <c r="C16" i="24" s="1"/>
  <c r="I115" i="23"/>
  <c r="B16" i="24" s="1"/>
  <c r="AF114" i="23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B105"/>
  <c r="AB115" s="1"/>
  <c r="R16" i="24" s="1"/>
  <c r="X105" i="23"/>
  <c r="T105"/>
  <c r="AE103"/>
  <c r="U15" i="24" s="1"/>
  <c r="AD103" i="23"/>
  <c r="T15" i="24" s="1"/>
  <c r="AC103" i="23"/>
  <c r="S15" i="24" s="1"/>
  <c r="AA103" i="23"/>
  <c r="Q15" i="24" s="1"/>
  <c r="Z103" i="23"/>
  <c r="P15" i="24" s="1"/>
  <c r="Y103" i="23"/>
  <c r="O15" i="24" s="1"/>
  <c r="W103" i="23"/>
  <c r="M15" i="24" s="1"/>
  <c r="V103" i="23"/>
  <c r="L15" i="24" s="1"/>
  <c r="U103" i="23"/>
  <c r="K15" i="24" s="1"/>
  <c r="S103" i="23"/>
  <c r="I15" i="24" s="1"/>
  <c r="R103" i="23"/>
  <c r="H15" i="24" s="1"/>
  <c r="Q103" i="23"/>
  <c r="G15" i="24" s="1"/>
  <c r="N103" i="23"/>
  <c r="F15" i="24" s="1"/>
  <c r="M103" i="23"/>
  <c r="E15" i="24" s="1"/>
  <c r="L103" i="23"/>
  <c r="D15" i="24" s="1"/>
  <c r="J103" i="23"/>
  <c r="C15" i="24" s="1"/>
  <c r="I103" i="23"/>
  <c r="B15" i="24" s="1"/>
  <c r="AF102" i="23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B93"/>
  <c r="X93"/>
  <c r="T93"/>
  <c r="AE91"/>
  <c r="U14" i="24" s="1"/>
  <c r="AD91" i="23"/>
  <c r="T14" i="24" s="1"/>
  <c r="AC91" i="23"/>
  <c r="S14" i="24" s="1"/>
  <c r="AA91" i="23"/>
  <c r="Q14" i="24" s="1"/>
  <c r="Z91" i="23"/>
  <c r="P14" i="24" s="1"/>
  <c r="Y91" i="23"/>
  <c r="O14" i="24" s="1"/>
  <c r="W91" i="23"/>
  <c r="M14" i="24" s="1"/>
  <c r="V91" i="23"/>
  <c r="L14" i="24" s="1"/>
  <c r="U91" i="23"/>
  <c r="K14" i="24" s="1"/>
  <c r="S91" i="23"/>
  <c r="I14" i="24" s="1"/>
  <c r="R91" i="23"/>
  <c r="H14" i="24" s="1"/>
  <c r="Q91" i="23"/>
  <c r="G14" i="24" s="1"/>
  <c r="N91" i="23"/>
  <c r="F14" i="24" s="1"/>
  <c r="M91" i="23"/>
  <c r="E14" i="24" s="1"/>
  <c r="L91" i="23"/>
  <c r="D14" i="24" s="1"/>
  <c r="J91" i="23"/>
  <c r="C14" i="24" s="1"/>
  <c r="I91" i="23"/>
  <c r="B14" i="24" s="1"/>
  <c r="AF90" i="23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X81"/>
  <c r="T81"/>
  <c r="T91" s="1"/>
  <c r="J14" i="24" s="1"/>
  <c r="AE79" i="23"/>
  <c r="U13" i="24" s="1"/>
  <c r="AD79" i="23"/>
  <c r="T13" i="24" s="1"/>
  <c r="AC79" i="23"/>
  <c r="S13" i="24" s="1"/>
  <c r="AA79" i="23"/>
  <c r="Q13" i="24" s="1"/>
  <c r="Z79" i="23"/>
  <c r="P13" i="24" s="1"/>
  <c r="Y79" i="23"/>
  <c r="O13" i="24" s="1"/>
  <c r="W79" i="23"/>
  <c r="M13" i="24" s="1"/>
  <c r="V79" i="23"/>
  <c r="L13" i="24" s="1"/>
  <c r="U79" i="23"/>
  <c r="K13" i="24" s="1"/>
  <c r="S79" i="23"/>
  <c r="I13" i="24" s="1"/>
  <c r="R79" i="23"/>
  <c r="H13" i="24" s="1"/>
  <c r="Q79" i="23"/>
  <c r="G13" i="24" s="1"/>
  <c r="N79" i="23"/>
  <c r="F13" i="24" s="1"/>
  <c r="M79" i="23"/>
  <c r="E13" i="24" s="1"/>
  <c r="L79" i="23"/>
  <c r="D13" i="24" s="1"/>
  <c r="J79" i="23"/>
  <c r="C13" i="24" s="1"/>
  <c r="I79" i="23"/>
  <c r="B13" i="24" s="1"/>
  <c r="AF78" i="23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B69"/>
  <c r="X69"/>
  <c r="T69"/>
  <c r="T79" s="1"/>
  <c r="J13" i="24" s="1"/>
  <c r="AE67" i="23"/>
  <c r="U12" i="24" s="1"/>
  <c r="AD67" i="23"/>
  <c r="T12" i="24" s="1"/>
  <c r="AC67" i="23"/>
  <c r="S12" i="24" s="1"/>
  <c r="AA67" i="23"/>
  <c r="Q12" i="24" s="1"/>
  <c r="Z67" i="23"/>
  <c r="P12" i="24" s="1"/>
  <c r="Y67" i="23"/>
  <c r="O12" i="24" s="1"/>
  <c r="W67" i="23"/>
  <c r="M12" i="24" s="1"/>
  <c r="V67" i="23"/>
  <c r="L12" i="24" s="1"/>
  <c r="U67" i="23"/>
  <c r="K12" i="24" s="1"/>
  <c r="S67" i="23"/>
  <c r="I12" i="24" s="1"/>
  <c r="R67" i="23"/>
  <c r="H12" i="24" s="1"/>
  <c r="Q67" i="23"/>
  <c r="G12" i="24" s="1"/>
  <c r="N67" i="23"/>
  <c r="F12" i="24" s="1"/>
  <c r="M67" i="23"/>
  <c r="E12" i="24" s="1"/>
  <c r="L67" i="23"/>
  <c r="D12" i="24" s="1"/>
  <c r="J67" i="23"/>
  <c r="C12" i="24" s="1"/>
  <c r="I67" i="23"/>
  <c r="B12" i="24" s="1"/>
  <c r="AF66" i="23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B57"/>
  <c r="AB67" s="1"/>
  <c r="R12" i="24" s="1"/>
  <c r="X57" i="23"/>
  <c r="T57"/>
  <c r="T67" s="1"/>
  <c r="J12" i="24" s="1"/>
  <c r="AE55" i="23"/>
  <c r="U11" i="24" s="1"/>
  <c r="AD55" i="23"/>
  <c r="T11" i="24" s="1"/>
  <c r="AC55" i="23"/>
  <c r="S11" i="24" s="1"/>
  <c r="AA55" i="23"/>
  <c r="Q11" i="24" s="1"/>
  <c r="Z55" i="23"/>
  <c r="P11" i="24" s="1"/>
  <c r="Y55" i="23"/>
  <c r="O11" i="24" s="1"/>
  <c r="W55" i="23"/>
  <c r="M11" i="24" s="1"/>
  <c r="V55" i="23"/>
  <c r="L11" i="24" s="1"/>
  <c r="U55" i="23"/>
  <c r="K11" i="24" s="1"/>
  <c r="S55" i="23"/>
  <c r="I11" i="24" s="1"/>
  <c r="R55" i="23"/>
  <c r="H11" i="24" s="1"/>
  <c r="Q55" i="23"/>
  <c r="G11" i="24" s="1"/>
  <c r="N55" i="23"/>
  <c r="F11" i="24" s="1"/>
  <c r="M55" i="23"/>
  <c r="E11" i="24" s="1"/>
  <c r="L55" i="23"/>
  <c r="D11" i="24" s="1"/>
  <c r="J55" i="23"/>
  <c r="C11" i="24" s="1"/>
  <c r="I55" i="23"/>
  <c r="B11" i="24" s="1"/>
  <c r="AF54" i="23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B45"/>
  <c r="X45"/>
  <c r="T45"/>
  <c r="AE43"/>
  <c r="U10" i="24" s="1"/>
  <c r="AD43" i="23"/>
  <c r="T10" i="24" s="1"/>
  <c r="AC43" i="23"/>
  <c r="S10" i="24" s="1"/>
  <c r="AA43" i="23"/>
  <c r="Q10" i="24" s="1"/>
  <c r="Z43" i="23"/>
  <c r="P10" i="24" s="1"/>
  <c r="Y43" i="23"/>
  <c r="O10" i="24" s="1"/>
  <c r="W43" i="23"/>
  <c r="M10" i="24" s="1"/>
  <c r="V43" i="23"/>
  <c r="L10" i="24" s="1"/>
  <c r="U43" i="23"/>
  <c r="K10" i="24" s="1"/>
  <c r="S43" i="23"/>
  <c r="I10" i="24" s="1"/>
  <c r="R43" i="23"/>
  <c r="H10" i="24" s="1"/>
  <c r="Q43" i="23"/>
  <c r="G10" i="24" s="1"/>
  <c r="N43" i="23"/>
  <c r="F10" i="24" s="1"/>
  <c r="M43" i="23"/>
  <c r="E10" i="24" s="1"/>
  <c r="L43" i="23"/>
  <c r="D10" i="24" s="1"/>
  <c r="J43" i="23"/>
  <c r="C10" i="24" s="1"/>
  <c r="I43" i="23"/>
  <c r="B10" i="24" s="1"/>
  <c r="AF42" i="23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B33"/>
  <c r="X33"/>
  <c r="T33"/>
  <c r="T43" s="1"/>
  <c r="J10" i="24" s="1"/>
  <c r="AE31" i="23"/>
  <c r="U9" i="24" s="1"/>
  <c r="AD31" i="23"/>
  <c r="T9" i="24" s="1"/>
  <c r="AC31" i="23"/>
  <c r="S9" i="24" s="1"/>
  <c r="AA31" i="23"/>
  <c r="Q9" i="24" s="1"/>
  <c r="Z31" i="23"/>
  <c r="P9" i="24" s="1"/>
  <c r="Y31" i="23"/>
  <c r="O9" i="24" s="1"/>
  <c r="W31" i="23"/>
  <c r="M9" i="24" s="1"/>
  <c r="V31" i="23"/>
  <c r="L9" i="24" s="1"/>
  <c r="U31" i="23"/>
  <c r="K9" i="24" s="1"/>
  <c r="S31" i="23"/>
  <c r="I9" i="24" s="1"/>
  <c r="R31" i="23"/>
  <c r="H9" i="24" s="1"/>
  <c r="Q31" i="23"/>
  <c r="G9" i="24" s="1"/>
  <c r="N31" i="23"/>
  <c r="F9" i="24" s="1"/>
  <c r="M31" i="23"/>
  <c r="E9" i="24" s="1"/>
  <c r="L31" i="23"/>
  <c r="D9" i="24" s="1"/>
  <c r="J31" i="23"/>
  <c r="C9" i="24" s="1"/>
  <c r="I31" i="23"/>
  <c r="B9" i="24" s="1"/>
  <c r="AF30" i="23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B21"/>
  <c r="X21"/>
  <c r="T21"/>
  <c r="T31" s="1"/>
  <c r="J9" i="24" s="1"/>
  <c r="AE19" i="23"/>
  <c r="U8" i="24" s="1"/>
  <c r="AD19" i="23"/>
  <c r="AC19"/>
  <c r="S8" i="24" s="1"/>
  <c r="AA19" i="23"/>
  <c r="Q8" i="24" s="1"/>
  <c r="Z19" i="23"/>
  <c r="Y19"/>
  <c r="O8" i="24" s="1"/>
  <c r="W19" i="23"/>
  <c r="M8" i="24" s="1"/>
  <c r="V19" i="23"/>
  <c r="U19"/>
  <c r="K8" i="24" s="1"/>
  <c r="S19" i="23"/>
  <c r="I8" i="24" s="1"/>
  <c r="R19" i="23"/>
  <c r="Q19"/>
  <c r="G8" i="24" s="1"/>
  <c r="N19" i="23"/>
  <c r="F8" i="24" s="1"/>
  <c r="M19" i="23"/>
  <c r="E8" i="24" s="1"/>
  <c r="L19" i="23"/>
  <c r="J19"/>
  <c r="C8" i="24" s="1"/>
  <c r="I19" i="23"/>
  <c r="B8" i="24" s="1"/>
  <c r="AF18" i="23"/>
  <c r="AB18"/>
  <c r="X18"/>
  <c r="T18"/>
  <c r="AF17"/>
  <c r="AB17"/>
  <c r="X17"/>
  <c r="T17"/>
  <c r="AF16"/>
  <c r="AB16"/>
  <c r="X16"/>
  <c r="T16"/>
  <c r="AF15"/>
  <c r="AB15"/>
  <c r="X15"/>
  <c r="T15"/>
  <c r="AF14"/>
  <c r="AB14"/>
  <c r="X14"/>
  <c r="T14"/>
  <c r="AF13"/>
  <c r="AB13"/>
  <c r="X13"/>
  <c r="T13"/>
  <c r="AF12"/>
  <c r="AB12"/>
  <c r="X12"/>
  <c r="T12"/>
  <c r="AF11"/>
  <c r="AB11"/>
  <c r="X11"/>
  <c r="T11"/>
  <c r="AF10"/>
  <c r="AB10"/>
  <c r="X10"/>
  <c r="T10"/>
  <c r="AF9"/>
  <c r="AB9"/>
  <c r="AB19" s="1"/>
  <c r="X9"/>
  <c r="T9"/>
  <c r="T19" s="1"/>
  <c r="Y55" i="10"/>
  <c r="Z55"/>
  <c r="AA55"/>
  <c r="A1" i="11"/>
  <c r="M190" i="10"/>
  <c r="M187"/>
  <c r="E22" i="11" s="1"/>
  <c r="M175" i="10"/>
  <c r="E21" i="11" s="1"/>
  <c r="M163" i="10"/>
  <c r="E20" i="11" s="1"/>
  <c r="M151" i="10"/>
  <c r="E19" i="11" s="1"/>
  <c r="M139" i="10"/>
  <c r="M127"/>
  <c r="E17" i="11" s="1"/>
  <c r="M115" i="10"/>
  <c r="E16" i="11" s="1"/>
  <c r="M103" i="10"/>
  <c r="E15" i="11" s="1"/>
  <c r="M91" i="10"/>
  <c r="E14" i="11" s="1"/>
  <c r="M79" i="10"/>
  <c r="E13" i="11" s="1"/>
  <c r="M67" i="10"/>
  <c r="E12" i="11" s="1"/>
  <c r="M55" i="10"/>
  <c r="E11" i="11" s="1"/>
  <c r="M43" i="10"/>
  <c r="E10" i="11" s="1"/>
  <c r="M31" i="10"/>
  <c r="E9" i="11" s="1"/>
  <c r="M19" i="10"/>
  <c r="E8" i="11" s="1"/>
  <c r="E23"/>
  <c r="E18"/>
  <c r="A3"/>
  <c r="AE190" i="10"/>
  <c r="AD190"/>
  <c r="AC190"/>
  <c r="AA190"/>
  <c r="Z190"/>
  <c r="Y190"/>
  <c r="W190"/>
  <c r="V190"/>
  <c r="U190"/>
  <c r="S190"/>
  <c r="R190"/>
  <c r="Q190"/>
  <c r="N190"/>
  <c r="L190"/>
  <c r="J190"/>
  <c r="AE187"/>
  <c r="AD187"/>
  <c r="AC187"/>
  <c r="AA187"/>
  <c r="Z187"/>
  <c r="Y187"/>
  <c r="W187"/>
  <c r="V187"/>
  <c r="U187"/>
  <c r="S187"/>
  <c r="R187"/>
  <c r="Q187"/>
  <c r="N187"/>
  <c r="L187"/>
  <c r="J187"/>
  <c r="I187"/>
  <c r="AE175"/>
  <c r="AD175"/>
  <c r="AC175"/>
  <c r="AA175"/>
  <c r="Z175"/>
  <c r="Y175"/>
  <c r="W175"/>
  <c r="V175"/>
  <c r="U175"/>
  <c r="S175"/>
  <c r="R175"/>
  <c r="Q175"/>
  <c r="N175"/>
  <c r="L175"/>
  <c r="J175"/>
  <c r="I175"/>
  <c r="AE163"/>
  <c r="AD163"/>
  <c r="AC163"/>
  <c r="AA163"/>
  <c r="Z163"/>
  <c r="Y163"/>
  <c r="W163"/>
  <c r="V163"/>
  <c r="U163"/>
  <c r="S163"/>
  <c r="R163"/>
  <c r="Q163"/>
  <c r="N163"/>
  <c r="L163"/>
  <c r="J163"/>
  <c r="I163"/>
  <c r="AE151"/>
  <c r="AD151"/>
  <c r="AC151"/>
  <c r="AA151"/>
  <c r="Z151"/>
  <c r="Y151"/>
  <c r="W151"/>
  <c r="V151"/>
  <c r="U151"/>
  <c r="S151"/>
  <c r="R151"/>
  <c r="Q151"/>
  <c r="N151"/>
  <c r="L151"/>
  <c r="J151"/>
  <c r="I151"/>
  <c r="AE139"/>
  <c r="AD139"/>
  <c r="AC139"/>
  <c r="AA139"/>
  <c r="Z139"/>
  <c r="Y139"/>
  <c r="W139"/>
  <c r="V139"/>
  <c r="U139"/>
  <c r="S139"/>
  <c r="R139"/>
  <c r="Q139"/>
  <c r="N139"/>
  <c r="L139"/>
  <c r="J139"/>
  <c r="I139"/>
  <c r="AE127"/>
  <c r="AD127"/>
  <c r="AC127"/>
  <c r="AA127"/>
  <c r="Z127"/>
  <c r="Y127"/>
  <c r="W127"/>
  <c r="V127"/>
  <c r="U127"/>
  <c r="S127"/>
  <c r="R127"/>
  <c r="Q127"/>
  <c r="N127"/>
  <c r="L127"/>
  <c r="J127"/>
  <c r="I127"/>
  <c r="AE115"/>
  <c r="AD115"/>
  <c r="AC115"/>
  <c r="AA115"/>
  <c r="Z115"/>
  <c r="Y115"/>
  <c r="W115"/>
  <c r="V115"/>
  <c r="U115"/>
  <c r="S115"/>
  <c r="R115"/>
  <c r="Q115"/>
  <c r="N115"/>
  <c r="L115"/>
  <c r="J115"/>
  <c r="I115"/>
  <c r="AE103"/>
  <c r="AD103"/>
  <c r="AC103"/>
  <c r="AA103"/>
  <c r="Z103"/>
  <c r="Y103"/>
  <c r="W103"/>
  <c r="V103"/>
  <c r="L15" i="11" s="1"/>
  <c r="U103" i="10"/>
  <c r="S103"/>
  <c r="R103"/>
  <c r="Q103"/>
  <c r="N103"/>
  <c r="L103"/>
  <c r="J103"/>
  <c r="I103"/>
  <c r="AE91"/>
  <c r="AD91"/>
  <c r="AC91"/>
  <c r="AA91"/>
  <c r="Z91"/>
  <c r="Y91"/>
  <c r="W91"/>
  <c r="V91"/>
  <c r="U91"/>
  <c r="S91"/>
  <c r="R91"/>
  <c r="Q91"/>
  <c r="N91"/>
  <c r="L91"/>
  <c r="J91"/>
  <c r="I91"/>
  <c r="AE79"/>
  <c r="AD79"/>
  <c r="AC79"/>
  <c r="AA79"/>
  <c r="Z79"/>
  <c r="Y79"/>
  <c r="W79"/>
  <c r="V79"/>
  <c r="U79"/>
  <c r="S79"/>
  <c r="R79"/>
  <c r="Q79"/>
  <c r="N79"/>
  <c r="L79"/>
  <c r="J79"/>
  <c r="I79"/>
  <c r="AE67"/>
  <c r="AD67"/>
  <c r="AC67"/>
  <c r="AA67"/>
  <c r="Z67"/>
  <c r="Y67"/>
  <c r="W67"/>
  <c r="V67"/>
  <c r="U67"/>
  <c r="S67"/>
  <c r="R67"/>
  <c r="Q67"/>
  <c r="N67"/>
  <c r="L67"/>
  <c r="J67"/>
  <c r="I67"/>
  <c r="AE55"/>
  <c r="AD55"/>
  <c r="AC55"/>
  <c r="W55"/>
  <c r="V55"/>
  <c r="U55"/>
  <c r="S55"/>
  <c r="R55"/>
  <c r="Q55"/>
  <c r="N55"/>
  <c r="L55"/>
  <c r="J55"/>
  <c r="I55"/>
  <c r="AE43"/>
  <c r="AD43"/>
  <c r="AC43"/>
  <c r="AA43"/>
  <c r="Z43"/>
  <c r="Y43"/>
  <c r="W43"/>
  <c r="V43"/>
  <c r="U43"/>
  <c r="S43"/>
  <c r="R43"/>
  <c r="Q43"/>
  <c r="N43"/>
  <c r="L43"/>
  <c r="J43"/>
  <c r="I43"/>
  <c r="AE31"/>
  <c r="AD31"/>
  <c r="AC31"/>
  <c r="AA31"/>
  <c r="Z31"/>
  <c r="Y31"/>
  <c r="W31"/>
  <c r="V31"/>
  <c r="U31"/>
  <c r="S31"/>
  <c r="R31"/>
  <c r="Q31"/>
  <c r="N31"/>
  <c r="L31"/>
  <c r="J31"/>
  <c r="I31"/>
  <c r="AF189"/>
  <c r="AF190" s="1"/>
  <c r="AB189"/>
  <c r="AB190" s="1"/>
  <c r="X189"/>
  <c r="X190" s="1"/>
  <c r="T189"/>
  <c r="AF186"/>
  <c r="AB186"/>
  <c r="X186"/>
  <c r="T186"/>
  <c r="AF185"/>
  <c r="AB185"/>
  <c r="X185"/>
  <c r="T185"/>
  <c r="AF184"/>
  <c r="AB184"/>
  <c r="X184"/>
  <c r="T184"/>
  <c r="AF183"/>
  <c r="AB183"/>
  <c r="X183"/>
  <c r="T183"/>
  <c r="AF182"/>
  <c r="AB182"/>
  <c r="X182"/>
  <c r="T182"/>
  <c r="AF181"/>
  <c r="AB181"/>
  <c r="X181"/>
  <c r="T181"/>
  <c r="AF180"/>
  <c r="AB180"/>
  <c r="X180"/>
  <c r="T180"/>
  <c r="AF179"/>
  <c r="AB179"/>
  <c r="X179"/>
  <c r="T179"/>
  <c r="AF178"/>
  <c r="AB178"/>
  <c r="X178"/>
  <c r="T178"/>
  <c r="AF177"/>
  <c r="AF187" s="1"/>
  <c r="AB177"/>
  <c r="AB187" s="1"/>
  <c r="X177"/>
  <c r="X187" s="1"/>
  <c r="T177"/>
  <c r="T187" s="1"/>
  <c r="AF174"/>
  <c r="AB174"/>
  <c r="X174"/>
  <c r="T174"/>
  <c r="AF173"/>
  <c r="AB173"/>
  <c r="X173"/>
  <c r="T173"/>
  <c r="AF172"/>
  <c r="AB172"/>
  <c r="X172"/>
  <c r="T172"/>
  <c r="AF171"/>
  <c r="AB171"/>
  <c r="X171"/>
  <c r="T171"/>
  <c r="AF170"/>
  <c r="AB170"/>
  <c r="X170"/>
  <c r="T170"/>
  <c r="AF169"/>
  <c r="AB169"/>
  <c r="X169"/>
  <c r="T169"/>
  <c r="AF168"/>
  <c r="AB168"/>
  <c r="X168"/>
  <c r="T168"/>
  <c r="AF167"/>
  <c r="AB167"/>
  <c r="X167"/>
  <c r="T167"/>
  <c r="AF166"/>
  <c r="AB166"/>
  <c r="X166"/>
  <c r="T166"/>
  <c r="AF165"/>
  <c r="AF175" s="1"/>
  <c r="AB165"/>
  <c r="AB175" s="1"/>
  <c r="X165"/>
  <c r="X175" s="1"/>
  <c r="T165"/>
  <c r="T175" s="1"/>
  <c r="AF162"/>
  <c r="AB162"/>
  <c r="X162"/>
  <c r="T162"/>
  <c r="AF161"/>
  <c r="AB161"/>
  <c r="X161"/>
  <c r="T161"/>
  <c r="AF160"/>
  <c r="AB160"/>
  <c r="X160"/>
  <c r="T160"/>
  <c r="AF159"/>
  <c r="AB159"/>
  <c r="X159"/>
  <c r="T159"/>
  <c r="AF158"/>
  <c r="AB158"/>
  <c r="X158"/>
  <c r="T158"/>
  <c r="AF157"/>
  <c r="AB157"/>
  <c r="X157"/>
  <c r="T157"/>
  <c r="AF156"/>
  <c r="AB156"/>
  <c r="X156"/>
  <c r="T156"/>
  <c r="AF155"/>
  <c r="AB155"/>
  <c r="X155"/>
  <c r="T155"/>
  <c r="AF154"/>
  <c r="AB154"/>
  <c r="X154"/>
  <c r="T154"/>
  <c r="AF153"/>
  <c r="AF163" s="1"/>
  <c r="AB153"/>
  <c r="AB163" s="1"/>
  <c r="X153"/>
  <c r="X163" s="1"/>
  <c r="T153"/>
  <c r="AF150"/>
  <c r="AB150"/>
  <c r="X150"/>
  <c r="T150"/>
  <c r="AF149"/>
  <c r="AB149"/>
  <c r="X149"/>
  <c r="T149"/>
  <c r="AF148"/>
  <c r="AB148"/>
  <c r="X148"/>
  <c r="T148"/>
  <c r="AF147"/>
  <c r="AB147"/>
  <c r="X147"/>
  <c r="T147"/>
  <c r="AF146"/>
  <c r="AB146"/>
  <c r="X146"/>
  <c r="T146"/>
  <c r="AF145"/>
  <c r="AB145"/>
  <c r="X145"/>
  <c r="T145"/>
  <c r="AF144"/>
  <c r="AB144"/>
  <c r="X144"/>
  <c r="T144"/>
  <c r="AF143"/>
  <c r="AB143"/>
  <c r="X143"/>
  <c r="T143"/>
  <c r="AF142"/>
  <c r="AB142"/>
  <c r="X142"/>
  <c r="T142"/>
  <c r="AF141"/>
  <c r="AF151" s="1"/>
  <c r="AB141"/>
  <c r="AB151" s="1"/>
  <c r="X141"/>
  <c r="X151" s="1"/>
  <c r="T141"/>
  <c r="T151" s="1"/>
  <c r="AF138"/>
  <c r="AB138"/>
  <c r="X138"/>
  <c r="T138"/>
  <c r="AF137"/>
  <c r="AB137"/>
  <c r="X137"/>
  <c r="T137"/>
  <c r="AF136"/>
  <c r="AB136"/>
  <c r="X136"/>
  <c r="T136"/>
  <c r="AF135"/>
  <c r="AB135"/>
  <c r="X135"/>
  <c r="T135"/>
  <c r="AF134"/>
  <c r="AB134"/>
  <c r="X134"/>
  <c r="T134"/>
  <c r="AF133"/>
  <c r="AB133"/>
  <c r="X133"/>
  <c r="T133"/>
  <c r="AF132"/>
  <c r="AB132"/>
  <c r="X132"/>
  <c r="T132"/>
  <c r="AF131"/>
  <c r="AB131"/>
  <c r="X131"/>
  <c r="T131"/>
  <c r="AF130"/>
  <c r="AB130"/>
  <c r="X130"/>
  <c r="T130"/>
  <c r="AF129"/>
  <c r="AF139" s="1"/>
  <c r="AB129"/>
  <c r="AB139" s="1"/>
  <c r="X129"/>
  <c r="X139" s="1"/>
  <c r="T129"/>
  <c r="T139" s="1"/>
  <c r="AF126"/>
  <c r="AB126"/>
  <c r="X126"/>
  <c r="T126"/>
  <c r="AF125"/>
  <c r="AB125"/>
  <c r="X125"/>
  <c r="T125"/>
  <c r="AF124"/>
  <c r="AB124"/>
  <c r="X124"/>
  <c r="T124"/>
  <c r="AF123"/>
  <c r="AB123"/>
  <c r="X123"/>
  <c r="T123"/>
  <c r="AF122"/>
  <c r="AB122"/>
  <c r="X122"/>
  <c r="T122"/>
  <c r="AF121"/>
  <c r="AB121"/>
  <c r="X121"/>
  <c r="T121"/>
  <c r="AF120"/>
  <c r="AB120"/>
  <c r="X120"/>
  <c r="T120"/>
  <c r="AF119"/>
  <c r="AB119"/>
  <c r="X119"/>
  <c r="T119"/>
  <c r="AF118"/>
  <c r="AB118"/>
  <c r="X118"/>
  <c r="T118"/>
  <c r="AF117"/>
  <c r="AF127" s="1"/>
  <c r="AB117"/>
  <c r="AB127" s="1"/>
  <c r="X117"/>
  <c r="X127" s="1"/>
  <c r="T117"/>
  <c r="T127" s="1"/>
  <c r="AF114"/>
  <c r="AB114"/>
  <c r="X114"/>
  <c r="T114"/>
  <c r="AF113"/>
  <c r="AB113"/>
  <c r="X113"/>
  <c r="T113"/>
  <c r="AF112"/>
  <c r="AB112"/>
  <c r="X112"/>
  <c r="T112"/>
  <c r="AF111"/>
  <c r="AB111"/>
  <c r="X111"/>
  <c r="T111"/>
  <c r="AF110"/>
  <c r="AB110"/>
  <c r="X110"/>
  <c r="T110"/>
  <c r="AF109"/>
  <c r="AB109"/>
  <c r="X109"/>
  <c r="T109"/>
  <c r="AF108"/>
  <c r="AB108"/>
  <c r="X108"/>
  <c r="T108"/>
  <c r="AF107"/>
  <c r="AB107"/>
  <c r="X107"/>
  <c r="T107"/>
  <c r="AF106"/>
  <c r="AB106"/>
  <c r="X106"/>
  <c r="T106"/>
  <c r="AF105"/>
  <c r="AF115" s="1"/>
  <c r="AB105"/>
  <c r="X105"/>
  <c r="T105"/>
  <c r="AF102"/>
  <c r="AB102"/>
  <c r="X102"/>
  <c r="T102"/>
  <c r="AF101"/>
  <c r="AB101"/>
  <c r="X101"/>
  <c r="T101"/>
  <c r="AF100"/>
  <c r="AB100"/>
  <c r="X100"/>
  <c r="T100"/>
  <c r="AF99"/>
  <c r="AB99"/>
  <c r="X99"/>
  <c r="T99"/>
  <c r="AF98"/>
  <c r="AB98"/>
  <c r="X98"/>
  <c r="T98"/>
  <c r="AF97"/>
  <c r="AB97"/>
  <c r="X97"/>
  <c r="T97"/>
  <c r="AF96"/>
  <c r="AB96"/>
  <c r="X96"/>
  <c r="T96"/>
  <c r="AF95"/>
  <c r="AB95"/>
  <c r="X95"/>
  <c r="T95"/>
  <c r="AF94"/>
  <c r="AB94"/>
  <c r="X94"/>
  <c r="T94"/>
  <c r="AF93"/>
  <c r="AF103" s="1"/>
  <c r="AB93"/>
  <c r="AB103" s="1"/>
  <c r="X93"/>
  <c r="X103" s="1"/>
  <c r="T93"/>
  <c r="T103" s="1"/>
  <c r="AF90"/>
  <c r="AB90"/>
  <c r="X90"/>
  <c r="T90"/>
  <c r="AF89"/>
  <c r="AB89"/>
  <c r="X89"/>
  <c r="T89"/>
  <c r="AF88"/>
  <c r="AB88"/>
  <c r="X88"/>
  <c r="T88"/>
  <c r="AF87"/>
  <c r="AB87"/>
  <c r="X87"/>
  <c r="T87"/>
  <c r="AF86"/>
  <c r="AB86"/>
  <c r="X86"/>
  <c r="T86"/>
  <c r="AF85"/>
  <c r="AB85"/>
  <c r="X85"/>
  <c r="T85"/>
  <c r="AF84"/>
  <c r="AB84"/>
  <c r="X84"/>
  <c r="T84"/>
  <c r="AF83"/>
  <c r="AB83"/>
  <c r="X83"/>
  <c r="T83"/>
  <c r="AF82"/>
  <c r="AB82"/>
  <c r="X82"/>
  <c r="T82"/>
  <c r="AF81"/>
  <c r="AB81"/>
  <c r="AB91" s="1"/>
  <c r="X81"/>
  <c r="X91" s="1"/>
  <c r="T81"/>
  <c r="AF78"/>
  <c r="AB78"/>
  <c r="X78"/>
  <c r="T78"/>
  <c r="AF77"/>
  <c r="AB77"/>
  <c r="X77"/>
  <c r="T77"/>
  <c r="AF76"/>
  <c r="AB76"/>
  <c r="X76"/>
  <c r="T76"/>
  <c r="AF75"/>
  <c r="AB75"/>
  <c r="X75"/>
  <c r="T75"/>
  <c r="AF74"/>
  <c r="AB74"/>
  <c r="X74"/>
  <c r="T74"/>
  <c r="AF73"/>
  <c r="AB73"/>
  <c r="X73"/>
  <c r="T73"/>
  <c r="AF72"/>
  <c r="AB72"/>
  <c r="X72"/>
  <c r="T72"/>
  <c r="AF71"/>
  <c r="AB71"/>
  <c r="X71"/>
  <c r="T71"/>
  <c r="AF70"/>
  <c r="AB70"/>
  <c r="X70"/>
  <c r="T70"/>
  <c r="AF69"/>
  <c r="AF79" s="1"/>
  <c r="AB69"/>
  <c r="AB79" s="1"/>
  <c r="X69"/>
  <c r="X79" s="1"/>
  <c r="T69"/>
  <c r="AF66"/>
  <c r="AB66"/>
  <c r="X66"/>
  <c r="T66"/>
  <c r="AF65"/>
  <c r="AB65"/>
  <c r="X65"/>
  <c r="T65"/>
  <c r="AF64"/>
  <c r="AB64"/>
  <c r="X64"/>
  <c r="T64"/>
  <c r="AF63"/>
  <c r="AB63"/>
  <c r="X63"/>
  <c r="T63"/>
  <c r="AF62"/>
  <c r="AB62"/>
  <c r="X62"/>
  <c r="T62"/>
  <c r="AF61"/>
  <c r="AB61"/>
  <c r="X61"/>
  <c r="T61"/>
  <c r="AF60"/>
  <c r="AB60"/>
  <c r="X60"/>
  <c r="T60"/>
  <c r="AF59"/>
  <c r="AB59"/>
  <c r="X59"/>
  <c r="T59"/>
  <c r="AF58"/>
  <c r="AB58"/>
  <c r="X58"/>
  <c r="T58"/>
  <c r="AF57"/>
  <c r="AF67" s="1"/>
  <c r="AB57"/>
  <c r="AB67" s="1"/>
  <c r="X57"/>
  <c r="X67" s="1"/>
  <c r="T57"/>
  <c r="AF54"/>
  <c r="AB54"/>
  <c r="X54"/>
  <c r="T54"/>
  <c r="AF53"/>
  <c r="AB53"/>
  <c r="X53"/>
  <c r="T53"/>
  <c r="AF52"/>
  <c r="AB52"/>
  <c r="X52"/>
  <c r="T52"/>
  <c r="AF51"/>
  <c r="AB51"/>
  <c r="X51"/>
  <c r="T51"/>
  <c r="AF50"/>
  <c r="AB50"/>
  <c r="X50"/>
  <c r="T50"/>
  <c r="AF49"/>
  <c r="AB49"/>
  <c r="X49"/>
  <c r="T49"/>
  <c r="AF48"/>
  <c r="AB48"/>
  <c r="X48"/>
  <c r="T48"/>
  <c r="AF47"/>
  <c r="AB47"/>
  <c r="X47"/>
  <c r="T47"/>
  <c r="AF46"/>
  <c r="AB46"/>
  <c r="X46"/>
  <c r="T46"/>
  <c r="AF45"/>
  <c r="AF55" s="1"/>
  <c r="AB45"/>
  <c r="AB55" s="1"/>
  <c r="X45"/>
  <c r="X55" s="1"/>
  <c r="T45"/>
  <c r="T55" s="1"/>
  <c r="AF42"/>
  <c r="AB42"/>
  <c r="X42"/>
  <c r="T42"/>
  <c r="AF41"/>
  <c r="AB41"/>
  <c r="X41"/>
  <c r="T41"/>
  <c r="AF40"/>
  <c r="AB40"/>
  <c r="X40"/>
  <c r="T40"/>
  <c r="AF39"/>
  <c r="AB39"/>
  <c r="X39"/>
  <c r="T39"/>
  <c r="AF38"/>
  <c r="AB38"/>
  <c r="X38"/>
  <c r="T38"/>
  <c r="AF37"/>
  <c r="AB37"/>
  <c r="X37"/>
  <c r="T37"/>
  <c r="AF36"/>
  <c r="AB36"/>
  <c r="X36"/>
  <c r="T36"/>
  <c r="AF35"/>
  <c r="AB35"/>
  <c r="X35"/>
  <c r="T35"/>
  <c r="AF34"/>
  <c r="AB34"/>
  <c r="X34"/>
  <c r="T34"/>
  <c r="AF33"/>
  <c r="AF43" s="1"/>
  <c r="AB33"/>
  <c r="AB43" s="1"/>
  <c r="X33"/>
  <c r="X43" s="1"/>
  <c r="T33"/>
  <c r="T43" s="1"/>
  <c r="AF30"/>
  <c r="AB30"/>
  <c r="X30"/>
  <c r="T30"/>
  <c r="AF29"/>
  <c r="AB29"/>
  <c r="X29"/>
  <c r="T29"/>
  <c r="AF28"/>
  <c r="AB28"/>
  <c r="X28"/>
  <c r="T28"/>
  <c r="AF27"/>
  <c r="AB27"/>
  <c r="X27"/>
  <c r="T27"/>
  <c r="AF26"/>
  <c r="AB26"/>
  <c r="X26"/>
  <c r="T26"/>
  <c r="AF25"/>
  <c r="AB25"/>
  <c r="X25"/>
  <c r="T25"/>
  <c r="AF24"/>
  <c r="AB24"/>
  <c r="X24"/>
  <c r="T24"/>
  <c r="AF23"/>
  <c r="AB23"/>
  <c r="X23"/>
  <c r="T23"/>
  <c r="AF22"/>
  <c r="AB22"/>
  <c r="X22"/>
  <c r="T22"/>
  <c r="AF21"/>
  <c r="AF31" s="1"/>
  <c r="AB21"/>
  <c r="X21"/>
  <c r="X31" s="1"/>
  <c r="T21"/>
  <c r="T9"/>
  <c r="AF18"/>
  <c r="AF17"/>
  <c r="AF16"/>
  <c r="AF15"/>
  <c r="AF14"/>
  <c r="AF13"/>
  <c r="AF12"/>
  <c r="AF11"/>
  <c r="AF10"/>
  <c r="AF9"/>
  <c r="AB18"/>
  <c r="AB17"/>
  <c r="AB16"/>
  <c r="AB15"/>
  <c r="AB14"/>
  <c r="AB13"/>
  <c r="AB12"/>
  <c r="AB11"/>
  <c r="AB10"/>
  <c r="AB9"/>
  <c r="X18"/>
  <c r="X17"/>
  <c r="X16"/>
  <c r="X15"/>
  <c r="X14"/>
  <c r="X13"/>
  <c r="X12"/>
  <c r="X11"/>
  <c r="X10"/>
  <c r="X9"/>
  <c r="T11"/>
  <c r="T12"/>
  <c r="T13"/>
  <c r="T14"/>
  <c r="T15"/>
  <c r="T16"/>
  <c r="T17"/>
  <c r="AE19"/>
  <c r="AD19"/>
  <c r="AC19"/>
  <c r="AA19"/>
  <c r="Z19"/>
  <c r="Y19"/>
  <c r="W19"/>
  <c r="V19"/>
  <c r="U19"/>
  <c r="S19"/>
  <c r="R19"/>
  <c r="Q19"/>
  <c r="N19"/>
  <c r="L19"/>
  <c r="J19"/>
  <c r="I19"/>
  <c r="A5" i="11"/>
  <c r="AG181" i="31" l="1"/>
  <c r="AG157" i="27"/>
  <c r="AH157" s="1"/>
  <c r="AG86" i="25"/>
  <c r="AH86" s="1"/>
  <c r="AG129"/>
  <c r="AG130"/>
  <c r="AH130" s="1"/>
  <c r="AG132"/>
  <c r="AH132" s="1"/>
  <c r="AG133"/>
  <c r="AH133" s="1"/>
  <c r="AG41" i="31"/>
  <c r="AG129"/>
  <c r="AH129" s="1"/>
  <c r="AG137"/>
  <c r="AH137" s="1"/>
  <c r="AG138"/>
  <c r="AH138" s="1"/>
  <c r="AG178"/>
  <c r="AG179"/>
  <c r="AH179" s="1"/>
  <c r="N24" i="37"/>
  <c r="V24"/>
  <c r="J24"/>
  <c r="R24"/>
  <c r="AG51" i="27"/>
  <c r="AG54"/>
  <c r="AH54" s="1"/>
  <c r="AG100"/>
  <c r="AG147"/>
  <c r="AG150"/>
  <c r="AH150" s="1"/>
  <c r="AG141" i="23"/>
  <c r="AH141" s="1"/>
  <c r="AG145"/>
  <c r="AG147"/>
  <c r="AH147" s="1"/>
  <c r="AG148"/>
  <c r="AH148" s="1"/>
  <c r="AG149"/>
  <c r="AH149" s="1"/>
  <c r="AG189"/>
  <c r="AG158" i="25"/>
  <c r="AH158" s="1"/>
  <c r="AG161"/>
  <c r="AH161" s="1"/>
  <c r="AG162"/>
  <c r="AH162" s="1"/>
  <c r="AG178" i="27"/>
  <c r="AG179"/>
  <c r="AH179" s="1"/>
  <c r="AG181"/>
  <c r="AH181" s="1"/>
  <c r="AG182"/>
  <c r="AH182" s="1"/>
  <c r="AG12" i="29"/>
  <c r="AH12" s="1"/>
  <c r="AG28"/>
  <c r="AH28" s="1"/>
  <c r="AG30"/>
  <c r="AH30" s="1"/>
  <c r="AG15" i="31"/>
  <c r="AH15" s="1"/>
  <c r="AH189" i="39"/>
  <c r="W23" i="40"/>
  <c r="AG48" i="27"/>
  <c r="AH48" s="1"/>
  <c r="AG52"/>
  <c r="AH52" s="1"/>
  <c r="AG99"/>
  <c r="AG144"/>
  <c r="AH144" s="1"/>
  <c r="AG148"/>
  <c r="AH148" s="1"/>
  <c r="AG187" i="33"/>
  <c r="W22" i="34" s="1"/>
  <c r="AG85" i="25"/>
  <c r="AG85" i="31"/>
  <c r="AG139" i="35"/>
  <c r="W18" i="37" s="1"/>
  <c r="AH189" i="36"/>
  <c r="AG193" i="48"/>
  <c r="AH193" s="1"/>
  <c r="AH189"/>
  <c r="AG91"/>
  <c r="W14" i="49" s="1"/>
  <c r="V24"/>
  <c r="AH81" i="48"/>
  <c r="R24" i="49"/>
  <c r="AG55" i="48"/>
  <c r="W11" i="49" s="1"/>
  <c r="J24"/>
  <c r="X194" i="48"/>
  <c r="N10" i="49"/>
  <c r="N24" s="1"/>
  <c r="AG31" i="46"/>
  <c r="W9" i="47" s="1"/>
  <c r="AG190" i="46"/>
  <c r="W23" i="47" s="1"/>
  <c r="AG127" i="46"/>
  <c r="W17" i="47" s="1"/>
  <c r="J24"/>
  <c r="R24"/>
  <c r="T191" i="46"/>
  <c r="AB191"/>
  <c r="V24" i="47"/>
  <c r="AF191" i="46"/>
  <c r="X191"/>
  <c r="N24" i="47"/>
  <c r="AG139" i="44"/>
  <c r="AH139" s="1"/>
  <c r="X18" i="45" s="1"/>
  <c r="R24"/>
  <c r="AF191" i="44"/>
  <c r="V10" i="45"/>
  <c r="V24" s="1"/>
  <c r="AG43" i="44"/>
  <c r="W10" i="45" s="1"/>
  <c r="J24"/>
  <c r="N24"/>
  <c r="AG190" i="41"/>
  <c r="W23" i="43" s="1"/>
  <c r="R24"/>
  <c r="AG151" i="41"/>
  <c r="W19" i="43" s="1"/>
  <c r="AG127" i="41"/>
  <c r="W17" i="43" s="1"/>
  <c r="AG43" i="41"/>
  <c r="W10" i="43" s="1"/>
  <c r="AF191" i="41"/>
  <c r="N24" i="43"/>
  <c r="T191" i="41"/>
  <c r="J12" i="43"/>
  <c r="J24" s="1"/>
  <c r="X191" i="41"/>
  <c r="V24" i="43"/>
  <c r="AB191" i="41"/>
  <c r="AG187" i="39"/>
  <c r="W22" i="40" s="1"/>
  <c r="AG175" i="39"/>
  <c r="W21" i="40" s="1"/>
  <c r="AG163" i="39"/>
  <c r="W20" i="40" s="1"/>
  <c r="V24"/>
  <c r="T193" i="39"/>
  <c r="J24" i="40"/>
  <c r="AB193" i="39"/>
  <c r="R9" i="40"/>
  <c r="R24" s="1"/>
  <c r="X193" i="39"/>
  <c r="N8" i="40"/>
  <c r="N24" s="1"/>
  <c r="AF193" i="39"/>
  <c r="R24" i="38"/>
  <c r="AG103" i="36"/>
  <c r="W15" i="38" s="1"/>
  <c r="N24"/>
  <c r="V24"/>
  <c r="T191" i="36"/>
  <c r="J10" i="38"/>
  <c r="J24" s="1"/>
  <c r="X191" i="36"/>
  <c r="AG31" i="35"/>
  <c r="AG187"/>
  <c r="W22" i="37" s="1"/>
  <c r="AG151" i="35"/>
  <c r="W19" i="37" s="1"/>
  <c r="AH132" i="35"/>
  <c r="AG175"/>
  <c r="W21" i="37" s="1"/>
  <c r="L24"/>
  <c r="AF191" i="35"/>
  <c r="T24" i="37"/>
  <c r="P24"/>
  <c r="AG175" i="33"/>
  <c r="W21" i="34" s="1"/>
  <c r="J24"/>
  <c r="N24"/>
  <c r="V24"/>
  <c r="U24"/>
  <c r="R8"/>
  <c r="R24" s="1"/>
  <c r="X43" i="31"/>
  <c r="N10" i="32" s="1"/>
  <c r="AG71" i="31"/>
  <c r="AH71" s="1"/>
  <c r="AG83"/>
  <c r="AH83" s="1"/>
  <c r="AG123"/>
  <c r="AG34"/>
  <c r="AH34" s="1"/>
  <c r="AG36"/>
  <c r="AH36" s="1"/>
  <c r="AG37"/>
  <c r="AH37" s="1"/>
  <c r="AG38"/>
  <c r="AG39"/>
  <c r="AH39" s="1"/>
  <c r="AG72"/>
  <c r="AH72" s="1"/>
  <c r="AG74"/>
  <c r="AH74" s="1"/>
  <c r="AG75"/>
  <c r="AG76"/>
  <c r="AH76" s="1"/>
  <c r="AG77"/>
  <c r="AH77" s="1"/>
  <c r="AF127"/>
  <c r="V17" i="32" s="1"/>
  <c r="AG157" i="31"/>
  <c r="AG158"/>
  <c r="AH158" s="1"/>
  <c r="AG161"/>
  <c r="AH161" s="1"/>
  <c r="AF19"/>
  <c r="V8" i="32" s="1"/>
  <c r="AG82" i="31"/>
  <c r="AG16"/>
  <c r="AH16" s="1"/>
  <c r="AG23"/>
  <c r="AH23" s="1"/>
  <c r="AG24"/>
  <c r="AG25"/>
  <c r="AG27"/>
  <c r="AH27" s="1"/>
  <c r="AG61"/>
  <c r="AH61" s="1"/>
  <c r="AF79"/>
  <c r="V13" i="32" s="1"/>
  <c r="AG99" i="31"/>
  <c r="AB175"/>
  <c r="R21" i="32" s="1"/>
  <c r="AF190" i="31"/>
  <c r="V23" i="32" s="1"/>
  <c r="T190" i="31"/>
  <c r="J23" i="32" s="1"/>
  <c r="AF187" i="31"/>
  <c r="V22" i="32" s="1"/>
  <c r="AG182" i="31"/>
  <c r="AH182" s="1"/>
  <c r="AG184"/>
  <c r="AH184" s="1"/>
  <c r="AG185"/>
  <c r="AG186"/>
  <c r="AH186" s="1"/>
  <c r="X175"/>
  <c r="N21" i="32" s="1"/>
  <c r="AG165" i="31"/>
  <c r="AH165" s="1"/>
  <c r="T175"/>
  <c r="J21" i="32" s="1"/>
  <c r="AG168" i="31"/>
  <c r="AG170"/>
  <c r="AH170" s="1"/>
  <c r="AG171"/>
  <c r="AH171" s="1"/>
  <c r="AG172"/>
  <c r="AG173"/>
  <c r="AF175"/>
  <c r="V21" i="32" s="1"/>
  <c r="AB163" i="31"/>
  <c r="R20" i="32" s="1"/>
  <c r="AG162" i="31"/>
  <c r="AH162" s="1"/>
  <c r="AG154"/>
  <c r="AG156"/>
  <c r="AH156" s="1"/>
  <c r="T151"/>
  <c r="J19" i="32" s="1"/>
  <c r="AG147" i="31"/>
  <c r="AH147" s="1"/>
  <c r="AG148"/>
  <c r="AF151"/>
  <c r="V19" i="32" s="1"/>
  <c r="X151" i="31"/>
  <c r="N19" i="32" s="1"/>
  <c r="AG142" i="31"/>
  <c r="AH142" s="1"/>
  <c r="AG144"/>
  <c r="AG150"/>
  <c r="AH150" s="1"/>
  <c r="X139"/>
  <c r="N18" i="32" s="1"/>
  <c r="AG130" i="31"/>
  <c r="AH130" s="1"/>
  <c r="AG132"/>
  <c r="AH132" s="1"/>
  <c r="AG133"/>
  <c r="AH133" s="1"/>
  <c r="AG134"/>
  <c r="AH134" s="1"/>
  <c r="AG135"/>
  <c r="AH135" s="1"/>
  <c r="AB127"/>
  <c r="R17" i="32" s="1"/>
  <c r="X127" i="31"/>
  <c r="N17" i="32" s="1"/>
  <c r="AG124" i="31"/>
  <c r="AH124" s="1"/>
  <c r="AG126"/>
  <c r="AH126" s="1"/>
  <c r="AG118"/>
  <c r="AH118" s="1"/>
  <c r="T127"/>
  <c r="J17" i="32" s="1"/>
  <c r="AG120" i="31"/>
  <c r="AH120" s="1"/>
  <c r="AG121"/>
  <c r="AH121" s="1"/>
  <c r="AG106"/>
  <c r="AG110"/>
  <c r="AH110" s="1"/>
  <c r="AG112"/>
  <c r="AH112" s="1"/>
  <c r="AG114"/>
  <c r="T115"/>
  <c r="J16" i="32" s="1"/>
  <c r="AG105" i="31"/>
  <c r="AH105" s="1"/>
  <c r="AG109"/>
  <c r="AH109" s="1"/>
  <c r="AG113"/>
  <c r="AH113" s="1"/>
  <c r="X103"/>
  <c r="N15" i="32" s="1"/>
  <c r="T103" i="31"/>
  <c r="J15" i="32" s="1"/>
  <c r="AG96" i="31"/>
  <c r="AG98"/>
  <c r="AH98" s="1"/>
  <c r="AG100"/>
  <c r="AH100" s="1"/>
  <c r="AF103"/>
  <c r="V15" i="32" s="1"/>
  <c r="AG86" i="31"/>
  <c r="AH86" s="1"/>
  <c r="AG88"/>
  <c r="AH88" s="1"/>
  <c r="AG89"/>
  <c r="AG90"/>
  <c r="AH90" s="1"/>
  <c r="AF91"/>
  <c r="V14" i="32" s="1"/>
  <c r="AG69" i="31"/>
  <c r="AH69" s="1"/>
  <c r="T79"/>
  <c r="J13" i="32" s="1"/>
  <c r="I191" i="31"/>
  <c r="N191"/>
  <c r="AB79"/>
  <c r="R13" i="32" s="1"/>
  <c r="X79" i="31"/>
  <c r="N13" i="32" s="1"/>
  <c r="AG62" i="31"/>
  <c r="AH62" s="1"/>
  <c r="AG65"/>
  <c r="AH65" s="1"/>
  <c r="AG66"/>
  <c r="AH66" s="1"/>
  <c r="AB67"/>
  <c r="R12" i="32" s="1"/>
  <c r="AG58" i="31"/>
  <c r="AH58" s="1"/>
  <c r="AG60"/>
  <c r="AH60" s="1"/>
  <c r="X55"/>
  <c r="N11" i="32" s="1"/>
  <c r="T55" i="31"/>
  <c r="J11" i="32" s="1"/>
  <c r="AG51" i="31"/>
  <c r="AH51" s="1"/>
  <c r="AG54"/>
  <c r="AH54" s="1"/>
  <c r="AF55"/>
  <c r="V11" i="32" s="1"/>
  <c r="AG46" i="31"/>
  <c r="AH46" s="1"/>
  <c r="AG48"/>
  <c r="AH48" s="1"/>
  <c r="AG52"/>
  <c r="AG33"/>
  <c r="AG42"/>
  <c r="AH42" s="1"/>
  <c r="AF31"/>
  <c r="V9" i="32" s="1"/>
  <c r="AB31" i="31"/>
  <c r="R9" i="32" s="1"/>
  <c r="X31" i="31"/>
  <c r="N9" i="32" s="1"/>
  <c r="AG22" i="31"/>
  <c r="AG28"/>
  <c r="AH28" s="1"/>
  <c r="AG30"/>
  <c r="AH30" s="1"/>
  <c r="X19"/>
  <c r="N8" i="32" s="1"/>
  <c r="AG17" i="31"/>
  <c r="AG12"/>
  <c r="AH12" s="1"/>
  <c r="AG13"/>
  <c r="AH13" s="1"/>
  <c r="AG14"/>
  <c r="AH14" s="1"/>
  <c r="AA191"/>
  <c r="AB19"/>
  <c r="R8" i="32" s="1"/>
  <c r="AG18" i="31"/>
  <c r="AH18" s="1"/>
  <c r="AG9"/>
  <c r="AH9" s="1"/>
  <c r="AG10"/>
  <c r="T19"/>
  <c r="J8" i="32" s="1"/>
  <c r="AG11" i="31"/>
  <c r="AH11" s="1"/>
  <c r="AB151" i="29"/>
  <c r="R19" i="30" s="1"/>
  <c r="AG13" i="29"/>
  <c r="AG14"/>
  <c r="AH14" s="1"/>
  <c r="AG15"/>
  <c r="AG16"/>
  <c r="AH16" s="1"/>
  <c r="AG61"/>
  <c r="AG157"/>
  <c r="AH157" s="1"/>
  <c r="AG46"/>
  <c r="AH46" s="1"/>
  <c r="AG48"/>
  <c r="AG51"/>
  <c r="AG52"/>
  <c r="AH52" s="1"/>
  <c r="AG54"/>
  <c r="AH54" s="1"/>
  <c r="AG99"/>
  <c r="AG142"/>
  <c r="AH142" s="1"/>
  <c r="AG143"/>
  <c r="AH143" s="1"/>
  <c r="AG27"/>
  <c r="AH27" s="1"/>
  <c r="AG33"/>
  <c r="AH33" s="1"/>
  <c r="AG82"/>
  <c r="AG83"/>
  <c r="AH83" s="1"/>
  <c r="AG85"/>
  <c r="AG86"/>
  <c r="AH86" s="1"/>
  <c r="AG88"/>
  <c r="AH88" s="1"/>
  <c r="AG89"/>
  <c r="AH89" s="1"/>
  <c r="AG90"/>
  <c r="AH90" s="1"/>
  <c r="AF151"/>
  <c r="V19" i="30" s="1"/>
  <c r="AF190" i="29"/>
  <c r="V23" i="30" s="1"/>
  <c r="T190" i="29"/>
  <c r="J23" i="30" s="1"/>
  <c r="AG178" i="29"/>
  <c r="AH178" s="1"/>
  <c r="AG179"/>
  <c r="AH179" s="1"/>
  <c r="AG181"/>
  <c r="AG182"/>
  <c r="AH182" s="1"/>
  <c r="AG184"/>
  <c r="AH184" s="1"/>
  <c r="AG185"/>
  <c r="AH185" s="1"/>
  <c r="AG186"/>
  <c r="X175"/>
  <c r="N21" i="30" s="1"/>
  <c r="AG165" i="29"/>
  <c r="T175"/>
  <c r="J21" i="30" s="1"/>
  <c r="AG168" i="29"/>
  <c r="AG170"/>
  <c r="AH170" s="1"/>
  <c r="AG171"/>
  <c r="AH171" s="1"/>
  <c r="AG172"/>
  <c r="AH172" s="1"/>
  <c r="AG173"/>
  <c r="AF175"/>
  <c r="V21" i="30" s="1"/>
  <c r="AB175" i="29"/>
  <c r="R21" i="30" s="1"/>
  <c r="AG158" i="29"/>
  <c r="AH158" s="1"/>
  <c r="AG162"/>
  <c r="AH162" s="1"/>
  <c r="AG154"/>
  <c r="AH154" s="1"/>
  <c r="AG156"/>
  <c r="AH156" s="1"/>
  <c r="AG161"/>
  <c r="AH161" s="1"/>
  <c r="AG144"/>
  <c r="AH144" s="1"/>
  <c r="AG147"/>
  <c r="AH147" s="1"/>
  <c r="AG148"/>
  <c r="AH148" s="1"/>
  <c r="AG150"/>
  <c r="AH150" s="1"/>
  <c r="T151"/>
  <c r="J19" i="30" s="1"/>
  <c r="X151" i="29"/>
  <c r="N19" i="30" s="1"/>
  <c r="AG130" i="29"/>
  <c r="AH130" s="1"/>
  <c r="AG132"/>
  <c r="AH132" s="1"/>
  <c r="AG133"/>
  <c r="AG134"/>
  <c r="AG135"/>
  <c r="AH135" s="1"/>
  <c r="AG137"/>
  <c r="AH137" s="1"/>
  <c r="AG138"/>
  <c r="AG118"/>
  <c r="AH118" s="1"/>
  <c r="AG120"/>
  <c r="AG121"/>
  <c r="AH121" s="1"/>
  <c r="AG123"/>
  <c r="AG126"/>
  <c r="AH126" s="1"/>
  <c r="AF127"/>
  <c r="V17" i="30" s="1"/>
  <c r="T127" i="29"/>
  <c r="J17" i="30" s="1"/>
  <c r="AG124" i="29"/>
  <c r="AG106"/>
  <c r="AH106" s="1"/>
  <c r="AG109"/>
  <c r="AH109" s="1"/>
  <c r="AG110"/>
  <c r="AH110" s="1"/>
  <c r="AG112"/>
  <c r="AH112" s="1"/>
  <c r="AG113"/>
  <c r="AH113" s="1"/>
  <c r="AG114"/>
  <c r="AH114" s="1"/>
  <c r="AG100"/>
  <c r="AH100" s="1"/>
  <c r="AF103"/>
  <c r="V15" i="30" s="1"/>
  <c r="X103" i="29"/>
  <c r="N15" i="30" s="1"/>
  <c r="T103" i="29"/>
  <c r="J15" i="30" s="1"/>
  <c r="AG96" i="29"/>
  <c r="AG98"/>
  <c r="AH98" s="1"/>
  <c r="X79"/>
  <c r="N13" i="30" s="1"/>
  <c r="AF79" i="29"/>
  <c r="V13" i="30" s="1"/>
  <c r="AB79" i="29"/>
  <c r="R13" i="30" s="1"/>
  <c r="AG69" i="29"/>
  <c r="AH69" s="1"/>
  <c r="T79"/>
  <c r="J13" i="30" s="1"/>
  <c r="AG72" i="29"/>
  <c r="AH72" s="1"/>
  <c r="AG74"/>
  <c r="AH74" s="1"/>
  <c r="AG75"/>
  <c r="AG76"/>
  <c r="AH76" s="1"/>
  <c r="AG77"/>
  <c r="AH77" s="1"/>
  <c r="AG62"/>
  <c r="AH62" s="1"/>
  <c r="AG65"/>
  <c r="AH65" s="1"/>
  <c r="AG58"/>
  <c r="AH58" s="1"/>
  <c r="AG60"/>
  <c r="AH60" s="1"/>
  <c r="AG66"/>
  <c r="AH66" s="1"/>
  <c r="AF55"/>
  <c r="V11" i="30" s="1"/>
  <c r="T55" i="29"/>
  <c r="J11" i="30" s="1"/>
  <c r="X55" i="29"/>
  <c r="N11" i="30" s="1"/>
  <c r="X43" i="29"/>
  <c r="N10" i="30" s="1"/>
  <c r="AG36" i="29"/>
  <c r="AH36" s="1"/>
  <c r="AG38"/>
  <c r="AH38" s="1"/>
  <c r="AG39"/>
  <c r="AG42"/>
  <c r="AG34"/>
  <c r="AH34" s="1"/>
  <c r="AG37"/>
  <c r="AH37" s="1"/>
  <c r="AG41"/>
  <c r="AH41" s="1"/>
  <c r="AA191"/>
  <c r="AG22"/>
  <c r="AH22" s="1"/>
  <c r="AG24"/>
  <c r="AH24" s="1"/>
  <c r="AF31"/>
  <c r="V9" i="30" s="1"/>
  <c r="X31" i="29"/>
  <c r="N9" i="30" s="1"/>
  <c r="T31" i="29"/>
  <c r="J9" i="30" s="1"/>
  <c r="AG23" i="29"/>
  <c r="AH23" s="1"/>
  <c r="AG25"/>
  <c r="AH25" s="1"/>
  <c r="AG10"/>
  <c r="AH10" s="1"/>
  <c r="AF19"/>
  <c r="V8" i="30" s="1"/>
  <c r="AG17" i="29"/>
  <c r="AH17" s="1"/>
  <c r="T19"/>
  <c r="J8" i="30" s="1"/>
  <c r="AG11" i="29"/>
  <c r="AH11" s="1"/>
  <c r="AB19"/>
  <c r="R8" i="30" s="1"/>
  <c r="AG18" i="29"/>
  <c r="AH18" s="1"/>
  <c r="AG184" i="27"/>
  <c r="AH184" s="1"/>
  <c r="AG185"/>
  <c r="AH185" s="1"/>
  <c r="AG186"/>
  <c r="AH186" s="1"/>
  <c r="AB19"/>
  <c r="R8" i="28" s="1"/>
  <c r="AG33" i="27"/>
  <c r="AH33" s="1"/>
  <c r="AG129"/>
  <c r="AH129" s="1"/>
  <c r="AG130"/>
  <c r="AG132"/>
  <c r="AH132" s="1"/>
  <c r="AG133"/>
  <c r="AH133" s="1"/>
  <c r="AG134"/>
  <c r="AG137"/>
  <c r="AH137" s="1"/>
  <c r="AG168"/>
  <c r="AH168" s="1"/>
  <c r="AG170"/>
  <c r="AH170" s="1"/>
  <c r="AG171"/>
  <c r="AH171" s="1"/>
  <c r="AG172"/>
  <c r="AH172" s="1"/>
  <c r="AG173"/>
  <c r="AH173" s="1"/>
  <c r="AB55"/>
  <c r="R11" i="28" s="1"/>
  <c r="AB151" i="27"/>
  <c r="R19" i="28" s="1"/>
  <c r="AG9" i="27"/>
  <c r="AG11"/>
  <c r="AH11" s="1"/>
  <c r="AG13"/>
  <c r="AH13" s="1"/>
  <c r="AG14"/>
  <c r="AH14" s="1"/>
  <c r="AG15"/>
  <c r="AH15" s="1"/>
  <c r="AG61"/>
  <c r="AH61" s="1"/>
  <c r="AG154"/>
  <c r="AH154" s="1"/>
  <c r="AG156"/>
  <c r="AH156" s="1"/>
  <c r="AF190"/>
  <c r="V23" i="28" s="1"/>
  <c r="T190" i="27"/>
  <c r="J23" i="28" s="1"/>
  <c r="AG165" i="27"/>
  <c r="AH165" s="1"/>
  <c r="T175"/>
  <c r="J21" i="28" s="1"/>
  <c r="AG167" i="27"/>
  <c r="AF175"/>
  <c r="V21" i="28" s="1"/>
  <c r="AB175" i="27"/>
  <c r="R21" i="28" s="1"/>
  <c r="X175" i="27"/>
  <c r="N21" i="28" s="1"/>
  <c r="AB163" i="27"/>
  <c r="R20" i="28" s="1"/>
  <c r="AG158" i="27"/>
  <c r="AH158" s="1"/>
  <c r="AG161"/>
  <c r="AH161" s="1"/>
  <c r="AG162"/>
  <c r="AH162" s="1"/>
  <c r="X151"/>
  <c r="N19" i="28" s="1"/>
  <c r="AG142" i="27"/>
  <c r="AH142" s="1"/>
  <c r="T151"/>
  <c r="J19" i="28" s="1"/>
  <c r="AG143" i="27"/>
  <c r="AH143" s="1"/>
  <c r="AF151"/>
  <c r="V19" i="28" s="1"/>
  <c r="AG135" i="27"/>
  <c r="AH135" s="1"/>
  <c r="AG138"/>
  <c r="AH138" s="1"/>
  <c r="AG118"/>
  <c r="AH118" s="1"/>
  <c r="T127"/>
  <c r="J17" i="28" s="1"/>
  <c r="AG120" i="27"/>
  <c r="AH120" s="1"/>
  <c r="AG121"/>
  <c r="AH121" s="1"/>
  <c r="AG123"/>
  <c r="AH123" s="1"/>
  <c r="AG124"/>
  <c r="AG126"/>
  <c r="AH126" s="1"/>
  <c r="AF127"/>
  <c r="V17" i="28" s="1"/>
  <c r="AG106" i="27"/>
  <c r="AH106" s="1"/>
  <c r="AG109"/>
  <c r="AH109" s="1"/>
  <c r="AG110"/>
  <c r="AH110" s="1"/>
  <c r="AG112"/>
  <c r="AH112" s="1"/>
  <c r="AG113"/>
  <c r="AH113" s="1"/>
  <c r="AG114"/>
  <c r="T103"/>
  <c r="J15" i="28" s="1"/>
  <c r="AG96" i="27"/>
  <c r="AH96" s="1"/>
  <c r="AG98"/>
  <c r="AH98" s="1"/>
  <c r="AF103"/>
  <c r="V15" i="28" s="1"/>
  <c r="AB103" i="27"/>
  <c r="R15" i="28" s="1"/>
  <c r="AG82" i="27"/>
  <c r="AH82" s="1"/>
  <c r="AG83"/>
  <c r="AH83" s="1"/>
  <c r="AG85"/>
  <c r="AH85" s="1"/>
  <c r="AG86"/>
  <c r="AH86" s="1"/>
  <c r="AG88"/>
  <c r="AH88" s="1"/>
  <c r="AG89"/>
  <c r="AG90"/>
  <c r="AF79"/>
  <c r="V13" i="28" s="1"/>
  <c r="AB79" i="27"/>
  <c r="R13" i="28" s="1"/>
  <c r="X79" i="27"/>
  <c r="N13" i="28" s="1"/>
  <c r="AG69" i="27"/>
  <c r="AH69" s="1"/>
  <c r="AG71"/>
  <c r="AH71" s="1"/>
  <c r="AG72"/>
  <c r="AH72" s="1"/>
  <c r="AG74"/>
  <c r="AH74" s="1"/>
  <c r="AG75"/>
  <c r="AH75" s="1"/>
  <c r="AG76"/>
  <c r="AH76" s="1"/>
  <c r="AG77"/>
  <c r="AH77" s="1"/>
  <c r="AG62"/>
  <c r="AH62" s="1"/>
  <c r="AG65"/>
  <c r="AG58"/>
  <c r="AH58" s="1"/>
  <c r="AG60"/>
  <c r="AH60" s="1"/>
  <c r="AG66"/>
  <c r="AH66" s="1"/>
  <c r="AG46"/>
  <c r="AH46" s="1"/>
  <c r="T55"/>
  <c r="J11" i="28" s="1"/>
  <c r="AG47" i="27"/>
  <c r="AH47" s="1"/>
  <c r="AF55"/>
  <c r="V11" i="28" s="1"/>
  <c r="X55" i="27"/>
  <c r="N11" i="28" s="1"/>
  <c r="X43" i="27"/>
  <c r="N10" i="28" s="1"/>
  <c r="AG34" i="27"/>
  <c r="AH34" s="1"/>
  <c r="AG36"/>
  <c r="AH36" s="1"/>
  <c r="AG38"/>
  <c r="AG39"/>
  <c r="AH39" s="1"/>
  <c r="AG41"/>
  <c r="AH41" s="1"/>
  <c r="AG42"/>
  <c r="AG25"/>
  <c r="AH25" s="1"/>
  <c r="AG28"/>
  <c r="AH28" s="1"/>
  <c r="AG22"/>
  <c r="AH22" s="1"/>
  <c r="AG24"/>
  <c r="AH24" s="1"/>
  <c r="AG27"/>
  <c r="AH27" s="1"/>
  <c r="AG30"/>
  <c r="AH30" s="1"/>
  <c r="AB31"/>
  <c r="R9" i="28" s="1"/>
  <c r="AF19" i="27"/>
  <c r="V8" i="28" s="1"/>
  <c r="AG12" i="27"/>
  <c r="AH12" s="1"/>
  <c r="AG16"/>
  <c r="AH16" s="1"/>
  <c r="AG18"/>
  <c r="AG69" i="25"/>
  <c r="AH69" s="1"/>
  <c r="AG106"/>
  <c r="AG109"/>
  <c r="AH109" s="1"/>
  <c r="AG110"/>
  <c r="AH110" s="1"/>
  <c r="AG112"/>
  <c r="AH112" s="1"/>
  <c r="AG113"/>
  <c r="AH113" s="1"/>
  <c r="AG9"/>
  <c r="AH9" s="1"/>
  <c r="AG13"/>
  <c r="AH13" s="1"/>
  <c r="AG14"/>
  <c r="AH14" s="1"/>
  <c r="AG15"/>
  <c r="AH15" s="1"/>
  <c r="AG16"/>
  <c r="AH16" s="1"/>
  <c r="AG17"/>
  <c r="AH17" s="1"/>
  <c r="AG18"/>
  <c r="AH18" s="1"/>
  <c r="AG58"/>
  <c r="AG60"/>
  <c r="AH60" s="1"/>
  <c r="AG61"/>
  <c r="AH61" s="1"/>
  <c r="AG99"/>
  <c r="AH99" s="1"/>
  <c r="AG100"/>
  <c r="AH100" s="1"/>
  <c r="AG142"/>
  <c r="AH142" s="1"/>
  <c r="AF19"/>
  <c r="V8" i="26" s="1"/>
  <c r="AG134" i="25"/>
  <c r="AG135"/>
  <c r="AH135" s="1"/>
  <c r="AG137"/>
  <c r="AH137" s="1"/>
  <c r="AG181"/>
  <c r="AH181" s="1"/>
  <c r="AG182"/>
  <c r="AG22"/>
  <c r="AG33"/>
  <c r="AH33" s="1"/>
  <c r="AG123"/>
  <c r="AH123" s="1"/>
  <c r="AG126"/>
  <c r="AH126" s="1"/>
  <c r="AG157"/>
  <c r="AG168"/>
  <c r="AH168" s="1"/>
  <c r="AG170"/>
  <c r="AH170" s="1"/>
  <c r="AG171"/>
  <c r="AG172"/>
  <c r="AH172" s="1"/>
  <c r="AG173"/>
  <c r="AH173" s="1"/>
  <c r="AF190"/>
  <c r="V23" i="26" s="1"/>
  <c r="T190" i="25"/>
  <c r="J23" i="26" s="1"/>
  <c r="AG178" i="25"/>
  <c r="AH178" s="1"/>
  <c r="AG179"/>
  <c r="AG184"/>
  <c r="AH184" s="1"/>
  <c r="AG185"/>
  <c r="AH185" s="1"/>
  <c r="AG186"/>
  <c r="AH186" s="1"/>
  <c r="AG165"/>
  <c r="AH165" s="1"/>
  <c r="T175"/>
  <c r="J21" i="26" s="1"/>
  <c r="AG167" i="25"/>
  <c r="AH167" s="1"/>
  <c r="AF175"/>
  <c r="V21" i="26" s="1"/>
  <c r="AB175" i="25"/>
  <c r="R21" i="26" s="1"/>
  <c r="X175" i="25"/>
  <c r="N21" i="26" s="1"/>
  <c r="AG154" i="25"/>
  <c r="AH154" s="1"/>
  <c r="AG156"/>
  <c r="AH156" s="1"/>
  <c r="T151"/>
  <c r="J19" i="26" s="1"/>
  <c r="AG143" i="25"/>
  <c r="AH143" s="1"/>
  <c r="AF151"/>
  <c r="V19" i="26" s="1"/>
  <c r="X151" i="25"/>
  <c r="N19" i="26" s="1"/>
  <c r="AG144" i="25"/>
  <c r="AH144" s="1"/>
  <c r="AG147"/>
  <c r="AH147" s="1"/>
  <c r="AG148"/>
  <c r="AG150"/>
  <c r="AH150" s="1"/>
  <c r="X139"/>
  <c r="N18" i="26" s="1"/>
  <c r="AG138" i="25"/>
  <c r="AG124"/>
  <c r="AH124" s="1"/>
  <c r="AG118"/>
  <c r="AH118" s="1"/>
  <c r="T127"/>
  <c r="J17" i="26" s="1"/>
  <c r="AG120" i="25"/>
  <c r="AH120" s="1"/>
  <c r="AG121"/>
  <c r="AH121" s="1"/>
  <c r="AF127"/>
  <c r="V17" i="26" s="1"/>
  <c r="AB127" i="25"/>
  <c r="R17" i="26" s="1"/>
  <c r="AG114" i="25"/>
  <c r="AH114" s="1"/>
  <c r="T103"/>
  <c r="J15" i="26" s="1"/>
  <c r="AG96" i="25"/>
  <c r="AH96" s="1"/>
  <c r="AG98"/>
  <c r="AH98" s="1"/>
  <c r="AF103"/>
  <c r="V15" i="26" s="1"/>
  <c r="AB103" i="25"/>
  <c r="R15" i="26" s="1"/>
  <c r="AF91" i="25"/>
  <c r="V14" i="26" s="1"/>
  <c r="AG82" i="25"/>
  <c r="AH82" s="1"/>
  <c r="AG83"/>
  <c r="AH83" s="1"/>
  <c r="AG88"/>
  <c r="AH88" s="1"/>
  <c r="AG89"/>
  <c r="AH89" s="1"/>
  <c r="AG90"/>
  <c r="AH90" s="1"/>
  <c r="AB79"/>
  <c r="R13" i="26" s="1"/>
  <c r="X79" i="25"/>
  <c r="N13" i="26" s="1"/>
  <c r="AG72" i="25"/>
  <c r="AG74"/>
  <c r="AH74" s="1"/>
  <c r="AG75"/>
  <c r="AH75" s="1"/>
  <c r="AG76"/>
  <c r="AH76" s="1"/>
  <c r="AG77"/>
  <c r="AH77" s="1"/>
  <c r="T79"/>
  <c r="J13" i="26" s="1"/>
  <c r="AG71" i="25"/>
  <c r="AF79"/>
  <c r="V13" i="26" s="1"/>
  <c r="AG62" i="25"/>
  <c r="AH62" s="1"/>
  <c r="AG65"/>
  <c r="AH65" s="1"/>
  <c r="AG66"/>
  <c r="AH66" s="1"/>
  <c r="AG46"/>
  <c r="AH46" s="1"/>
  <c r="T55"/>
  <c r="J11" i="26" s="1"/>
  <c r="AG52" i="25"/>
  <c r="AH52" s="1"/>
  <c r="AF55"/>
  <c r="V11" i="26" s="1"/>
  <c r="X55" i="25"/>
  <c r="N11" i="26" s="1"/>
  <c r="AG48" i="25"/>
  <c r="AH48" s="1"/>
  <c r="AG51"/>
  <c r="AH51" s="1"/>
  <c r="AG54"/>
  <c r="AH54" s="1"/>
  <c r="X43"/>
  <c r="N10" i="26" s="1"/>
  <c r="AG34" i="25"/>
  <c r="AH34" s="1"/>
  <c r="AG36"/>
  <c r="AH36" s="1"/>
  <c r="AG37"/>
  <c r="AH37" s="1"/>
  <c r="AG38"/>
  <c r="AH38" s="1"/>
  <c r="AG39"/>
  <c r="AH39" s="1"/>
  <c r="AG41"/>
  <c r="AH41" s="1"/>
  <c r="AG42"/>
  <c r="AH42" s="1"/>
  <c r="AA191"/>
  <c r="AG23"/>
  <c r="AH23" s="1"/>
  <c r="AG24"/>
  <c r="AH24" s="1"/>
  <c r="AG25"/>
  <c r="AH25" s="1"/>
  <c r="AG27"/>
  <c r="AH27" s="1"/>
  <c r="AG28"/>
  <c r="AH28" s="1"/>
  <c r="AG30"/>
  <c r="AH30" s="1"/>
  <c r="I191"/>
  <c r="N191"/>
  <c r="AG85" i="23"/>
  <c r="AG87"/>
  <c r="AH87" s="1"/>
  <c r="AG131"/>
  <c r="AG133"/>
  <c r="AH133" s="1"/>
  <c r="AG134"/>
  <c r="AG137"/>
  <c r="AH137" s="1"/>
  <c r="AG179"/>
  <c r="AH179" s="1"/>
  <c r="AG181"/>
  <c r="AG182"/>
  <c r="AH182" s="1"/>
  <c r="AG183"/>
  <c r="AH183" s="1"/>
  <c r="AG185"/>
  <c r="AH185" s="1"/>
  <c r="AG71"/>
  <c r="AG72"/>
  <c r="AG73"/>
  <c r="AH73" s="1"/>
  <c r="AG75"/>
  <c r="AH75" s="1"/>
  <c r="AG77"/>
  <c r="AG165"/>
  <c r="AG167"/>
  <c r="AH167" s="1"/>
  <c r="AG168"/>
  <c r="AG169"/>
  <c r="AH169" s="1"/>
  <c r="AG171"/>
  <c r="AH171" s="1"/>
  <c r="AG173"/>
  <c r="AH173" s="1"/>
  <c r="AG83"/>
  <c r="AH83" s="1"/>
  <c r="AG86"/>
  <c r="AH86" s="1"/>
  <c r="AG89"/>
  <c r="AH89" s="1"/>
  <c r="AG135"/>
  <c r="AH135" s="1"/>
  <c r="AF190"/>
  <c r="V23" i="24" s="1"/>
  <c r="AB190" i="23"/>
  <c r="R23" i="24" s="1"/>
  <c r="T190" i="23"/>
  <c r="J23" i="24" s="1"/>
  <c r="X190" i="23"/>
  <c r="N23" i="24" s="1"/>
  <c r="AF187" i="23"/>
  <c r="V22" i="24" s="1"/>
  <c r="AB187" i="23"/>
  <c r="R22" i="24" s="1"/>
  <c r="X187" i="23"/>
  <c r="N22" i="24" s="1"/>
  <c r="X175" i="23"/>
  <c r="N21" i="24" s="1"/>
  <c r="AF175" i="23"/>
  <c r="V21" i="24" s="1"/>
  <c r="X163" i="23"/>
  <c r="N20" i="24" s="1"/>
  <c r="AG153" i="23"/>
  <c r="AH153" s="1"/>
  <c r="T163"/>
  <c r="J20" i="24" s="1"/>
  <c r="AG159" i="23"/>
  <c r="AG161"/>
  <c r="AH161" s="1"/>
  <c r="AF163"/>
  <c r="V20" i="24" s="1"/>
  <c r="AG154" i="23"/>
  <c r="AH154" s="1"/>
  <c r="AG157"/>
  <c r="AH157" s="1"/>
  <c r="AG162"/>
  <c r="AH162" s="1"/>
  <c r="AB151"/>
  <c r="R19" i="24" s="1"/>
  <c r="T151" i="23"/>
  <c r="J19" i="24" s="1"/>
  <c r="AF151" i="23"/>
  <c r="V19" i="24" s="1"/>
  <c r="X151" i="23"/>
  <c r="N19" i="24" s="1"/>
  <c r="AF139" i="23"/>
  <c r="V18" i="24" s="1"/>
  <c r="AB139" i="23"/>
  <c r="R18" i="24" s="1"/>
  <c r="X139" i="23"/>
  <c r="N18" i="24" s="1"/>
  <c r="X127" i="23"/>
  <c r="N17" i="24" s="1"/>
  <c r="AG117" i="23"/>
  <c r="AH117" s="1"/>
  <c r="AG119"/>
  <c r="AH119" s="1"/>
  <c r="AG120"/>
  <c r="AH120" s="1"/>
  <c r="AG121"/>
  <c r="AH121" s="1"/>
  <c r="AG123"/>
  <c r="AH123" s="1"/>
  <c r="AG125"/>
  <c r="AH125" s="1"/>
  <c r="AF127"/>
  <c r="V17" i="24" s="1"/>
  <c r="X115" i="23"/>
  <c r="N16" i="24" s="1"/>
  <c r="AG105" i="23"/>
  <c r="AH105" s="1"/>
  <c r="AG106"/>
  <c r="AH106" s="1"/>
  <c r="T115"/>
  <c r="J16" i="24" s="1"/>
  <c r="AG109" i="23"/>
  <c r="AG111"/>
  <c r="AG113"/>
  <c r="AH113" s="1"/>
  <c r="AG114"/>
  <c r="AH114" s="1"/>
  <c r="AF115"/>
  <c r="V16" i="24" s="1"/>
  <c r="X103" i="23"/>
  <c r="N15" i="24" s="1"/>
  <c r="AG93" i="23"/>
  <c r="AH93" s="1"/>
  <c r="T103"/>
  <c r="J15" i="24" s="1"/>
  <c r="AG96" i="23"/>
  <c r="AG97"/>
  <c r="AH97" s="1"/>
  <c r="AG99"/>
  <c r="AH99" s="1"/>
  <c r="AG100"/>
  <c r="AG101"/>
  <c r="AB103"/>
  <c r="R15" i="24" s="1"/>
  <c r="AF103" i="23"/>
  <c r="V15" i="24" s="1"/>
  <c r="AB91" i="23"/>
  <c r="R14" i="24" s="1"/>
  <c r="X91" i="23"/>
  <c r="N14" i="24" s="1"/>
  <c r="AF91" i="23"/>
  <c r="V14" i="24" s="1"/>
  <c r="AF79" i="23"/>
  <c r="V13" i="24" s="1"/>
  <c r="AB79" i="23"/>
  <c r="R13" i="24" s="1"/>
  <c r="X79" i="23"/>
  <c r="N13" i="24" s="1"/>
  <c r="X67" i="23"/>
  <c r="N12" i="24" s="1"/>
  <c r="AG58" i="23"/>
  <c r="AH58" s="1"/>
  <c r="AG59"/>
  <c r="AH59" s="1"/>
  <c r="AG61"/>
  <c r="AH61" s="1"/>
  <c r="AG63"/>
  <c r="AH63" s="1"/>
  <c r="AG65"/>
  <c r="AH65" s="1"/>
  <c r="AG66"/>
  <c r="AF67"/>
  <c r="V12" i="24" s="1"/>
  <c r="X55" i="23"/>
  <c r="N11" i="24" s="1"/>
  <c r="AG45" i="23"/>
  <c r="AH45" s="1"/>
  <c r="AG51"/>
  <c r="AH51" s="1"/>
  <c r="AG53"/>
  <c r="AH53" s="1"/>
  <c r="AF55"/>
  <c r="V11" i="24" s="1"/>
  <c r="T55" i="23"/>
  <c r="J11" i="24" s="1"/>
  <c r="AG49" i="23"/>
  <c r="AG52"/>
  <c r="AH52" s="1"/>
  <c r="AB55"/>
  <c r="R11" i="24" s="1"/>
  <c r="AG35" i="23"/>
  <c r="AH35" s="1"/>
  <c r="AG38"/>
  <c r="AH38" s="1"/>
  <c r="AG41"/>
  <c r="AH41" s="1"/>
  <c r="AF43"/>
  <c r="V10" i="24" s="1"/>
  <c r="AC191" i="23"/>
  <c r="X43"/>
  <c r="N10" i="24" s="1"/>
  <c r="AG37" i="23"/>
  <c r="AG39"/>
  <c r="AH39" s="1"/>
  <c r="AB43"/>
  <c r="R10" i="24" s="1"/>
  <c r="X31" i="23"/>
  <c r="N9" i="24" s="1"/>
  <c r="S191" i="23"/>
  <c r="AG23"/>
  <c r="AG24"/>
  <c r="AH24" s="1"/>
  <c r="AG25"/>
  <c r="AG27"/>
  <c r="AH27" s="1"/>
  <c r="AG29"/>
  <c r="AH29" s="1"/>
  <c r="M191"/>
  <c r="AF31"/>
  <c r="V9" i="24" s="1"/>
  <c r="AB31" i="23"/>
  <c r="R9" i="24" s="1"/>
  <c r="U191" i="23"/>
  <c r="X19"/>
  <c r="N8" i="24" s="1"/>
  <c r="J191" i="23"/>
  <c r="AG10"/>
  <c r="AG11"/>
  <c r="AG13"/>
  <c r="AH13" s="1"/>
  <c r="AG15"/>
  <c r="AH15" s="1"/>
  <c r="AG17"/>
  <c r="AG18"/>
  <c r="AH18" s="1"/>
  <c r="AA191"/>
  <c r="AF19"/>
  <c r="V8" i="24" s="1"/>
  <c r="Q191" i="23"/>
  <c r="Y191"/>
  <c r="W191"/>
  <c r="AE191"/>
  <c r="C23" i="43"/>
  <c r="C24" s="1"/>
  <c r="C24" i="47"/>
  <c r="AG108" i="10"/>
  <c r="AH108" s="1"/>
  <c r="AB31"/>
  <c r="AH173" i="48"/>
  <c r="AH131"/>
  <c r="AG103"/>
  <c r="W15" i="49" s="1"/>
  <c r="AH93" i="48"/>
  <c r="AH57"/>
  <c r="AG67"/>
  <c r="W12" i="49" s="1"/>
  <c r="AH148" i="48"/>
  <c r="AH9"/>
  <c r="AG19"/>
  <c r="W8" i="49" s="1"/>
  <c r="AH166" i="48"/>
  <c r="AH108"/>
  <c r="AH54"/>
  <c r="AH153"/>
  <c r="AG163"/>
  <c r="W20" i="49" s="1"/>
  <c r="AH120" i="48"/>
  <c r="AH186"/>
  <c r="AH156"/>
  <c r="AH135"/>
  <c r="AH102"/>
  <c r="AH70"/>
  <c r="AH35"/>
  <c r="AG31"/>
  <c r="W9" i="49" s="1"/>
  <c r="AH21" i="48"/>
  <c r="AH179"/>
  <c r="AH158"/>
  <c r="AG151"/>
  <c r="W19" i="49" s="1"/>
  <c r="AH141" i="48"/>
  <c r="AH125"/>
  <c r="AH83"/>
  <c r="AH49"/>
  <c r="AH16"/>
  <c r="AH154"/>
  <c r="AH138"/>
  <c r="AH39"/>
  <c r="AH25"/>
  <c r="AG175"/>
  <c r="W21" i="49" s="1"/>
  <c r="AG79" i="48"/>
  <c r="W13" i="49" s="1"/>
  <c r="AH150" i="48"/>
  <c r="AH118"/>
  <c r="AH29"/>
  <c r="AH110"/>
  <c r="AH33"/>
  <c r="AG43"/>
  <c r="W10" i="49" s="1"/>
  <c r="AH95" i="48"/>
  <c r="AH97"/>
  <c r="AH129"/>
  <c r="AG139"/>
  <c r="W18" i="49" s="1"/>
  <c r="AH136" i="48"/>
  <c r="AH98"/>
  <c r="AH62"/>
  <c r="AH46"/>
  <c r="AH11"/>
  <c r="AH58"/>
  <c r="AH177"/>
  <c r="AG187"/>
  <c r="W22" i="49" s="1"/>
  <c r="AH183" i="48"/>
  <c r="AH145"/>
  <c r="AH87"/>
  <c r="AH60"/>
  <c r="AH40"/>
  <c r="AH26"/>
  <c r="AH184"/>
  <c r="AH168"/>
  <c r="AH146"/>
  <c r="AH105"/>
  <c r="AG115"/>
  <c r="W16" i="49" s="1"/>
  <c r="AH88" i="48"/>
  <c r="AH77"/>
  <c r="AH143"/>
  <c r="AH47"/>
  <c r="AF194"/>
  <c r="AB194"/>
  <c r="AG127"/>
  <c r="W17" i="49" s="1"/>
  <c r="T194" i="48"/>
  <c r="AH177" i="46"/>
  <c r="AG187"/>
  <c r="W22" i="47" s="1"/>
  <c r="AH47" i="46"/>
  <c r="AH72"/>
  <c r="AH36"/>
  <c r="AH86"/>
  <c r="AH54"/>
  <c r="AH88"/>
  <c r="AH50"/>
  <c r="AH23"/>
  <c r="AH153"/>
  <c r="AG163"/>
  <c r="W20" i="47" s="1"/>
  <c r="AH105" i="46"/>
  <c r="AG115"/>
  <c r="W16" i="47" s="1"/>
  <c r="AH26" i="46"/>
  <c r="AG103"/>
  <c r="W15" i="47" s="1"/>
  <c r="AH93" i="46"/>
  <c r="AH22"/>
  <c r="AH95"/>
  <c r="AH73"/>
  <c r="AH9"/>
  <c r="AG19"/>
  <c r="W8" i="47" s="1"/>
  <c r="AH129" i="46"/>
  <c r="AG139"/>
  <c r="W18" i="47" s="1"/>
  <c r="AH46" i="46"/>
  <c r="AH12"/>
  <c r="AH83"/>
  <c r="AH143"/>
  <c r="AH74"/>
  <c r="AH33"/>
  <c r="AG43"/>
  <c r="W10" i="47" s="1"/>
  <c r="AH77" i="46"/>
  <c r="AH167"/>
  <c r="AH119"/>
  <c r="AH81"/>
  <c r="AG91"/>
  <c r="W14" i="47" s="1"/>
  <c r="AH60" i="46"/>
  <c r="AH40"/>
  <c r="AH64"/>
  <c r="AH30"/>
  <c r="AH16"/>
  <c r="AH57"/>
  <c r="AG67"/>
  <c r="W12" i="47" s="1"/>
  <c r="AG55" i="46"/>
  <c r="W11" i="47" s="1"/>
  <c r="AG151" i="46"/>
  <c r="W19" i="47" s="1"/>
  <c r="AG79" i="46"/>
  <c r="W13" i="47" s="1"/>
  <c r="AG175" i="46"/>
  <c r="W21" i="47" s="1"/>
  <c r="AH180" i="44"/>
  <c r="AG103"/>
  <c r="W15" i="45" s="1"/>
  <c r="AH93" i="44"/>
  <c r="AH156"/>
  <c r="AH109"/>
  <c r="AH184"/>
  <c r="AH120"/>
  <c r="AH185"/>
  <c r="AH136"/>
  <c r="AH84"/>
  <c r="AH170"/>
  <c r="AH126"/>
  <c r="AH71"/>
  <c r="AH23"/>
  <c r="AH102"/>
  <c r="AG19"/>
  <c r="W8" i="45" s="1"/>
  <c r="AH9" i="44"/>
  <c r="AH98"/>
  <c r="AH89"/>
  <c r="AH61"/>
  <c r="AG31"/>
  <c r="W9" i="45" s="1"/>
  <c r="AH21" i="44"/>
  <c r="AH58"/>
  <c r="AH34"/>
  <c r="AH179"/>
  <c r="AH157"/>
  <c r="AH105"/>
  <c r="AG115"/>
  <c r="AH76"/>
  <c r="AH27"/>
  <c r="AH60"/>
  <c r="AH83"/>
  <c r="AH25"/>
  <c r="T191"/>
  <c r="AB191"/>
  <c r="AG91"/>
  <c r="W14" i="45" s="1"/>
  <c r="X191" i="44"/>
  <c r="AH147"/>
  <c r="AH133"/>
  <c r="AG79"/>
  <c r="W13" i="45" s="1"/>
  <c r="AH69" i="44"/>
  <c r="AH167"/>
  <c r="AH123"/>
  <c r="AH10"/>
  <c r="AH159"/>
  <c r="AH52"/>
  <c r="AH94"/>
  <c r="AH75"/>
  <c r="AH36"/>
  <c r="AG151"/>
  <c r="W19" i="45" s="1"/>
  <c r="AH141" i="44"/>
  <c r="AH150"/>
  <c r="AH95"/>
  <c r="AG55"/>
  <c r="W11" i="45" s="1"/>
  <c r="AH45" i="44"/>
  <c r="AH161"/>
  <c r="AH112"/>
  <c r="AH47"/>
  <c r="AH17"/>
  <c r="AH121"/>
  <c r="AH73"/>
  <c r="AG127"/>
  <c r="W17" i="45" s="1"/>
  <c r="AH117" i="44"/>
  <c r="AG190"/>
  <c r="W23" i="45" s="1"/>
  <c r="AH177" i="44"/>
  <c r="AG187"/>
  <c r="AH142"/>
  <c r="AH37"/>
  <c r="AH13"/>
  <c r="AG175"/>
  <c r="W21" i="45" s="1"/>
  <c r="AH165" i="44"/>
  <c r="AH153"/>
  <c r="AG163"/>
  <c r="AH118"/>
  <c r="AH107"/>
  <c r="AH65"/>
  <c r="AH41"/>
  <c r="AH132"/>
  <c r="AH30"/>
  <c r="AH154"/>
  <c r="AH49"/>
  <c r="AH88"/>
  <c r="AH130"/>
  <c r="AG67"/>
  <c r="W12" i="45" s="1"/>
  <c r="AH127" i="41"/>
  <c r="X17" i="43" s="1"/>
  <c r="AH43" i="41"/>
  <c r="X10" i="43" s="1"/>
  <c r="AH105" i="41"/>
  <c r="AG115"/>
  <c r="W16" i="43" s="1"/>
  <c r="AH57" i="41"/>
  <c r="AG67"/>
  <c r="W12" i="43" s="1"/>
  <c r="AH76" i="41"/>
  <c r="AH18"/>
  <c r="AH167"/>
  <c r="AH90"/>
  <c r="AH42"/>
  <c r="AG31"/>
  <c r="W9" i="43" s="1"/>
  <c r="AH21" i="41"/>
  <c r="AH58"/>
  <c r="AH83"/>
  <c r="AH177"/>
  <c r="AG187"/>
  <c r="W22" i="43" s="1"/>
  <c r="AH129" i="41"/>
  <c r="AG139"/>
  <c r="W18" i="43" s="1"/>
  <c r="AH94" i="41"/>
  <c r="AH48"/>
  <c r="AH14"/>
  <c r="AH75"/>
  <c r="AH87"/>
  <c r="AH66"/>
  <c r="AH38"/>
  <c r="AG103"/>
  <c r="W15" i="43" s="1"/>
  <c r="AH93" i="41"/>
  <c r="AH77"/>
  <c r="AG55"/>
  <c r="W11" i="43" s="1"/>
  <c r="AH45" i="41"/>
  <c r="AH153"/>
  <c r="AG163"/>
  <c r="W20" i="43" s="1"/>
  <c r="AH84" i="41"/>
  <c r="AH34"/>
  <c r="AH35"/>
  <c r="AH11"/>
  <c r="AH119"/>
  <c r="AH62"/>
  <c r="AH82"/>
  <c r="AH24"/>
  <c r="AH143"/>
  <c r="AH95"/>
  <c r="AH78"/>
  <c r="AH28"/>
  <c r="AH81"/>
  <c r="AG91"/>
  <c r="W14" i="43" s="1"/>
  <c r="AH70" i="41"/>
  <c r="AH52"/>
  <c r="AH10"/>
  <c r="AG19"/>
  <c r="W8" i="43" s="1"/>
  <c r="AG175" i="41"/>
  <c r="W21" i="43" s="1"/>
  <c r="AG79" i="41"/>
  <c r="W13" i="43" s="1"/>
  <c r="AG163" i="33"/>
  <c r="T191"/>
  <c r="X191"/>
  <c r="AH48" i="39"/>
  <c r="AG139"/>
  <c r="W18" i="40" s="1"/>
  <c r="AH129" i="39"/>
  <c r="AH93"/>
  <c r="AG103"/>
  <c r="W15" i="40" s="1"/>
  <c r="AH45" i="39"/>
  <c r="AG55"/>
  <c r="W11" i="40" s="1"/>
  <c r="AH17" i="39"/>
  <c r="AH94"/>
  <c r="AH144"/>
  <c r="AH106"/>
  <c r="AH58"/>
  <c r="AG91"/>
  <c r="W14" i="40" s="1"/>
  <c r="AH81" i="39"/>
  <c r="AH78"/>
  <c r="AH138"/>
  <c r="AH96"/>
  <c r="AH75"/>
  <c r="AH42"/>
  <c r="AH10"/>
  <c r="AH117"/>
  <c r="AG127"/>
  <c r="W17" i="40" s="1"/>
  <c r="AH69" i="39"/>
  <c r="AG79"/>
  <c r="W13" i="40" s="1"/>
  <c r="AH119" i="39"/>
  <c r="AH86"/>
  <c r="AH38"/>
  <c r="AH83"/>
  <c r="AH118"/>
  <c r="AG19"/>
  <c r="W8" i="40" s="1"/>
  <c r="AH155" i="39"/>
  <c r="AH90"/>
  <c r="AH27"/>
  <c r="AH146"/>
  <c r="AH113"/>
  <c r="AH76"/>
  <c r="AH28"/>
  <c r="AH131"/>
  <c r="AH70"/>
  <c r="AH179"/>
  <c r="AH133"/>
  <c r="AH37"/>
  <c r="AH21"/>
  <c r="AG31"/>
  <c r="W9" i="40" s="1"/>
  <c r="AH134" i="39"/>
  <c r="AH65"/>
  <c r="AG43"/>
  <c r="W10" i="40" s="1"/>
  <c r="AH33" i="39"/>
  <c r="AH35"/>
  <c r="AH46"/>
  <c r="AH123"/>
  <c r="AH85"/>
  <c r="AH141"/>
  <c r="AG151"/>
  <c r="W19" i="40" s="1"/>
  <c r="AH124" i="39"/>
  <c r="AH71"/>
  <c r="AH60"/>
  <c r="AH23"/>
  <c r="AH126"/>
  <c r="AH142"/>
  <c r="AG115"/>
  <c r="W16" i="40" s="1"/>
  <c r="AG67" i="39"/>
  <c r="W12" i="40" s="1"/>
  <c r="AH155" i="36"/>
  <c r="AG127"/>
  <c r="W17" i="38" s="1"/>
  <c r="AH117" i="36"/>
  <c r="AH59"/>
  <c r="AH156"/>
  <c r="AH145"/>
  <c r="AH108"/>
  <c r="AH87"/>
  <c r="AH70"/>
  <c r="AH54"/>
  <c r="AH153"/>
  <c r="AG163"/>
  <c r="W20" i="38" s="1"/>
  <c r="AH177" i="36"/>
  <c r="AG187"/>
  <c r="W22" i="38" s="1"/>
  <c r="AH160" i="36"/>
  <c r="AH122"/>
  <c r="AH81"/>
  <c r="AG91"/>
  <c r="W14" i="38" s="1"/>
  <c r="AH64" i="36"/>
  <c r="AH53"/>
  <c r="AH33"/>
  <c r="AG43"/>
  <c r="W10" i="38" s="1"/>
  <c r="AH178" i="36"/>
  <c r="AH162"/>
  <c r="AH150"/>
  <c r="AH130"/>
  <c r="AH97"/>
  <c r="AH76"/>
  <c r="AH22"/>
  <c r="AH105"/>
  <c r="AG115"/>
  <c r="W16" i="38" s="1"/>
  <c r="AH9" i="36"/>
  <c r="AG19"/>
  <c r="W8" i="38" s="1"/>
  <c r="AB191" i="36"/>
  <c r="AF191"/>
  <c r="AG175"/>
  <c r="W21" i="38" s="1"/>
  <c r="AH165" i="36"/>
  <c r="AH149"/>
  <c r="AH107"/>
  <c r="AG79"/>
  <c r="W13" i="38" s="1"/>
  <c r="AH69" i="36"/>
  <c r="AG31"/>
  <c r="W9" i="38" s="1"/>
  <c r="AH21" i="36"/>
  <c r="AH11"/>
  <c r="AH166"/>
  <c r="AH135"/>
  <c r="AH118"/>
  <c r="AH102"/>
  <c r="AH60"/>
  <c r="AH39"/>
  <c r="AH28"/>
  <c r="AH12"/>
  <c r="AH57"/>
  <c r="AG67"/>
  <c r="W12" i="38" s="1"/>
  <c r="AH143" i="36"/>
  <c r="AH170"/>
  <c r="AH129"/>
  <c r="AG139"/>
  <c r="W18" i="38" s="1"/>
  <c r="AH112" i="36"/>
  <c r="AH101"/>
  <c r="AH74"/>
  <c r="AH26"/>
  <c r="AH16"/>
  <c r="AH124"/>
  <c r="AH66"/>
  <c r="AH49"/>
  <c r="AG190"/>
  <c r="W23" i="38" s="1"/>
  <c r="AG151" i="36"/>
  <c r="W19" i="38" s="1"/>
  <c r="AG55" i="36"/>
  <c r="W11" i="38" s="1"/>
  <c r="AH78" i="35"/>
  <c r="AH30"/>
  <c r="AH120"/>
  <c r="AH105"/>
  <c r="AG115"/>
  <c r="W16" i="37" s="1"/>
  <c r="AH77" i="35"/>
  <c r="AH35"/>
  <c r="AH90"/>
  <c r="AH63"/>
  <c r="AH15"/>
  <c r="AG103"/>
  <c r="W15" i="37" s="1"/>
  <c r="AH93" i="35"/>
  <c r="AH57"/>
  <c r="AG67"/>
  <c r="W12" i="37" s="1"/>
  <c r="AH40" i="35"/>
  <c r="AH94"/>
  <c r="AH119"/>
  <c r="X191"/>
  <c r="AG190"/>
  <c r="W23" i="37" s="1"/>
  <c r="AG127" i="35"/>
  <c r="W17" i="37" s="1"/>
  <c r="AH153" i="35"/>
  <c r="AG163"/>
  <c r="W20" i="37" s="1"/>
  <c r="AH83" i="35"/>
  <c r="AH50"/>
  <c r="AH9"/>
  <c r="AG19"/>
  <c r="W8" i="37" s="1"/>
  <c r="AH121" i="35"/>
  <c r="AH84"/>
  <c r="AH81"/>
  <c r="AG91"/>
  <c r="W14" i="37" s="1"/>
  <c r="AH167" i="35"/>
  <c r="AH88"/>
  <c r="AH106"/>
  <c r="AH46"/>
  <c r="AH48"/>
  <c r="AH98"/>
  <c r="AG55"/>
  <c r="W11" i="37" s="1"/>
  <c r="AH45" i="35"/>
  <c r="AH29"/>
  <c r="AH151"/>
  <c r="X19" i="37" s="1"/>
  <c r="AH111" i="35"/>
  <c r="AH73"/>
  <c r="AH36"/>
  <c r="AH25"/>
  <c r="AH33"/>
  <c r="AG43"/>
  <c r="W10" i="37" s="1"/>
  <c r="AG79" i="35"/>
  <c r="W13" i="37" s="1"/>
  <c r="T191" i="35"/>
  <c r="AB191"/>
  <c r="AH143" i="33"/>
  <c r="AG127"/>
  <c r="W17" i="34" s="1"/>
  <c r="AH117" i="33"/>
  <c r="AH101"/>
  <c r="AG79"/>
  <c r="AH69"/>
  <c r="AH26"/>
  <c r="AH16"/>
  <c r="AH114"/>
  <c r="AH102"/>
  <c r="AH70"/>
  <c r="AH18"/>
  <c r="AH120"/>
  <c r="AH14"/>
  <c r="AH144"/>
  <c r="AH122"/>
  <c r="AH74"/>
  <c r="AH118"/>
  <c r="AH87"/>
  <c r="AH49"/>
  <c r="AH34"/>
  <c r="AH57"/>
  <c r="AG67"/>
  <c r="W12" i="34" s="1"/>
  <c r="AG151" i="33"/>
  <c r="W19" i="34" s="1"/>
  <c r="AG190" i="33"/>
  <c r="W23" i="34" s="1"/>
  <c r="AG55" i="33"/>
  <c r="W11" i="34" s="1"/>
  <c r="AH107" i="33"/>
  <c r="AH59"/>
  <c r="AH33"/>
  <c r="AG43"/>
  <c r="W10" i="34" s="1"/>
  <c r="AH135" i="33"/>
  <c r="AH60"/>
  <c r="AH54"/>
  <c r="AH22"/>
  <c r="AH105"/>
  <c r="AG115"/>
  <c r="W16" i="34" s="1"/>
  <c r="AH62" i="33"/>
  <c r="AH129"/>
  <c r="AG139"/>
  <c r="W18" i="34" s="1"/>
  <c r="AH112" i="33"/>
  <c r="AH81"/>
  <c r="AG91"/>
  <c r="W14" i="34" s="1"/>
  <c r="AH64" i="33"/>
  <c r="AH53"/>
  <c r="AG31"/>
  <c r="W9" i="34" s="1"/>
  <c r="AH21" i="33"/>
  <c r="AH11"/>
  <c r="AH9"/>
  <c r="AG19"/>
  <c r="W8" i="34" s="1"/>
  <c r="AH108" i="33"/>
  <c r="AH97"/>
  <c r="AH66"/>
  <c r="AH39"/>
  <c r="AH28"/>
  <c r="AH12"/>
  <c r="AH110"/>
  <c r="AH72"/>
  <c r="AB191"/>
  <c r="AF191"/>
  <c r="AG103"/>
  <c r="W15" i="34" s="1"/>
  <c r="L24" i="32"/>
  <c r="F24" i="30"/>
  <c r="P24"/>
  <c r="U24"/>
  <c r="L24" i="26"/>
  <c r="P24"/>
  <c r="Q24" i="24"/>
  <c r="B24"/>
  <c r="U24"/>
  <c r="T24" i="28"/>
  <c r="H24"/>
  <c r="T24" i="30"/>
  <c r="U24" i="32"/>
  <c r="H24"/>
  <c r="E24" i="24"/>
  <c r="I24"/>
  <c r="E24" i="26"/>
  <c r="I24"/>
  <c r="T24"/>
  <c r="H24"/>
  <c r="D24" i="28"/>
  <c r="D24" i="30"/>
  <c r="H24"/>
  <c r="T24" i="32"/>
  <c r="M24" i="24"/>
  <c r="D24" i="26"/>
  <c r="L24" i="28"/>
  <c r="P24"/>
  <c r="L24" i="30"/>
  <c r="D24" i="32"/>
  <c r="P24"/>
  <c r="AH10" i="31"/>
  <c r="AH22"/>
  <c r="AH52"/>
  <c r="AH96"/>
  <c r="AH24"/>
  <c r="AH89"/>
  <c r="AH106"/>
  <c r="AH114"/>
  <c r="AH154"/>
  <c r="AH185"/>
  <c r="M24" i="32"/>
  <c r="AH17" i="31"/>
  <c r="AH38"/>
  <c r="AH82"/>
  <c r="AH178"/>
  <c r="AH75"/>
  <c r="AH144"/>
  <c r="AH148"/>
  <c r="AH168"/>
  <c r="AH172"/>
  <c r="E24" i="32"/>
  <c r="I24"/>
  <c r="AH157" i="31"/>
  <c r="AH123"/>
  <c r="AH181"/>
  <c r="AG21"/>
  <c r="AH25"/>
  <c r="AG47"/>
  <c r="AG143"/>
  <c r="S191"/>
  <c r="B8" i="32"/>
  <c r="B24" s="1"/>
  <c r="AG49" i="31"/>
  <c r="X67"/>
  <c r="N12" i="32" s="1"/>
  <c r="AG63" i="31"/>
  <c r="AG101"/>
  <c r="AF115"/>
  <c r="V16" i="32" s="1"/>
  <c r="AG145" i="31"/>
  <c r="AG167"/>
  <c r="AG189"/>
  <c r="AH189" s="1"/>
  <c r="Q9" i="32"/>
  <c r="Q24" s="1"/>
  <c r="AG26" i="31"/>
  <c r="AG29"/>
  <c r="AF43"/>
  <c r="V10" i="32" s="1"/>
  <c r="AG35" i="31"/>
  <c r="AG40"/>
  <c r="T67"/>
  <c r="J12" i="32" s="1"/>
  <c r="AG57" i="31"/>
  <c r="AG70"/>
  <c r="AG73"/>
  <c r="AG78"/>
  <c r="X91"/>
  <c r="N14" i="32" s="1"/>
  <c r="AG84" i="31"/>
  <c r="AG87"/>
  <c r="AG95"/>
  <c r="AB115"/>
  <c r="R16" i="32" s="1"/>
  <c r="AG117" i="31"/>
  <c r="AG122"/>
  <c r="AG125"/>
  <c r="AF139"/>
  <c r="V18" i="32" s="1"/>
  <c r="AG131" i="31"/>
  <c r="AG136"/>
  <c r="T163"/>
  <c r="J20" i="32" s="1"/>
  <c r="AG153" i="31"/>
  <c r="AG166"/>
  <c r="AG169"/>
  <c r="AG174"/>
  <c r="X187"/>
  <c r="N22" i="32" s="1"/>
  <c r="AG180" i="31"/>
  <c r="AG183"/>
  <c r="M191"/>
  <c r="W191"/>
  <c r="AE191"/>
  <c r="F8" i="32"/>
  <c r="F24" s="1"/>
  <c r="AH99" i="31"/>
  <c r="AH41"/>
  <c r="AH85"/>
  <c r="C8" i="32"/>
  <c r="C24" s="1"/>
  <c r="J191" i="31"/>
  <c r="G8" i="32"/>
  <c r="G24" s="1"/>
  <c r="Q191" i="31"/>
  <c r="K8" i="32"/>
  <c r="K24" s="1"/>
  <c r="U191" i="31"/>
  <c r="O8" i="32"/>
  <c r="O24" s="1"/>
  <c r="Y191" i="31"/>
  <c r="S8" i="32"/>
  <c r="S24" s="1"/>
  <c r="AC191" i="31"/>
  <c r="AH173"/>
  <c r="T43"/>
  <c r="J10" i="32" s="1"/>
  <c r="AB91" i="31"/>
  <c r="R14" i="32" s="1"/>
  <c r="AG93" i="31"/>
  <c r="AG107"/>
  <c r="T139"/>
  <c r="J18" i="32" s="1"/>
  <c r="X163" i="31"/>
  <c r="N20" i="32" s="1"/>
  <c r="AG159" i="31"/>
  <c r="AB187"/>
  <c r="R22" i="32" s="1"/>
  <c r="R191" i="31"/>
  <c r="Z191"/>
  <c r="AB43"/>
  <c r="R10" i="32" s="1"/>
  <c r="AG45" i="31"/>
  <c r="AG50"/>
  <c r="AG53"/>
  <c r="AF67"/>
  <c r="V12" i="32" s="1"/>
  <c r="AG59" i="31"/>
  <c r="AG64"/>
  <c r="T91"/>
  <c r="J14" i="32" s="1"/>
  <c r="AG81" i="31"/>
  <c r="AG94"/>
  <c r="AG97"/>
  <c r="AG102"/>
  <c r="X115"/>
  <c r="N16" i="32" s="1"/>
  <c r="AG108" i="31"/>
  <c r="AG111"/>
  <c r="AG119"/>
  <c r="AB139"/>
  <c r="R18" i="32" s="1"/>
  <c r="AG141" i="31"/>
  <c r="AG146"/>
  <c r="AG149"/>
  <c r="AF163"/>
  <c r="V20" i="32" s="1"/>
  <c r="AG155" i="31"/>
  <c r="AG160"/>
  <c r="T187"/>
  <c r="J22" i="32" s="1"/>
  <c r="AG177" i="31"/>
  <c r="L191"/>
  <c r="V191"/>
  <c r="AD191"/>
  <c r="AH42" i="29"/>
  <c r="N8" i="30"/>
  <c r="AH13" i="29"/>
  <c r="AH15"/>
  <c r="AH96"/>
  <c r="AH133"/>
  <c r="AH134"/>
  <c r="AH138"/>
  <c r="AH82"/>
  <c r="AH85"/>
  <c r="AH120"/>
  <c r="AH123"/>
  <c r="AH124"/>
  <c r="AH181"/>
  <c r="AH186"/>
  <c r="E24" i="30"/>
  <c r="I24"/>
  <c r="M24"/>
  <c r="AH48" i="29"/>
  <c r="AH51"/>
  <c r="AH75"/>
  <c r="AH168"/>
  <c r="AH99"/>
  <c r="C8" i="30"/>
  <c r="C24" s="1"/>
  <c r="J191" i="29"/>
  <c r="G8" i="30"/>
  <c r="G24" s="1"/>
  <c r="Q191" i="29"/>
  <c r="K8" i="30"/>
  <c r="K24" s="1"/>
  <c r="U191" i="29"/>
  <c r="O8" i="30"/>
  <c r="O24" s="1"/>
  <c r="Y191" i="29"/>
  <c r="S8" i="30"/>
  <c r="S24" s="1"/>
  <c r="AC191" i="29"/>
  <c r="AH39"/>
  <c r="AG47"/>
  <c r="S191"/>
  <c r="B24" i="30"/>
  <c r="AG9" i="29"/>
  <c r="T43"/>
  <c r="J10" i="30" s="1"/>
  <c r="AG63" i="29"/>
  <c r="AG71"/>
  <c r="AB91"/>
  <c r="R14" i="30" s="1"/>
  <c r="AG93" i="29"/>
  <c r="AG101"/>
  <c r="AF115"/>
  <c r="V16" i="30" s="1"/>
  <c r="AG107" i="29"/>
  <c r="T139"/>
  <c r="J18" i="30" s="1"/>
  <c r="AG129" i="29"/>
  <c r="AG145"/>
  <c r="X163"/>
  <c r="N20" i="30" s="1"/>
  <c r="AG159" i="29"/>
  <c r="AG167"/>
  <c r="AB187"/>
  <c r="R22" i="30" s="1"/>
  <c r="AG189" i="29"/>
  <c r="AH189" s="1"/>
  <c r="R191"/>
  <c r="Z191"/>
  <c r="Q8" i="30"/>
  <c r="Q24" s="1"/>
  <c r="AG26" i="29"/>
  <c r="AG29"/>
  <c r="AF43"/>
  <c r="V10" i="30" s="1"/>
  <c r="AG35" i="29"/>
  <c r="AG40"/>
  <c r="T67"/>
  <c r="J12" i="30" s="1"/>
  <c r="AG57" i="29"/>
  <c r="AG70"/>
  <c r="AG73"/>
  <c r="AG78"/>
  <c r="X91"/>
  <c r="N14" i="30" s="1"/>
  <c r="AG84" i="29"/>
  <c r="AG87"/>
  <c r="AG95"/>
  <c r="AB115"/>
  <c r="R16" i="30" s="1"/>
  <c r="AG117" i="29"/>
  <c r="AG122"/>
  <c r="AG125"/>
  <c r="AF139"/>
  <c r="V18" i="30" s="1"/>
  <c r="AG131" i="29"/>
  <c r="AG136"/>
  <c r="T163"/>
  <c r="J20" i="30" s="1"/>
  <c r="AG153" i="29"/>
  <c r="AG166"/>
  <c r="AG169"/>
  <c r="AG174"/>
  <c r="X187"/>
  <c r="N22" i="30" s="1"/>
  <c r="AG180" i="29"/>
  <c r="AG183"/>
  <c r="M191"/>
  <c r="W191"/>
  <c r="AE191"/>
  <c r="AH61"/>
  <c r="AG105"/>
  <c r="AH165"/>
  <c r="AH173"/>
  <c r="AG49"/>
  <c r="X67"/>
  <c r="N12" i="30" s="1"/>
  <c r="I191" i="29"/>
  <c r="N191"/>
  <c r="AG21"/>
  <c r="AB43"/>
  <c r="R10" i="30" s="1"/>
  <c r="AG45" i="29"/>
  <c r="AG50"/>
  <c r="AG53"/>
  <c r="AF67"/>
  <c r="V12" i="30" s="1"/>
  <c r="AG59" i="29"/>
  <c r="AG64"/>
  <c r="T91"/>
  <c r="J14" i="30" s="1"/>
  <c r="AG81" i="29"/>
  <c r="AG94"/>
  <c r="AG97"/>
  <c r="AG102"/>
  <c r="X115"/>
  <c r="N16" i="30" s="1"/>
  <c r="AG108" i="29"/>
  <c r="AG111"/>
  <c r="AG119"/>
  <c r="AB139"/>
  <c r="R18" i="30" s="1"/>
  <c r="AG141" i="29"/>
  <c r="AG146"/>
  <c r="AG149"/>
  <c r="AF163"/>
  <c r="V20" i="30" s="1"/>
  <c r="AG155" i="29"/>
  <c r="AG160"/>
  <c r="T187"/>
  <c r="J22" i="30" s="1"/>
  <c r="AG177" i="29"/>
  <c r="L191"/>
  <c r="V191"/>
  <c r="AD191"/>
  <c r="I9" i="28"/>
  <c r="I24" s="1"/>
  <c r="S191" i="27"/>
  <c r="AH114"/>
  <c r="AH178"/>
  <c r="AH18"/>
  <c r="I191"/>
  <c r="B8" i="28"/>
  <c r="B24" s="1"/>
  <c r="N191" i="27"/>
  <c r="F8" i="28"/>
  <c r="F24" s="1"/>
  <c r="AH65" i="27"/>
  <c r="AH100"/>
  <c r="AH130"/>
  <c r="AH134"/>
  <c r="Q9" i="28"/>
  <c r="Q24" s="1"/>
  <c r="AA191" i="27"/>
  <c r="AH42"/>
  <c r="AH147"/>
  <c r="T19"/>
  <c r="X19"/>
  <c r="AG17"/>
  <c r="E24" i="28"/>
  <c r="M24"/>
  <c r="U24"/>
  <c r="AG23" i="27"/>
  <c r="AH9"/>
  <c r="AH51"/>
  <c r="AH38"/>
  <c r="AH89"/>
  <c r="AH90"/>
  <c r="AH124"/>
  <c r="AG21"/>
  <c r="AG10"/>
  <c r="AG37"/>
  <c r="AH99"/>
  <c r="AH167"/>
  <c r="T43"/>
  <c r="J10" i="28" s="1"/>
  <c r="T79" i="27"/>
  <c r="J13" i="28" s="1"/>
  <c r="AB91" i="27"/>
  <c r="R14" i="28" s="1"/>
  <c r="AF115" i="27"/>
  <c r="V16" i="28" s="1"/>
  <c r="T139" i="27"/>
  <c r="J18" i="28" s="1"/>
  <c r="X163" i="27"/>
  <c r="N20" i="28" s="1"/>
  <c r="AG159" i="27"/>
  <c r="AB187"/>
  <c r="R22" i="28" s="1"/>
  <c r="R191" i="27"/>
  <c r="Z191"/>
  <c r="AG26"/>
  <c r="AG29"/>
  <c r="AF43"/>
  <c r="V10" i="28" s="1"/>
  <c r="AG35" i="27"/>
  <c r="AG40"/>
  <c r="T67"/>
  <c r="J12" i="28" s="1"/>
  <c r="AG57" i="27"/>
  <c r="AG70"/>
  <c r="AG73"/>
  <c r="AG78"/>
  <c r="X91"/>
  <c r="N14" i="28" s="1"/>
  <c r="AG84" i="27"/>
  <c r="AG87"/>
  <c r="AG95"/>
  <c r="AB115"/>
  <c r="R16" i="28" s="1"/>
  <c r="AG117" i="27"/>
  <c r="AG122"/>
  <c r="AG125"/>
  <c r="AF139"/>
  <c r="V18" i="28" s="1"/>
  <c r="AG131" i="27"/>
  <c r="AG136"/>
  <c r="T163"/>
  <c r="J20" i="28" s="1"/>
  <c r="AG153" i="27"/>
  <c r="AG166"/>
  <c r="AG169"/>
  <c r="AG174"/>
  <c r="X187"/>
  <c r="N22" i="28" s="1"/>
  <c r="AG180" i="27"/>
  <c r="AG183"/>
  <c r="M191"/>
  <c r="W191"/>
  <c r="AE191"/>
  <c r="C8" i="28"/>
  <c r="C24" s="1"/>
  <c r="J191" i="27"/>
  <c r="G8" i="28"/>
  <c r="G24" s="1"/>
  <c r="Q191" i="27"/>
  <c r="K8" i="28"/>
  <c r="K24" s="1"/>
  <c r="U191" i="27"/>
  <c r="O8" i="28"/>
  <c r="O24" s="1"/>
  <c r="Y191" i="27"/>
  <c r="S8" i="28"/>
  <c r="S24" s="1"/>
  <c r="AC191" i="27"/>
  <c r="AG105"/>
  <c r="AG49"/>
  <c r="X67"/>
  <c r="N12" i="28" s="1"/>
  <c r="AG63" i="27"/>
  <c r="AG93"/>
  <c r="AG101"/>
  <c r="AG107"/>
  <c r="AG145"/>
  <c r="AG189"/>
  <c r="AH189" s="1"/>
  <c r="AB43"/>
  <c r="R10" i="28" s="1"/>
  <c r="AG45" i="27"/>
  <c r="AG50"/>
  <c r="AG53"/>
  <c r="AF67"/>
  <c r="V12" i="28" s="1"/>
  <c r="AG59" i="27"/>
  <c r="AG64"/>
  <c r="T91"/>
  <c r="J14" i="28" s="1"/>
  <c r="AG81" i="27"/>
  <c r="AG94"/>
  <c r="AG97"/>
  <c r="AG102"/>
  <c r="X115"/>
  <c r="N16" i="28" s="1"/>
  <c r="AG108" i="27"/>
  <c r="AG111"/>
  <c r="AG119"/>
  <c r="AB139"/>
  <c r="R18" i="28" s="1"/>
  <c r="AG141" i="27"/>
  <c r="AG146"/>
  <c r="AG149"/>
  <c r="AF163"/>
  <c r="V20" i="28" s="1"/>
  <c r="AG155" i="27"/>
  <c r="AG160"/>
  <c r="T187"/>
  <c r="J22" i="28" s="1"/>
  <c r="AG177" i="27"/>
  <c r="L191"/>
  <c r="V191"/>
  <c r="AD191"/>
  <c r="AH129" i="25"/>
  <c r="AH171"/>
  <c r="AG12"/>
  <c r="X19"/>
  <c r="AH58"/>
  <c r="AH148"/>
  <c r="AH72"/>
  <c r="AB19"/>
  <c r="AH106"/>
  <c r="AH134"/>
  <c r="AH22"/>
  <c r="AH138"/>
  <c r="M24" i="26"/>
  <c r="AG10" i="25"/>
  <c r="T19"/>
  <c r="AG11"/>
  <c r="U24" i="26"/>
  <c r="AH157" i="25"/>
  <c r="AH71"/>
  <c r="AH85"/>
  <c r="AG47"/>
  <c r="AH179"/>
  <c r="S191"/>
  <c r="AG49"/>
  <c r="X67"/>
  <c r="N12" i="26" s="1"/>
  <c r="AG101" i="25"/>
  <c r="AF115"/>
  <c r="V16" i="26" s="1"/>
  <c r="AG189" i="25"/>
  <c r="AH189" s="1"/>
  <c r="R191"/>
  <c r="Z191"/>
  <c r="Q9" i="26"/>
  <c r="Q24" s="1"/>
  <c r="AG26" i="25"/>
  <c r="AG29"/>
  <c r="AF43"/>
  <c r="V10" i="26" s="1"/>
  <c r="AG35" i="25"/>
  <c r="AG40"/>
  <c r="T67"/>
  <c r="J12" i="26" s="1"/>
  <c r="AG57" i="25"/>
  <c r="AG70"/>
  <c r="AG73"/>
  <c r="AG78"/>
  <c r="X91"/>
  <c r="N14" i="26" s="1"/>
  <c r="AG84" i="25"/>
  <c r="AG87"/>
  <c r="AG95"/>
  <c r="AB115"/>
  <c r="R16" i="26" s="1"/>
  <c r="AG117" i="25"/>
  <c r="AG122"/>
  <c r="AG125"/>
  <c r="AF139"/>
  <c r="V18" i="26" s="1"/>
  <c r="AG131" i="25"/>
  <c r="AG136"/>
  <c r="T163"/>
  <c r="J20" i="26" s="1"/>
  <c r="AG153" i="25"/>
  <c r="AG166"/>
  <c r="AG169"/>
  <c r="AG174"/>
  <c r="X187"/>
  <c r="N22" i="26" s="1"/>
  <c r="AG180" i="25"/>
  <c r="AG183"/>
  <c r="M191"/>
  <c r="W191"/>
  <c r="AE191"/>
  <c r="F8" i="26"/>
  <c r="F24" s="1"/>
  <c r="C8"/>
  <c r="C24" s="1"/>
  <c r="J191" i="25"/>
  <c r="G8" i="26"/>
  <c r="G24" s="1"/>
  <c r="Q191" i="25"/>
  <c r="K8" i="26"/>
  <c r="K24" s="1"/>
  <c r="U191" i="25"/>
  <c r="O8" i="26"/>
  <c r="O24" s="1"/>
  <c r="Y191" i="25"/>
  <c r="S8" i="26"/>
  <c r="S24" s="1"/>
  <c r="AC191" i="25"/>
  <c r="AG21"/>
  <c r="AG105"/>
  <c r="B8" i="26"/>
  <c r="B24" s="1"/>
  <c r="T43" i="25"/>
  <c r="J10" i="26" s="1"/>
  <c r="AG63" i="25"/>
  <c r="AB91"/>
  <c r="R14" i="26" s="1"/>
  <c r="AG93" i="25"/>
  <c r="AG107"/>
  <c r="T139"/>
  <c r="J18" i="26" s="1"/>
  <c r="AG145" i="25"/>
  <c r="X163"/>
  <c r="N20" i="26" s="1"/>
  <c r="AG159" i="25"/>
  <c r="AB187"/>
  <c r="R22" i="26" s="1"/>
  <c r="AB43" i="25"/>
  <c r="R10" i="26" s="1"/>
  <c r="AG45" i="25"/>
  <c r="AG50"/>
  <c r="AG53"/>
  <c r="AF67"/>
  <c r="V12" i="26" s="1"/>
  <c r="AG59" i="25"/>
  <c r="AG64"/>
  <c r="T91"/>
  <c r="J14" i="26" s="1"/>
  <c r="AG81" i="25"/>
  <c r="AG94"/>
  <c r="AG97"/>
  <c r="AG102"/>
  <c r="X115"/>
  <c r="N16" i="26" s="1"/>
  <c r="AG108" i="25"/>
  <c r="AG111"/>
  <c r="AG119"/>
  <c r="AB139"/>
  <c r="R18" i="26" s="1"/>
  <c r="AG141" i="25"/>
  <c r="AG146"/>
  <c r="AG149"/>
  <c r="AF163"/>
  <c r="V20" i="26" s="1"/>
  <c r="AG155" i="25"/>
  <c r="AG160"/>
  <c r="T187"/>
  <c r="J22" i="26" s="1"/>
  <c r="AG177" i="25"/>
  <c r="AH182"/>
  <c r="L191"/>
  <c r="V191"/>
  <c r="AD191"/>
  <c r="J8" i="24"/>
  <c r="AH11" i="23"/>
  <c r="AH17"/>
  <c r="AH109"/>
  <c r="AH111"/>
  <c r="AH159"/>
  <c r="AH49"/>
  <c r="AH101"/>
  <c r="AH145"/>
  <c r="AH189"/>
  <c r="R8" i="24"/>
  <c r="AH37" i="23"/>
  <c r="AH85"/>
  <c r="AH131"/>
  <c r="AH181"/>
  <c r="AH23"/>
  <c r="AH25"/>
  <c r="AH71"/>
  <c r="AH77"/>
  <c r="AH165"/>
  <c r="AH96"/>
  <c r="AG110"/>
  <c r="AG124"/>
  <c r="T127"/>
  <c r="J17" i="24" s="1"/>
  <c r="AG130" i="23"/>
  <c r="AG138"/>
  <c r="AG144"/>
  <c r="AG158"/>
  <c r="AG172"/>
  <c r="T175"/>
  <c r="J21" i="24" s="1"/>
  <c r="AG178" i="23"/>
  <c r="AG186"/>
  <c r="AH10"/>
  <c r="AG33"/>
  <c r="AG47"/>
  <c r="AH66"/>
  <c r="AH72"/>
  <c r="AG81"/>
  <c r="AG95"/>
  <c r="AH100"/>
  <c r="AG129"/>
  <c r="AH134"/>
  <c r="AG143"/>
  <c r="AH168"/>
  <c r="AG177"/>
  <c r="F24" i="24"/>
  <c r="AG12" i="23"/>
  <c r="L191"/>
  <c r="R191"/>
  <c r="V191"/>
  <c r="Z191"/>
  <c r="AD191"/>
  <c r="AG21"/>
  <c r="AG26"/>
  <c r="AG40"/>
  <c r="AG46"/>
  <c r="AG54"/>
  <c r="AG60"/>
  <c r="AG69"/>
  <c r="AG74"/>
  <c r="AG88"/>
  <c r="AG94"/>
  <c r="AG102"/>
  <c r="AG108"/>
  <c r="AG122"/>
  <c r="AG136"/>
  <c r="AG142"/>
  <c r="AG150"/>
  <c r="AG156"/>
  <c r="AG170"/>
  <c r="AG184"/>
  <c r="D8" i="24"/>
  <c r="D24" s="1"/>
  <c r="L8"/>
  <c r="L24" s="1"/>
  <c r="T8"/>
  <c r="T24" s="1"/>
  <c r="AG9" i="23"/>
  <c r="AG14"/>
  <c r="C24" i="24"/>
  <c r="G24"/>
  <c r="K24"/>
  <c r="O24"/>
  <c r="S24"/>
  <c r="AG28" i="23"/>
  <c r="AG34"/>
  <c r="AG42"/>
  <c r="AG48"/>
  <c r="AG57"/>
  <c r="AG62"/>
  <c r="AG76"/>
  <c r="AG82"/>
  <c r="AG90"/>
  <c r="AG16"/>
  <c r="I191"/>
  <c r="N191"/>
  <c r="AG22"/>
  <c r="AG30"/>
  <c r="AG36"/>
  <c r="AG50"/>
  <c r="AG64"/>
  <c r="AG70"/>
  <c r="AG78"/>
  <c r="AG84"/>
  <c r="AG98"/>
  <c r="AG107"/>
  <c r="AG112"/>
  <c r="AG118"/>
  <c r="AG126"/>
  <c r="AG132"/>
  <c r="AG146"/>
  <c r="AG155"/>
  <c r="AG160"/>
  <c r="AG166"/>
  <c r="AG174"/>
  <c r="AG180"/>
  <c r="H8" i="24"/>
  <c r="H24" s="1"/>
  <c r="P8"/>
  <c r="P24" s="1"/>
  <c r="M191" i="10"/>
  <c r="E24" i="11"/>
  <c r="AB115" i="10"/>
  <c r="AG85"/>
  <c r="AH85" s="1"/>
  <c r="X115"/>
  <c r="AG132"/>
  <c r="AH132" s="1"/>
  <c r="AF91"/>
  <c r="AG60"/>
  <c r="AH60" s="1"/>
  <c r="T67"/>
  <c r="AG88"/>
  <c r="AH88" s="1"/>
  <c r="AG89"/>
  <c r="AH89" s="1"/>
  <c r="AG90"/>
  <c r="AH90" s="1"/>
  <c r="AG94"/>
  <c r="AH94" s="1"/>
  <c r="AG95"/>
  <c r="AH95" s="1"/>
  <c r="AG96"/>
  <c r="AH96" s="1"/>
  <c r="AG97"/>
  <c r="AH97" s="1"/>
  <c r="AG98"/>
  <c r="AH98" s="1"/>
  <c r="AG99"/>
  <c r="AH99" s="1"/>
  <c r="AG100"/>
  <c r="AH100" s="1"/>
  <c r="AG101"/>
  <c r="AG102"/>
  <c r="AH102" s="1"/>
  <c r="AG105"/>
  <c r="AH105" s="1"/>
  <c r="AG106"/>
  <c r="AH106" s="1"/>
  <c r="AG107"/>
  <c r="AH107" s="1"/>
  <c r="AG62"/>
  <c r="AH62" s="1"/>
  <c r="AG64"/>
  <c r="AH64" s="1"/>
  <c r="AG66"/>
  <c r="AH66" s="1"/>
  <c r="AG69"/>
  <c r="AH69" s="1"/>
  <c r="AG71"/>
  <c r="AH71" s="1"/>
  <c r="AG74"/>
  <c r="AH74" s="1"/>
  <c r="AG76"/>
  <c r="AH76" s="1"/>
  <c r="AG77"/>
  <c r="AH77" s="1"/>
  <c r="AG81"/>
  <c r="AH81" s="1"/>
  <c r="AG83"/>
  <c r="AH83" s="1"/>
  <c r="AG86"/>
  <c r="AH86" s="1"/>
  <c r="AG137"/>
  <c r="AH137" s="1"/>
  <c r="AG21"/>
  <c r="AH21" s="1"/>
  <c r="AG22"/>
  <c r="AH22" s="1"/>
  <c r="AG23"/>
  <c r="AH23" s="1"/>
  <c r="AG24"/>
  <c r="AH24" s="1"/>
  <c r="AG25"/>
  <c r="AH25" s="1"/>
  <c r="AG26"/>
  <c r="AH26" s="1"/>
  <c r="AG28"/>
  <c r="AH28" s="1"/>
  <c r="AG29"/>
  <c r="AH29" s="1"/>
  <c r="AG30"/>
  <c r="AH30" s="1"/>
  <c r="AG57"/>
  <c r="AH57" s="1"/>
  <c r="AG58"/>
  <c r="AH58" s="1"/>
  <c r="AG59"/>
  <c r="AG133"/>
  <c r="AH133" s="1"/>
  <c r="AG134"/>
  <c r="AH134" s="1"/>
  <c r="AG135"/>
  <c r="AH135" s="1"/>
  <c r="AG136"/>
  <c r="AH136" s="1"/>
  <c r="AG138"/>
  <c r="AH138" s="1"/>
  <c r="AG141"/>
  <c r="AH141" s="1"/>
  <c r="AG142"/>
  <c r="AH142" s="1"/>
  <c r="AG143"/>
  <c r="AH143" s="1"/>
  <c r="AG144"/>
  <c r="AH144" s="1"/>
  <c r="AG145"/>
  <c r="AH145" s="1"/>
  <c r="AG146"/>
  <c r="AH146" s="1"/>
  <c r="AG147"/>
  <c r="AH147" s="1"/>
  <c r="AG148"/>
  <c r="AH148" s="1"/>
  <c r="AG149"/>
  <c r="AH149" s="1"/>
  <c r="AG150"/>
  <c r="AH150" s="1"/>
  <c r="AG153"/>
  <c r="AG154"/>
  <c r="AH154" s="1"/>
  <c r="AG155"/>
  <c r="AH155" s="1"/>
  <c r="AG156"/>
  <c r="AH156" s="1"/>
  <c r="AG157"/>
  <c r="AH157" s="1"/>
  <c r="AG158"/>
  <c r="AH158" s="1"/>
  <c r="AG159"/>
  <c r="AH159" s="1"/>
  <c r="AG160"/>
  <c r="AH160" s="1"/>
  <c r="AG161"/>
  <c r="AH161" s="1"/>
  <c r="AG162"/>
  <c r="AH162" s="1"/>
  <c r="AG165"/>
  <c r="AH165" s="1"/>
  <c r="AG166"/>
  <c r="AH166" s="1"/>
  <c r="AG167"/>
  <c r="AH167" s="1"/>
  <c r="AG168"/>
  <c r="AH168" s="1"/>
  <c r="AG169"/>
  <c r="AH169" s="1"/>
  <c r="AG170"/>
  <c r="AH170" s="1"/>
  <c r="AG171"/>
  <c r="AH171" s="1"/>
  <c r="AG172"/>
  <c r="AH172" s="1"/>
  <c r="AG173"/>
  <c r="AH173" s="1"/>
  <c r="AG174"/>
  <c r="AH174" s="1"/>
  <c r="AG177"/>
  <c r="AH177" s="1"/>
  <c r="AG178"/>
  <c r="AH178" s="1"/>
  <c r="AG179"/>
  <c r="AH179" s="1"/>
  <c r="AG180"/>
  <c r="AH180" s="1"/>
  <c r="AG181"/>
  <c r="AH181" s="1"/>
  <c r="AG182"/>
  <c r="AH182" s="1"/>
  <c r="AG183"/>
  <c r="AH183" s="1"/>
  <c r="AG184"/>
  <c r="AH184" s="1"/>
  <c r="AG185"/>
  <c r="AH185" s="1"/>
  <c r="AG186"/>
  <c r="AH186" s="1"/>
  <c r="AG189"/>
  <c r="AH189" s="1"/>
  <c r="T31"/>
  <c r="T115"/>
  <c r="T163"/>
  <c r="T190"/>
  <c r="AG61"/>
  <c r="AH61" s="1"/>
  <c r="AG63"/>
  <c r="AH63" s="1"/>
  <c r="AG65"/>
  <c r="AH65" s="1"/>
  <c r="AG70"/>
  <c r="AH70" s="1"/>
  <c r="AG72"/>
  <c r="AH72" s="1"/>
  <c r="AG73"/>
  <c r="AH73" s="1"/>
  <c r="AG75"/>
  <c r="AH75" s="1"/>
  <c r="AG78"/>
  <c r="AH78" s="1"/>
  <c r="AG82"/>
  <c r="AH82" s="1"/>
  <c r="AG84"/>
  <c r="AH84" s="1"/>
  <c r="AG87"/>
  <c r="AH87" s="1"/>
  <c r="T91"/>
  <c r="AG93"/>
  <c r="AG109"/>
  <c r="AH109" s="1"/>
  <c r="AG110"/>
  <c r="AH110" s="1"/>
  <c r="AG111"/>
  <c r="AH111" s="1"/>
  <c r="AG112"/>
  <c r="AG113"/>
  <c r="AH113" s="1"/>
  <c r="AG114"/>
  <c r="AH114" s="1"/>
  <c r="AG117"/>
  <c r="AH117" s="1"/>
  <c r="AG118"/>
  <c r="AH118" s="1"/>
  <c r="AG119"/>
  <c r="AH119" s="1"/>
  <c r="AG120"/>
  <c r="AH120" s="1"/>
  <c r="AG121"/>
  <c r="AH121" s="1"/>
  <c r="AG122"/>
  <c r="AH122" s="1"/>
  <c r="AG123"/>
  <c r="AH123" s="1"/>
  <c r="AG124"/>
  <c r="AH124" s="1"/>
  <c r="AG125"/>
  <c r="AH125" s="1"/>
  <c r="AG126"/>
  <c r="AH126" s="1"/>
  <c r="AG129"/>
  <c r="AH129" s="1"/>
  <c r="AG130"/>
  <c r="AH130" s="1"/>
  <c r="AG131"/>
  <c r="AH131" s="1"/>
  <c r="T79"/>
  <c r="AH101"/>
  <c r="AH59"/>
  <c r="AG27"/>
  <c r="AH27" s="1"/>
  <c r="AG33"/>
  <c r="AG34"/>
  <c r="AH34" s="1"/>
  <c r="AG35"/>
  <c r="AH35" s="1"/>
  <c r="AG36"/>
  <c r="AH36" s="1"/>
  <c r="AG37"/>
  <c r="AH37" s="1"/>
  <c r="AG38"/>
  <c r="AH38" s="1"/>
  <c r="AG39"/>
  <c r="AH39" s="1"/>
  <c r="AG40"/>
  <c r="AH40" s="1"/>
  <c r="AG41"/>
  <c r="AH41" s="1"/>
  <c r="AG42"/>
  <c r="AH42" s="1"/>
  <c r="AG45"/>
  <c r="AH45" s="1"/>
  <c r="AG46"/>
  <c r="AH46" s="1"/>
  <c r="AG47"/>
  <c r="AH47" s="1"/>
  <c r="AG48"/>
  <c r="AH48" s="1"/>
  <c r="AG49"/>
  <c r="AH49" s="1"/>
  <c r="AG50"/>
  <c r="AH50" s="1"/>
  <c r="AG51"/>
  <c r="AH51" s="1"/>
  <c r="AG52"/>
  <c r="AH52" s="1"/>
  <c r="AG53"/>
  <c r="AH53" s="1"/>
  <c r="AG54"/>
  <c r="AH54" s="1"/>
  <c r="AG15"/>
  <c r="AH15" s="1"/>
  <c r="AG14"/>
  <c r="AH14" s="1"/>
  <c r="AG11"/>
  <c r="AH11" s="1"/>
  <c r="AB19"/>
  <c r="AG12"/>
  <c r="AH12" s="1"/>
  <c r="AG16"/>
  <c r="AH16" s="1"/>
  <c r="X19"/>
  <c r="AG13"/>
  <c r="AH13" s="1"/>
  <c r="AG17"/>
  <c r="AH17" s="1"/>
  <c r="AF19"/>
  <c r="AH192" i="39" l="1"/>
  <c r="AH187" i="33"/>
  <c r="X22" i="34" s="1"/>
  <c r="AH139" i="35"/>
  <c r="X18" i="37" s="1"/>
  <c r="AH175" i="35"/>
  <c r="X21" i="37" s="1"/>
  <c r="AH151" i="41"/>
  <c r="X19" i="43" s="1"/>
  <c r="AH31" i="35"/>
  <c r="X9" i="37" s="1"/>
  <c r="W9"/>
  <c r="W24" s="1"/>
  <c r="AG139" i="25"/>
  <c r="W18" i="26" s="1"/>
  <c r="AH91" i="48"/>
  <c r="X14" i="49" s="1"/>
  <c r="AH187" i="35"/>
  <c r="X22" i="37" s="1"/>
  <c r="W23" i="49"/>
  <c r="W24" s="1"/>
  <c r="AH55" i="48"/>
  <c r="X11" i="49" s="1"/>
  <c r="AH190" i="46"/>
  <c r="X23" i="47" s="1"/>
  <c r="AH31" i="46"/>
  <c r="X9" i="47" s="1"/>
  <c r="AH127" i="46"/>
  <c r="X17" i="47" s="1"/>
  <c r="W24"/>
  <c r="Y24" s="1"/>
  <c r="W24" i="45"/>
  <c r="Y24" s="1"/>
  <c r="AH43" i="44"/>
  <c r="X10" i="45" s="1"/>
  <c r="AH190" i="41"/>
  <c r="X23" i="43" s="1"/>
  <c r="W24"/>
  <c r="Y24" s="1"/>
  <c r="AH187" i="39"/>
  <c r="AH175"/>
  <c r="AH163"/>
  <c r="W24" i="40"/>
  <c r="AH103" i="36"/>
  <c r="X15" i="38" s="1"/>
  <c r="W24"/>
  <c r="X24" s="1"/>
  <c r="AH175" i="33"/>
  <c r="AH163"/>
  <c r="X20" i="34" s="1"/>
  <c r="W20"/>
  <c r="W24" s="1"/>
  <c r="Y24" s="1"/>
  <c r="AG43" i="31"/>
  <c r="AH43" s="1"/>
  <c r="AG139"/>
  <c r="AH139" s="1"/>
  <c r="AG79"/>
  <c r="AH79" s="1"/>
  <c r="AH33"/>
  <c r="AB191"/>
  <c r="AG19"/>
  <c r="AH19" s="1"/>
  <c r="AG79" i="29"/>
  <c r="W13" i="30" s="1"/>
  <c r="AG175" i="27"/>
  <c r="W21" i="28" s="1"/>
  <c r="AG139" i="27"/>
  <c r="AH139" s="1"/>
  <c r="X18" i="28" s="1"/>
  <c r="AG79" i="25"/>
  <c r="AH79" s="1"/>
  <c r="X13" i="26" s="1"/>
  <c r="AG175" i="25"/>
  <c r="W21" i="26" s="1"/>
  <c r="AG43" i="25"/>
  <c r="W10" i="26" s="1"/>
  <c r="R24" i="24"/>
  <c r="AB191" i="23"/>
  <c r="N24" i="24"/>
  <c r="AF191" i="23"/>
  <c r="V24" i="24"/>
  <c r="X191" i="23"/>
  <c r="AH139" i="48"/>
  <c r="X18" i="49" s="1"/>
  <c r="AG194" i="48"/>
  <c r="AI191" s="1"/>
  <c r="AH19"/>
  <c r="X8" i="49" s="1"/>
  <c r="AH187" i="48"/>
  <c r="X22" i="49" s="1"/>
  <c r="AH151" i="48"/>
  <c r="X19" i="49" s="1"/>
  <c r="AH115" i="48"/>
  <c r="X16" i="49" s="1"/>
  <c r="AH175" i="48"/>
  <c r="X21" i="49" s="1"/>
  <c r="AH31" i="48"/>
  <c r="X9" i="49" s="1"/>
  <c r="AH67" i="48"/>
  <c r="X12" i="49" s="1"/>
  <c r="AH103" i="48"/>
  <c r="X15" i="49" s="1"/>
  <c r="X23"/>
  <c r="AH127" i="48"/>
  <c r="X17" i="49" s="1"/>
  <c r="AH43" i="48"/>
  <c r="X10" i="49" s="1"/>
  <c r="AH79" i="48"/>
  <c r="X13" i="49" s="1"/>
  <c r="AH163" i="48"/>
  <c r="X20" i="49" s="1"/>
  <c r="AH175" i="46"/>
  <c r="X21" i="47" s="1"/>
  <c r="AH103" i="46"/>
  <c r="X15" i="47" s="1"/>
  <c r="AH151" i="46"/>
  <c r="X19" i="47" s="1"/>
  <c r="AH115" i="46"/>
  <c r="X16" i="47" s="1"/>
  <c r="AH187" i="46"/>
  <c r="X22" i="47" s="1"/>
  <c r="AH55" i="46"/>
  <c r="X11" i="47" s="1"/>
  <c r="AH43" i="46"/>
  <c r="X10" i="47" s="1"/>
  <c r="AH79" i="46"/>
  <c r="X13" i="47" s="1"/>
  <c r="AH67" i="46"/>
  <c r="X12" i="47" s="1"/>
  <c r="AH91" i="46"/>
  <c r="X14" i="47" s="1"/>
  <c r="AH139" i="46"/>
  <c r="X18" i="47" s="1"/>
  <c r="AG191" i="46"/>
  <c r="AI115" s="1"/>
  <c r="Y16" i="47" s="1"/>
  <c r="AH19" i="46"/>
  <c r="X8" i="47" s="1"/>
  <c r="AH163" i="46"/>
  <c r="X20" i="47" s="1"/>
  <c r="AH19" i="44"/>
  <c r="X8" i="45" s="1"/>
  <c r="AG191" i="44"/>
  <c r="AI190" s="1"/>
  <c r="Y23" i="45" s="1"/>
  <c r="AH187" i="44"/>
  <c r="X22" i="45" s="1"/>
  <c r="AH67" i="44"/>
  <c r="X12" i="45" s="1"/>
  <c r="AH127" i="44"/>
  <c r="X17" i="45" s="1"/>
  <c r="AH151" i="44"/>
  <c r="X19" i="45" s="1"/>
  <c r="AH91" i="44"/>
  <c r="X14" i="45" s="1"/>
  <c r="AH163" i="44"/>
  <c r="X20" i="45" s="1"/>
  <c r="AH115" i="44"/>
  <c r="X16" i="45" s="1"/>
  <c r="AH175" i="44"/>
  <c r="X21" i="45" s="1"/>
  <c r="AH190" i="44"/>
  <c r="X23" i="45" s="1"/>
  <c r="AH31" i="44"/>
  <c r="X9" i="45" s="1"/>
  <c r="AH55" i="44"/>
  <c r="X11" i="45" s="1"/>
  <c r="AH79" i="44"/>
  <c r="X13" i="45" s="1"/>
  <c r="AH103" i="44"/>
  <c r="X15" i="45" s="1"/>
  <c r="AH67" i="41"/>
  <c r="X12" i="43" s="1"/>
  <c r="AG191" i="41"/>
  <c r="AI19" s="1"/>
  <c r="AH19"/>
  <c r="X8" i="43" s="1"/>
  <c r="AH103" i="41"/>
  <c r="X15" i="43" s="1"/>
  <c r="AH175" i="41"/>
  <c r="X21" i="43" s="1"/>
  <c r="AH91" i="41"/>
  <c r="X14" i="43" s="1"/>
  <c r="AH55" i="41"/>
  <c r="X11" i="43" s="1"/>
  <c r="AH139" i="41"/>
  <c r="X18" i="43" s="1"/>
  <c r="AH115" i="41"/>
  <c r="X16" i="43" s="1"/>
  <c r="AH31" i="41"/>
  <c r="X9" i="43" s="1"/>
  <c r="AH79" i="41"/>
  <c r="X13" i="43" s="1"/>
  <c r="AH163" i="41"/>
  <c r="X20" i="43" s="1"/>
  <c r="AH187" i="41"/>
  <c r="X22" i="43" s="1"/>
  <c r="AH151" i="39"/>
  <c r="AH19"/>
  <c r="AG193"/>
  <c r="AH79"/>
  <c r="AH55"/>
  <c r="AH139"/>
  <c r="AH31"/>
  <c r="AH127"/>
  <c r="AH103"/>
  <c r="AH115"/>
  <c r="AH43"/>
  <c r="AH67"/>
  <c r="AH91"/>
  <c r="AH55" i="36"/>
  <c r="X11" i="38" s="1"/>
  <c r="AH139" i="36"/>
  <c r="X18" i="38" s="1"/>
  <c r="AH79" i="36"/>
  <c r="X13" i="38" s="1"/>
  <c r="AH43" i="36"/>
  <c r="X10" i="38" s="1"/>
  <c r="AH91" i="36"/>
  <c r="X14" i="38" s="1"/>
  <c r="AH175" i="36"/>
  <c r="X21" i="38" s="1"/>
  <c r="AH115" i="36"/>
  <c r="X16" i="38" s="1"/>
  <c r="AH190" i="36"/>
  <c r="X23" i="38" s="1"/>
  <c r="AH67" i="36"/>
  <c r="X12" i="38" s="1"/>
  <c r="AH187" i="36"/>
  <c r="X22" i="38" s="1"/>
  <c r="AH127" i="36"/>
  <c r="X17" i="38" s="1"/>
  <c r="AH151" i="36"/>
  <c r="X19" i="38" s="1"/>
  <c r="AH31" i="36"/>
  <c r="X9" i="38" s="1"/>
  <c r="AG191" i="36"/>
  <c r="AH19"/>
  <c r="X8" i="38" s="1"/>
  <c r="AH163" i="36"/>
  <c r="X20" i="38" s="1"/>
  <c r="AH91" i="35"/>
  <c r="X14" i="37" s="1"/>
  <c r="AH43" i="35"/>
  <c r="X10" i="37" s="1"/>
  <c r="AH103" i="35"/>
  <c r="X15" i="37" s="1"/>
  <c r="AH163" i="35"/>
  <c r="AH190"/>
  <c r="X23" i="37" s="1"/>
  <c r="AH55" i="35"/>
  <c r="X11" i="37" s="1"/>
  <c r="AG191" i="35"/>
  <c r="AI67" s="1"/>
  <c r="Y12" i="37" s="1"/>
  <c r="AH19" i="35"/>
  <c r="X8" i="37" s="1"/>
  <c r="AH67" i="35"/>
  <c r="X12" i="37" s="1"/>
  <c r="AH115" i="35"/>
  <c r="X16" i="37" s="1"/>
  <c r="AH79" i="35"/>
  <c r="X13" i="37" s="1"/>
  <c r="AH127" i="35"/>
  <c r="X17" i="37" s="1"/>
  <c r="AH103" i="33"/>
  <c r="AH91"/>
  <c r="AH43"/>
  <c r="AG191"/>
  <c r="AI91" s="1"/>
  <c r="Y14" i="34" s="1"/>
  <c r="AH19" i="33"/>
  <c r="AH151"/>
  <c r="AH31"/>
  <c r="AH115"/>
  <c r="AH190"/>
  <c r="AH127"/>
  <c r="AH139"/>
  <c r="AH55"/>
  <c r="AH67"/>
  <c r="AH79"/>
  <c r="V24" i="26"/>
  <c r="J24" i="24"/>
  <c r="AH146" i="31"/>
  <c r="AH97"/>
  <c r="AH53"/>
  <c r="AH159"/>
  <c r="W13" i="32"/>
  <c r="AH174" i="31"/>
  <c r="AH125"/>
  <c r="AH78"/>
  <c r="AH29"/>
  <c r="AH101"/>
  <c r="AH149"/>
  <c r="AH119"/>
  <c r="AH102"/>
  <c r="AH153"/>
  <c r="AG163"/>
  <c r="AH57"/>
  <c r="AG67"/>
  <c r="AH167"/>
  <c r="AH49"/>
  <c r="AH143"/>
  <c r="AH81"/>
  <c r="AG91"/>
  <c r="AH59"/>
  <c r="AG55"/>
  <c r="AH45"/>
  <c r="AH107"/>
  <c r="AH180"/>
  <c r="AH166"/>
  <c r="AH131"/>
  <c r="AG127"/>
  <c r="AH117"/>
  <c r="AH84"/>
  <c r="AH70"/>
  <c r="AH35"/>
  <c r="AG190"/>
  <c r="AH145"/>
  <c r="AG31"/>
  <c r="AH21"/>
  <c r="R24" i="32"/>
  <c r="AF191" i="31"/>
  <c r="T191"/>
  <c r="AG175"/>
  <c r="AG115"/>
  <c r="X191"/>
  <c r="V24" i="32"/>
  <c r="J24"/>
  <c r="AH160" i="31"/>
  <c r="AH111"/>
  <c r="AG103"/>
  <c r="AH93"/>
  <c r="AH95"/>
  <c r="AH47"/>
  <c r="AH177"/>
  <c r="AG187"/>
  <c r="AH155"/>
  <c r="AG151"/>
  <c r="AH141"/>
  <c r="AH108"/>
  <c r="AH94"/>
  <c r="AH64"/>
  <c r="AH50"/>
  <c r="AH183"/>
  <c r="AH169"/>
  <c r="AH136"/>
  <c r="AH122"/>
  <c r="AH87"/>
  <c r="AH73"/>
  <c r="AH40"/>
  <c r="AH26"/>
  <c r="AH63"/>
  <c r="N24" i="32"/>
  <c r="AH59" i="29"/>
  <c r="AH79"/>
  <c r="X13" i="30" s="1"/>
  <c r="AH183" i="29"/>
  <c r="AH136"/>
  <c r="AH87"/>
  <c r="AH40"/>
  <c r="AG103"/>
  <c r="AH93"/>
  <c r="AH155"/>
  <c r="AH108"/>
  <c r="AH64"/>
  <c r="AH95"/>
  <c r="AH29"/>
  <c r="AH159"/>
  <c r="AH63"/>
  <c r="AH9"/>
  <c r="AG19"/>
  <c r="AH160"/>
  <c r="AH146"/>
  <c r="AH111"/>
  <c r="AH97"/>
  <c r="AH53"/>
  <c r="AG31"/>
  <c r="AH21"/>
  <c r="AH153"/>
  <c r="AG163"/>
  <c r="AH57"/>
  <c r="AG67"/>
  <c r="AH167"/>
  <c r="AH101"/>
  <c r="AH71"/>
  <c r="AH47"/>
  <c r="V24" i="30"/>
  <c r="T191" i="29"/>
  <c r="AB191"/>
  <c r="AG43"/>
  <c r="J24" i="30"/>
  <c r="R24"/>
  <c r="X191" i="29"/>
  <c r="AH81"/>
  <c r="AG91"/>
  <c r="AG55"/>
  <c r="AH45"/>
  <c r="AH169"/>
  <c r="AH122"/>
  <c r="AH73"/>
  <c r="AH26"/>
  <c r="AG190"/>
  <c r="AH107"/>
  <c r="AH177"/>
  <c r="AG187"/>
  <c r="AG151"/>
  <c r="AH141"/>
  <c r="AH94"/>
  <c r="AH50"/>
  <c r="AH49"/>
  <c r="AH174"/>
  <c r="AH125"/>
  <c r="AH78"/>
  <c r="AH145"/>
  <c r="AH149"/>
  <c r="AH119"/>
  <c r="AH102"/>
  <c r="AH105"/>
  <c r="AG115"/>
  <c r="AH180"/>
  <c r="AH166"/>
  <c r="AH131"/>
  <c r="AG127"/>
  <c r="AH117"/>
  <c r="AH84"/>
  <c r="AH70"/>
  <c r="AH35"/>
  <c r="AH129"/>
  <c r="AG139"/>
  <c r="AG175"/>
  <c r="AF191"/>
  <c r="N24" i="30"/>
  <c r="AH81" i="27"/>
  <c r="AG91"/>
  <c r="AH59"/>
  <c r="AG55"/>
  <c r="AH45"/>
  <c r="AH101"/>
  <c r="AH153"/>
  <c r="AG163"/>
  <c r="AH57"/>
  <c r="AG67"/>
  <c r="AH23"/>
  <c r="T191"/>
  <c r="J8" i="28"/>
  <c r="J24" s="1"/>
  <c r="AH177" i="27"/>
  <c r="AG187"/>
  <c r="AH155"/>
  <c r="AG151"/>
  <c r="AH141"/>
  <c r="AH108"/>
  <c r="AH94"/>
  <c r="AH64"/>
  <c r="AH50"/>
  <c r="AG190"/>
  <c r="AH107"/>
  <c r="AH180"/>
  <c r="AH166"/>
  <c r="AH131"/>
  <c r="AG127"/>
  <c r="AH117"/>
  <c r="AH84"/>
  <c r="AH70"/>
  <c r="AH35"/>
  <c r="AH159"/>
  <c r="AH10"/>
  <c r="X191"/>
  <c r="N8" i="28"/>
  <c r="N24" s="1"/>
  <c r="R24"/>
  <c r="AG19" i="27"/>
  <c r="AF191"/>
  <c r="AH160"/>
  <c r="AH146"/>
  <c r="AH111"/>
  <c r="AH97"/>
  <c r="AH53"/>
  <c r="AH145"/>
  <c r="AH63"/>
  <c r="AH49"/>
  <c r="AH105"/>
  <c r="AG115"/>
  <c r="AH183"/>
  <c r="AH169"/>
  <c r="AH136"/>
  <c r="AH122"/>
  <c r="AH87"/>
  <c r="AH73"/>
  <c r="AH40"/>
  <c r="AH26"/>
  <c r="AH17"/>
  <c r="AH149"/>
  <c r="AH119"/>
  <c r="AH102"/>
  <c r="AG103"/>
  <c r="AH93"/>
  <c r="AH174"/>
  <c r="AH125"/>
  <c r="AH95"/>
  <c r="AH78"/>
  <c r="AH29"/>
  <c r="AH37"/>
  <c r="AG31"/>
  <c r="AH21"/>
  <c r="AG79"/>
  <c r="V24" i="28"/>
  <c r="AG43" i="27"/>
  <c r="AB191"/>
  <c r="AH139" i="25"/>
  <c r="X18" i="26" s="1"/>
  <c r="AH177" i="25"/>
  <c r="AG187"/>
  <c r="AH155"/>
  <c r="AG151"/>
  <c r="AH141"/>
  <c r="AH108"/>
  <c r="AH94"/>
  <c r="AH53"/>
  <c r="AH107"/>
  <c r="AH63"/>
  <c r="AH174"/>
  <c r="AH125"/>
  <c r="AH95"/>
  <c r="AH78"/>
  <c r="AH29"/>
  <c r="AH47"/>
  <c r="AH12"/>
  <c r="AH160"/>
  <c r="AH146"/>
  <c r="AH111"/>
  <c r="AH97"/>
  <c r="AH153"/>
  <c r="AG163"/>
  <c r="AH57"/>
  <c r="AG67"/>
  <c r="AH10"/>
  <c r="X191"/>
  <c r="N8" i="26"/>
  <c r="N24" s="1"/>
  <c r="AF191" i="25"/>
  <c r="AH149"/>
  <c r="AH119"/>
  <c r="AH102"/>
  <c r="AH81"/>
  <c r="AG91"/>
  <c r="AH59"/>
  <c r="AG55"/>
  <c r="AH45"/>
  <c r="AH159"/>
  <c r="AG103"/>
  <c r="AH93"/>
  <c r="AH175"/>
  <c r="X21" i="26" s="1"/>
  <c r="W13"/>
  <c r="AH180" i="25"/>
  <c r="AH166"/>
  <c r="AH131"/>
  <c r="AG127"/>
  <c r="AH117"/>
  <c r="AH84"/>
  <c r="AH70"/>
  <c r="AH35"/>
  <c r="AG190"/>
  <c r="AH101"/>
  <c r="AH49"/>
  <c r="T191"/>
  <c r="J8" i="26"/>
  <c r="J24" s="1"/>
  <c r="AB191" i="25"/>
  <c r="R8" i="26"/>
  <c r="R24" s="1"/>
  <c r="AH64" i="25"/>
  <c r="AH50"/>
  <c r="AH145"/>
  <c r="AH105"/>
  <c r="AG115"/>
  <c r="AG31"/>
  <c r="AH21"/>
  <c r="AH183"/>
  <c r="AH169"/>
  <c r="AH136"/>
  <c r="AH122"/>
  <c r="AH87"/>
  <c r="AH73"/>
  <c r="AH40"/>
  <c r="AH26"/>
  <c r="AH11"/>
  <c r="AG19"/>
  <c r="AH166" i="23"/>
  <c r="AH132"/>
  <c r="AH107"/>
  <c r="AH70"/>
  <c r="AH30"/>
  <c r="AH16"/>
  <c r="AH62"/>
  <c r="AH34"/>
  <c r="AH9"/>
  <c r="AG19"/>
  <c r="AH156"/>
  <c r="AH122"/>
  <c r="AH88"/>
  <c r="AH54"/>
  <c r="AG31"/>
  <c r="AH21"/>
  <c r="AH172"/>
  <c r="AH130"/>
  <c r="AH174"/>
  <c r="AH146"/>
  <c r="AH112"/>
  <c r="AH78"/>
  <c r="AH36"/>
  <c r="AH76"/>
  <c r="AH42"/>
  <c r="AH14"/>
  <c r="AH170"/>
  <c r="AH136"/>
  <c r="AH94"/>
  <c r="AH60"/>
  <c r="AH26"/>
  <c r="AH138"/>
  <c r="AH110"/>
  <c r="AH180"/>
  <c r="AH155"/>
  <c r="AH118"/>
  <c r="AH84"/>
  <c r="AH50"/>
  <c r="AH82"/>
  <c r="AH48"/>
  <c r="AH184"/>
  <c r="AH142"/>
  <c r="AH102"/>
  <c r="AG79"/>
  <c r="AH69"/>
  <c r="AH40"/>
  <c r="AH12"/>
  <c r="AH143"/>
  <c r="AH95"/>
  <c r="AH47"/>
  <c r="AH178"/>
  <c r="AH144"/>
  <c r="AH124"/>
  <c r="AH160"/>
  <c r="AH126"/>
  <c r="AH98"/>
  <c r="AH64"/>
  <c r="AH22"/>
  <c r="AH90"/>
  <c r="AH57"/>
  <c r="AG67"/>
  <c r="AH28"/>
  <c r="AH150"/>
  <c r="AH108"/>
  <c r="AH74"/>
  <c r="AH46"/>
  <c r="AH177"/>
  <c r="AG187"/>
  <c r="AH129"/>
  <c r="AG139"/>
  <c r="AH81"/>
  <c r="AG91"/>
  <c r="AH33"/>
  <c r="AG43"/>
  <c r="AH186"/>
  <c r="AH158"/>
  <c r="AG175"/>
  <c r="AG190"/>
  <c r="AG127"/>
  <c r="AG55"/>
  <c r="AG103"/>
  <c r="AG115"/>
  <c r="AG151"/>
  <c r="AG163"/>
  <c r="T191"/>
  <c r="AG103" i="10"/>
  <c r="AH103" s="1"/>
  <c r="AG115"/>
  <c r="AH115" s="1"/>
  <c r="AH112"/>
  <c r="AH33"/>
  <c r="AG43"/>
  <c r="AH43" s="1"/>
  <c r="AG187"/>
  <c r="AH187" s="1"/>
  <c r="AG139"/>
  <c r="AH139" s="1"/>
  <c r="AG31"/>
  <c r="AH31" s="1"/>
  <c r="AG91"/>
  <c r="AH91" s="1"/>
  <c r="AG190"/>
  <c r="AH190" s="1"/>
  <c r="AG175"/>
  <c r="AH175" s="1"/>
  <c r="AG151"/>
  <c r="AH151" s="1"/>
  <c r="AG67"/>
  <c r="AH67" s="1"/>
  <c r="AG55"/>
  <c r="AH55" s="1"/>
  <c r="AG163"/>
  <c r="AH163" s="1"/>
  <c r="AG79"/>
  <c r="AH79" s="1"/>
  <c r="AH93"/>
  <c r="AH153"/>
  <c r="AG127"/>
  <c r="AH127" s="1"/>
  <c r="Y24" i="37" l="1"/>
  <c r="X24"/>
  <c r="AI115" i="39"/>
  <c r="AI191"/>
  <c r="AI190"/>
  <c r="AH43" i="25"/>
  <c r="X10" i="26" s="1"/>
  <c r="AI139" i="36"/>
  <c r="Y18" i="38" s="1"/>
  <c r="AI189" i="36"/>
  <c r="AI187" i="48"/>
  <c r="Y22" i="49" s="1"/>
  <c r="AI190" i="48"/>
  <c r="AI192"/>
  <c r="AI127"/>
  <c r="Y17" i="49" s="1"/>
  <c r="AI163" i="48"/>
  <c r="Y20" i="49" s="1"/>
  <c r="AI67" i="48"/>
  <c r="Y12" i="49" s="1"/>
  <c r="AI43" i="48"/>
  <c r="Y10" i="49" s="1"/>
  <c r="AI103" i="48"/>
  <c r="Y15" i="49" s="1"/>
  <c r="AI31" i="48"/>
  <c r="Y9" i="49" s="1"/>
  <c r="AI19" i="48"/>
  <c r="Y8" i="49" s="1"/>
  <c r="Y24"/>
  <c r="X24"/>
  <c r="X24" i="47"/>
  <c r="AI43" i="46"/>
  <c r="Y10" i="47" s="1"/>
  <c r="AI175" i="46"/>
  <c r="Y21" i="47" s="1"/>
  <c r="AI187" i="46"/>
  <c r="Y22" i="47" s="1"/>
  <c r="AI163" i="46"/>
  <c r="Y20" i="47" s="1"/>
  <c r="AI139" i="46"/>
  <c r="Y18" i="47" s="1"/>
  <c r="AI67" i="46"/>
  <c r="Y12" i="47" s="1"/>
  <c r="AI151" i="46"/>
  <c r="Y19" i="47" s="1"/>
  <c r="X24" i="45"/>
  <c r="AI103" i="44"/>
  <c r="Y15" i="45" s="1"/>
  <c r="AI115" i="44"/>
  <c r="Y16" i="45" s="1"/>
  <c r="AI55" i="44"/>
  <c r="Y11" i="45" s="1"/>
  <c r="AI91" i="44"/>
  <c r="Y14" i="45" s="1"/>
  <c r="AI151" i="44"/>
  <c r="Y19" i="45" s="1"/>
  <c r="AI187" i="44"/>
  <c r="Y22" i="45" s="1"/>
  <c r="AI127" i="44"/>
  <c r="Y17" i="45" s="1"/>
  <c r="X24" i="43"/>
  <c r="AI175" i="41"/>
  <c r="Y21" i="43" s="1"/>
  <c r="AI79" i="41"/>
  <c r="Y13" i="43" s="1"/>
  <c r="AI163" i="41"/>
  <c r="Y20" i="43" s="1"/>
  <c r="AI139" i="41"/>
  <c r="Y18" i="43" s="1"/>
  <c r="AI91" i="41"/>
  <c r="Y14" i="43" s="1"/>
  <c r="AI67" i="41"/>
  <c r="Y12" i="43" s="1"/>
  <c r="AI31" i="41"/>
  <c r="Y9" i="43" s="1"/>
  <c r="AI187" i="41"/>
  <c r="Y22" i="43" s="1"/>
  <c r="AI115" i="41"/>
  <c r="Y16" i="43" s="1"/>
  <c r="AI55" i="41"/>
  <c r="Y11" i="43" s="1"/>
  <c r="Y24" i="40"/>
  <c r="X24"/>
  <c r="Y24" i="38"/>
  <c r="AI79" i="35"/>
  <c r="Y13" i="37" s="1"/>
  <c r="AI127" i="35"/>
  <c r="Y17" i="37" s="1"/>
  <c r="AI115" i="35"/>
  <c r="Y16" i="37" s="1"/>
  <c r="AI19" i="35"/>
  <c r="Y8" i="37" s="1"/>
  <c r="AI91" i="35"/>
  <c r="Y14" i="37" s="1"/>
  <c r="X23" i="34"/>
  <c r="X21"/>
  <c r="X19"/>
  <c r="X18"/>
  <c r="X17"/>
  <c r="X16"/>
  <c r="X15"/>
  <c r="X14"/>
  <c r="X13"/>
  <c r="X12"/>
  <c r="X11"/>
  <c r="X10"/>
  <c r="X24"/>
  <c r="X9"/>
  <c r="X8"/>
  <c r="AI190" i="33"/>
  <c r="Y23" i="34" s="1"/>
  <c r="W10" i="32"/>
  <c r="X18"/>
  <c r="X18" i="40"/>
  <c r="W18" i="32"/>
  <c r="X13"/>
  <c r="X13" i="40"/>
  <c r="X10" i="32"/>
  <c r="X10" i="40"/>
  <c r="X8" i="32"/>
  <c r="X8" i="40"/>
  <c r="W8" i="32"/>
  <c r="AH175" i="27"/>
  <c r="X21" i="28" s="1"/>
  <c r="W18"/>
  <c r="AI193" i="48"/>
  <c r="Y23" i="49" s="1"/>
  <c r="AI175" i="48"/>
  <c r="Y21" i="49" s="1"/>
  <c r="AI151" i="48"/>
  <c r="Y19" i="49" s="1"/>
  <c r="AI139" i="48"/>
  <c r="Y18" i="49" s="1"/>
  <c r="AI79" i="48"/>
  <c r="Y13" i="49" s="1"/>
  <c r="AI115" i="48"/>
  <c r="Y16" i="49" s="1"/>
  <c r="AH194" i="48"/>
  <c r="AI194"/>
  <c r="AI27"/>
  <c r="AI147"/>
  <c r="AI185"/>
  <c r="AI41"/>
  <c r="AI133"/>
  <c r="AI71"/>
  <c r="AI89"/>
  <c r="AI123"/>
  <c r="AI69"/>
  <c r="AI61"/>
  <c r="AI85"/>
  <c r="AI113"/>
  <c r="AI161"/>
  <c r="AI37"/>
  <c r="AI112"/>
  <c r="AI160"/>
  <c r="AI94"/>
  <c r="AI132"/>
  <c r="AI174"/>
  <c r="AI107"/>
  <c r="AI30"/>
  <c r="AI72"/>
  <c r="AI111"/>
  <c r="AI159"/>
  <c r="AI23"/>
  <c r="AI100"/>
  <c r="AI144"/>
  <c r="AI182"/>
  <c r="AI76"/>
  <c r="AI162"/>
  <c r="AI99"/>
  <c r="AI137"/>
  <c r="AI17"/>
  <c r="AI75"/>
  <c r="AI119"/>
  <c r="AI165"/>
  <c r="AI109"/>
  <c r="AI122"/>
  <c r="AI84"/>
  <c r="AI142"/>
  <c r="AI180"/>
  <c r="AI124"/>
  <c r="AI178"/>
  <c r="AI24"/>
  <c r="AI38"/>
  <c r="AI50"/>
  <c r="AI134"/>
  <c r="AI73"/>
  <c r="AI169"/>
  <c r="AI45"/>
  <c r="AI66"/>
  <c r="AI96"/>
  <c r="AI48"/>
  <c r="AI52"/>
  <c r="AI10"/>
  <c r="AI14"/>
  <c r="AI18"/>
  <c r="AI15"/>
  <c r="AI78"/>
  <c r="AI106"/>
  <c r="AI63"/>
  <c r="AI81"/>
  <c r="AI12"/>
  <c r="AI59"/>
  <c r="AI155"/>
  <c r="AI86"/>
  <c r="AI114"/>
  <c r="AI172"/>
  <c r="AI51"/>
  <c r="AI181"/>
  <c r="AI13"/>
  <c r="AI167"/>
  <c r="AI65"/>
  <c r="AI157"/>
  <c r="AI74"/>
  <c r="AI171"/>
  <c r="AI126"/>
  <c r="AI90"/>
  <c r="AI22"/>
  <c r="AI36"/>
  <c r="AI82"/>
  <c r="AI53"/>
  <c r="AI149"/>
  <c r="AI28"/>
  <c r="AI42"/>
  <c r="AI34"/>
  <c r="AI117"/>
  <c r="AI121"/>
  <c r="AI64"/>
  <c r="AI170"/>
  <c r="AI101"/>
  <c r="AI130"/>
  <c r="AI173"/>
  <c r="AI57"/>
  <c r="AI9"/>
  <c r="AI135"/>
  <c r="AI158"/>
  <c r="AI141"/>
  <c r="AI83"/>
  <c r="AI16"/>
  <c r="AI39"/>
  <c r="AI118"/>
  <c r="AI110"/>
  <c r="AI129"/>
  <c r="AI62"/>
  <c r="AI183"/>
  <c r="AI87"/>
  <c r="AI40"/>
  <c r="AI184"/>
  <c r="AI146"/>
  <c r="AI88"/>
  <c r="AI131"/>
  <c r="AI102"/>
  <c r="AI125"/>
  <c r="AI49"/>
  <c r="AI150"/>
  <c r="AI95"/>
  <c r="AI91"/>
  <c r="Y14" i="49" s="1"/>
  <c r="AI145" i="48"/>
  <c r="AI26"/>
  <c r="AI105"/>
  <c r="AI93"/>
  <c r="AI148"/>
  <c r="AI108"/>
  <c r="AI120"/>
  <c r="AI21"/>
  <c r="AI138"/>
  <c r="AI136"/>
  <c r="AI177"/>
  <c r="AI168"/>
  <c r="AI47"/>
  <c r="AI166"/>
  <c r="AI54"/>
  <c r="AI153"/>
  <c r="AI186"/>
  <c r="AI70"/>
  <c r="AI179"/>
  <c r="AI154"/>
  <c r="AI55"/>
  <c r="Y11" i="49" s="1"/>
  <c r="AI189" i="48"/>
  <c r="AI33"/>
  <c r="AI46"/>
  <c r="AI77"/>
  <c r="AI143"/>
  <c r="AI156"/>
  <c r="AI35"/>
  <c r="AI25"/>
  <c r="AI29"/>
  <c r="AI97"/>
  <c r="AI98"/>
  <c r="AI58"/>
  <c r="AI60"/>
  <c r="AI11"/>
  <c r="AI19" i="46"/>
  <c r="Y8" i="47" s="1"/>
  <c r="AI91" i="46"/>
  <c r="Y14" i="47" s="1"/>
  <c r="AI55" i="46"/>
  <c r="Y11" i="47" s="1"/>
  <c r="AH191" i="46"/>
  <c r="AI191"/>
  <c r="AI37"/>
  <c r="AI41"/>
  <c r="AI89"/>
  <c r="AI78"/>
  <c r="AI94"/>
  <c r="AI131"/>
  <c r="AI133"/>
  <c r="AI135"/>
  <c r="AI137"/>
  <c r="AI180"/>
  <c r="AI184"/>
  <c r="AI166"/>
  <c r="AI169"/>
  <c r="AI171"/>
  <c r="AI173"/>
  <c r="AI14"/>
  <c r="AI154"/>
  <c r="AI158"/>
  <c r="AI162"/>
  <c r="AI96"/>
  <c r="AI100"/>
  <c r="AI141"/>
  <c r="AI146"/>
  <c r="AI150"/>
  <c r="AI10"/>
  <c r="AI24"/>
  <c r="AI58"/>
  <c r="AI76"/>
  <c r="AI87"/>
  <c r="AI39"/>
  <c r="AI84"/>
  <c r="AI132"/>
  <c r="AI136"/>
  <c r="AI185"/>
  <c r="AI120"/>
  <c r="AI170"/>
  <c r="AI114"/>
  <c r="AI145"/>
  <c r="AI149"/>
  <c r="AI82"/>
  <c r="AI25"/>
  <c r="AI75"/>
  <c r="AI13"/>
  <c r="AI61"/>
  <c r="AI138"/>
  <c r="AI118"/>
  <c r="AI121"/>
  <c r="AI125"/>
  <c r="AI168"/>
  <c r="AI34"/>
  <c r="AI62"/>
  <c r="AI109"/>
  <c r="AI113"/>
  <c r="AI156"/>
  <c r="AI98"/>
  <c r="AI102"/>
  <c r="AI69"/>
  <c r="AI21"/>
  <c r="AI27"/>
  <c r="AI71"/>
  <c r="AI11"/>
  <c r="AI15"/>
  <c r="AI59"/>
  <c r="AI63"/>
  <c r="AI45"/>
  <c r="AI51"/>
  <c r="AI178"/>
  <c r="AI182"/>
  <c r="AI186"/>
  <c r="AI117"/>
  <c r="AI122"/>
  <c r="AI126"/>
  <c r="AI28"/>
  <c r="AI42"/>
  <c r="AI108"/>
  <c r="AI112"/>
  <c r="AI155"/>
  <c r="AI157"/>
  <c r="AI159"/>
  <c r="AI161"/>
  <c r="AI97"/>
  <c r="AI99"/>
  <c r="AI101"/>
  <c r="AI144"/>
  <c r="AI148"/>
  <c r="AI189"/>
  <c r="AI38"/>
  <c r="AI35"/>
  <c r="AI85"/>
  <c r="AI179"/>
  <c r="AI181"/>
  <c r="AI183"/>
  <c r="AI124"/>
  <c r="AI165"/>
  <c r="AI174"/>
  <c r="AI106"/>
  <c r="AI110"/>
  <c r="AI142"/>
  <c r="AI147"/>
  <c r="AI18"/>
  <c r="AI52"/>
  <c r="AI66"/>
  <c r="AI29"/>
  <c r="AI17"/>
  <c r="AI65"/>
  <c r="AI49"/>
  <c r="AI53"/>
  <c r="AI130"/>
  <c r="AI134"/>
  <c r="AI123"/>
  <c r="AI172"/>
  <c r="AI48"/>
  <c r="AI90"/>
  <c r="AI70"/>
  <c r="AI107"/>
  <c r="AI111"/>
  <c r="AI160"/>
  <c r="AI72"/>
  <c r="AI86"/>
  <c r="AI26"/>
  <c r="AI93"/>
  <c r="AI95"/>
  <c r="AI74"/>
  <c r="AI36"/>
  <c r="AI54"/>
  <c r="AI50"/>
  <c r="AI105"/>
  <c r="AI83"/>
  <c r="AI47"/>
  <c r="AI22"/>
  <c r="AI9"/>
  <c r="AI46"/>
  <c r="AI77"/>
  <c r="AI119"/>
  <c r="AI64"/>
  <c r="AI57"/>
  <c r="AI190"/>
  <c r="Y23" i="47" s="1"/>
  <c r="AI153" i="46"/>
  <c r="AI129"/>
  <c r="AI12"/>
  <c r="AI31"/>
  <c r="Y9" i="47" s="1"/>
  <c r="AI33" i="46"/>
  <c r="AI167"/>
  <c r="AI81"/>
  <c r="AI40"/>
  <c r="AI30"/>
  <c r="AI177"/>
  <c r="AI73"/>
  <c r="AI143"/>
  <c r="AI127"/>
  <c r="Y17" i="47" s="1"/>
  <c r="AI88" i="46"/>
  <c r="AI23"/>
  <c r="AI60"/>
  <c r="AI16"/>
  <c r="AI79"/>
  <c r="Y13" i="47" s="1"/>
  <c r="AI103" i="46"/>
  <c r="Y15" i="47" s="1"/>
  <c r="AI191" i="44"/>
  <c r="AH191"/>
  <c r="AI42"/>
  <c r="AI110"/>
  <c r="AI182"/>
  <c r="AI24"/>
  <c r="AI66"/>
  <c r="AI144"/>
  <c r="AI48"/>
  <c r="AI145"/>
  <c r="AI108"/>
  <c r="AI160"/>
  <c r="AI171"/>
  <c r="AI148"/>
  <c r="AI186"/>
  <c r="AI96"/>
  <c r="AI81"/>
  <c r="AI85"/>
  <c r="AI174"/>
  <c r="AI162"/>
  <c r="AI18"/>
  <c r="AI138"/>
  <c r="AI50"/>
  <c r="AI168"/>
  <c r="AI87"/>
  <c r="AI57"/>
  <c r="AI78"/>
  <c r="AI99"/>
  <c r="AI113"/>
  <c r="AI158"/>
  <c r="AI111"/>
  <c r="AI40"/>
  <c r="AI97"/>
  <c r="AI51"/>
  <c r="AI82"/>
  <c r="AI101"/>
  <c r="AI137"/>
  <c r="AI155"/>
  <c r="AI22"/>
  <c r="AI64"/>
  <c r="AI149"/>
  <c r="AI11"/>
  <c r="AI16"/>
  <c r="AI59"/>
  <c r="AI135"/>
  <c r="AI35"/>
  <c r="AI53"/>
  <c r="AI77"/>
  <c r="AI125"/>
  <c r="AI169"/>
  <c r="AI114"/>
  <c r="AI172"/>
  <c r="AI134"/>
  <c r="AI33"/>
  <c r="AI119"/>
  <c r="AI173"/>
  <c r="AI129"/>
  <c r="AI15"/>
  <c r="AI63"/>
  <c r="AI131"/>
  <c r="AI183"/>
  <c r="AI122"/>
  <c r="AI143"/>
  <c r="AI38"/>
  <c r="AI26"/>
  <c r="AI100"/>
  <c r="AI14"/>
  <c r="AI86"/>
  <c r="AI12"/>
  <c r="AI74"/>
  <c r="AI124"/>
  <c r="AI39"/>
  <c r="AI54"/>
  <c r="AI166"/>
  <c r="AI72"/>
  <c r="AI106"/>
  <c r="AI90"/>
  <c r="AI178"/>
  <c r="AI70"/>
  <c r="AI146"/>
  <c r="AI29"/>
  <c r="AI46"/>
  <c r="AI28"/>
  <c r="AI181"/>
  <c r="AI62"/>
  <c r="AI43"/>
  <c r="Y10" i="45" s="1"/>
  <c r="AI9" i="44"/>
  <c r="AI98"/>
  <c r="AI61"/>
  <c r="AI179"/>
  <c r="AI76"/>
  <c r="AI60"/>
  <c r="AI147"/>
  <c r="AI159"/>
  <c r="AI150"/>
  <c r="AI73"/>
  <c r="AI142"/>
  <c r="AI13"/>
  <c r="AI118"/>
  <c r="AI65"/>
  <c r="AI132"/>
  <c r="AI154"/>
  <c r="AI88"/>
  <c r="AI180"/>
  <c r="AI89"/>
  <c r="AI105"/>
  <c r="AI75"/>
  <c r="AI121"/>
  <c r="AI130"/>
  <c r="AI109"/>
  <c r="AI120"/>
  <c r="AI136"/>
  <c r="AI71"/>
  <c r="AI21"/>
  <c r="AI58"/>
  <c r="AI36"/>
  <c r="AI112"/>
  <c r="AI177"/>
  <c r="AI165"/>
  <c r="AI49"/>
  <c r="AI93"/>
  <c r="AI156"/>
  <c r="AI184"/>
  <c r="AI185"/>
  <c r="AI84"/>
  <c r="AI126"/>
  <c r="AI23"/>
  <c r="AI102"/>
  <c r="AI34"/>
  <c r="AI157"/>
  <c r="AI25"/>
  <c r="AI69"/>
  <c r="AI167"/>
  <c r="AI10"/>
  <c r="AI52"/>
  <c r="AI45"/>
  <c r="AI161"/>
  <c r="AI47"/>
  <c r="AI139"/>
  <c r="Y18" i="45" s="1"/>
  <c r="AI27" i="44"/>
  <c r="AI133"/>
  <c r="AI141"/>
  <c r="AI95"/>
  <c r="AI117"/>
  <c r="AI37"/>
  <c r="AI153"/>
  <c r="AI41"/>
  <c r="AI30"/>
  <c r="AI170"/>
  <c r="AI83"/>
  <c r="AI123"/>
  <c r="AI94"/>
  <c r="AI17"/>
  <c r="AI189"/>
  <c r="AI107"/>
  <c r="AI79"/>
  <c r="Y13" i="45" s="1"/>
  <c r="AI31" i="44"/>
  <c r="Y9" i="45" s="1"/>
  <c r="AI175" i="44"/>
  <c r="Y21" i="45" s="1"/>
  <c r="AI163" i="44"/>
  <c r="Y20" i="45" s="1"/>
  <c r="AI67" i="44"/>
  <c r="Y12" i="45" s="1"/>
  <c r="AI19" i="44"/>
  <c r="Y8" i="45" s="1"/>
  <c r="AI103" i="41"/>
  <c r="Y15" i="43" s="1"/>
  <c r="AH191" i="41"/>
  <c r="AI191"/>
  <c r="AI13"/>
  <c r="AI17"/>
  <c r="AI61"/>
  <c r="AI65"/>
  <c r="AI132"/>
  <c r="AI136"/>
  <c r="AI179"/>
  <c r="AI181"/>
  <c r="AI183"/>
  <c r="AI185"/>
  <c r="AI120"/>
  <c r="AI124"/>
  <c r="AI165"/>
  <c r="AI170"/>
  <c r="AI174"/>
  <c r="AI50"/>
  <c r="AI106"/>
  <c r="AI110"/>
  <c r="AI114"/>
  <c r="AI96"/>
  <c r="AI100"/>
  <c r="AI141"/>
  <c r="AI146"/>
  <c r="AI150"/>
  <c r="AI12"/>
  <c r="AI46"/>
  <c r="AI60"/>
  <c r="AI9"/>
  <c r="AI59"/>
  <c r="AI88"/>
  <c r="AI133"/>
  <c r="AI137"/>
  <c r="AI180"/>
  <c r="AI184"/>
  <c r="AI169"/>
  <c r="AI173"/>
  <c r="AI154"/>
  <c r="AI162"/>
  <c r="AI142"/>
  <c r="AI145"/>
  <c r="AI149"/>
  <c r="AI40"/>
  <c r="AI54"/>
  <c r="AI47"/>
  <c r="AI51"/>
  <c r="AI178"/>
  <c r="AI108"/>
  <c r="AI112"/>
  <c r="AI155"/>
  <c r="AI159"/>
  <c r="AI102"/>
  <c r="AI33"/>
  <c r="AI39"/>
  <c r="AI85"/>
  <c r="AI23"/>
  <c r="AI27"/>
  <c r="AI71"/>
  <c r="AI49"/>
  <c r="AI53"/>
  <c r="AI130"/>
  <c r="AI134"/>
  <c r="AI138"/>
  <c r="AI118"/>
  <c r="AI121"/>
  <c r="AI123"/>
  <c r="AI125"/>
  <c r="AI168"/>
  <c r="AI172"/>
  <c r="AI30"/>
  <c r="AI64"/>
  <c r="AI74"/>
  <c r="AI107"/>
  <c r="AI109"/>
  <c r="AI111"/>
  <c r="AI113"/>
  <c r="AI156"/>
  <c r="AI160"/>
  <c r="AI97"/>
  <c r="AI99"/>
  <c r="AI101"/>
  <c r="AI144"/>
  <c r="AI148"/>
  <c r="AI189"/>
  <c r="AI26"/>
  <c r="AI73"/>
  <c r="AI15"/>
  <c r="AI63"/>
  <c r="AI131"/>
  <c r="AI135"/>
  <c r="AI166"/>
  <c r="AI171"/>
  <c r="AI16"/>
  <c r="AI158"/>
  <c r="AI147"/>
  <c r="AI69"/>
  <c r="AI37"/>
  <c r="AI41"/>
  <c r="AI89"/>
  <c r="AI25"/>
  <c r="AI29"/>
  <c r="AI182"/>
  <c r="AI186"/>
  <c r="AI117"/>
  <c r="AI122"/>
  <c r="AI126"/>
  <c r="AI22"/>
  <c r="AI36"/>
  <c r="AI72"/>
  <c r="AI157"/>
  <c r="AI161"/>
  <c r="AI98"/>
  <c r="AI86"/>
  <c r="AI167"/>
  <c r="AI14"/>
  <c r="AI38"/>
  <c r="AI93"/>
  <c r="AI190"/>
  <c r="Y23" i="43" s="1"/>
  <c r="AI119" i="41"/>
  <c r="AI95"/>
  <c r="AI10"/>
  <c r="AI105"/>
  <c r="AI58"/>
  <c r="AI129"/>
  <c r="AI77"/>
  <c r="AI11"/>
  <c r="AI78"/>
  <c r="AI52"/>
  <c r="AI18"/>
  <c r="AI87"/>
  <c r="AI24"/>
  <c r="AI70"/>
  <c r="AI43"/>
  <c r="Y10" i="43" s="1"/>
  <c r="AI76" i="41"/>
  <c r="AI42"/>
  <c r="AI21"/>
  <c r="AI177"/>
  <c r="AI75"/>
  <c r="AI153"/>
  <c r="AI34"/>
  <c r="AI82"/>
  <c r="AI28"/>
  <c r="AI127"/>
  <c r="Y17" i="43" s="1"/>
  <c r="AI57" i="41"/>
  <c r="AI48"/>
  <c r="AI66"/>
  <c r="AI84"/>
  <c r="AI35"/>
  <c r="AI143"/>
  <c r="AI81"/>
  <c r="AI90"/>
  <c r="AI151"/>
  <c r="Y19" i="43" s="1"/>
  <c r="AI83" i="41"/>
  <c r="AI94"/>
  <c r="AI45"/>
  <c r="AI62"/>
  <c r="AI139" i="33"/>
  <c r="Y18" i="34" s="1"/>
  <c r="AI43" i="33"/>
  <c r="Y10" i="34" s="1"/>
  <c r="AI103" i="33"/>
  <c r="Y15" i="34" s="1"/>
  <c r="AI67" i="33"/>
  <c r="Y12" i="34" s="1"/>
  <c r="AI115" i="33"/>
  <c r="Y16" i="34" s="1"/>
  <c r="AI79" i="33"/>
  <c r="Y13" i="34" s="1"/>
  <c r="AI31" i="33"/>
  <c r="Y9" i="34" s="1"/>
  <c r="AI151" i="39"/>
  <c r="AI67"/>
  <c r="AI127"/>
  <c r="AI139"/>
  <c r="AH193"/>
  <c r="AI193"/>
  <c r="AI59"/>
  <c r="AI121"/>
  <c r="AI149"/>
  <c r="AI77"/>
  <c r="AI49"/>
  <c r="AI107"/>
  <c r="AI11"/>
  <c r="AI97"/>
  <c r="AI125"/>
  <c r="AI14"/>
  <c r="AI63"/>
  <c r="AI169"/>
  <c r="AI25"/>
  <c r="AI130"/>
  <c r="AI185"/>
  <c r="AI162"/>
  <c r="AI178"/>
  <c r="AI47"/>
  <c r="AI89"/>
  <c r="AI12"/>
  <c r="AI51"/>
  <c r="AI108"/>
  <c r="AI112"/>
  <c r="AI166"/>
  <c r="AI156"/>
  <c r="AI174"/>
  <c r="AI153"/>
  <c r="AI16"/>
  <c r="AI102"/>
  <c r="AI183"/>
  <c r="AI29"/>
  <c r="AI73"/>
  <c r="AI53"/>
  <c r="AI105"/>
  <c r="AI101"/>
  <c r="AI167"/>
  <c r="AI172"/>
  <c r="AI66"/>
  <c r="AI186"/>
  <c r="AI180"/>
  <c r="AI84"/>
  <c r="AI98"/>
  <c r="AI52"/>
  <c r="AI24"/>
  <c r="AI170"/>
  <c r="AI148"/>
  <c r="AI82"/>
  <c r="AI160"/>
  <c r="AI136"/>
  <c r="AI61"/>
  <c r="AI109"/>
  <c r="AI64"/>
  <c r="AI100"/>
  <c r="AI34"/>
  <c r="AI158"/>
  <c r="AI36"/>
  <c r="AI132"/>
  <c r="AI189"/>
  <c r="AI184"/>
  <c r="AI72"/>
  <c r="AI114"/>
  <c r="AI177"/>
  <c r="AI182"/>
  <c r="AI41"/>
  <c r="AI88"/>
  <c r="AI143"/>
  <c r="AI50"/>
  <c r="AI99"/>
  <c r="AI147"/>
  <c r="AI54"/>
  <c r="AI168"/>
  <c r="AI154"/>
  <c r="AI157"/>
  <c r="AI26"/>
  <c r="AI22"/>
  <c r="AI122"/>
  <c r="AI150"/>
  <c r="AI173"/>
  <c r="AI87"/>
  <c r="AI145"/>
  <c r="AI135"/>
  <c r="AI111"/>
  <c r="AI39"/>
  <c r="AI110"/>
  <c r="AI18"/>
  <c r="AI30"/>
  <c r="AI137"/>
  <c r="AI62"/>
  <c r="AI40"/>
  <c r="AI95"/>
  <c r="AI165"/>
  <c r="AI57"/>
  <c r="AI9"/>
  <c r="AI120"/>
  <c r="AI161"/>
  <c r="AI181"/>
  <c r="AI74"/>
  <c r="AI13"/>
  <c r="AI15"/>
  <c r="AI171"/>
  <c r="AI159"/>
  <c r="AI48"/>
  <c r="AI45"/>
  <c r="AI94"/>
  <c r="AI106"/>
  <c r="AI138"/>
  <c r="AI75"/>
  <c r="AI119"/>
  <c r="AI146"/>
  <c r="AI70"/>
  <c r="AI46"/>
  <c r="AI129"/>
  <c r="AI17"/>
  <c r="AI144"/>
  <c r="AI58"/>
  <c r="AI78"/>
  <c r="AI10"/>
  <c r="AI117"/>
  <c r="AI38"/>
  <c r="AI118"/>
  <c r="AI155"/>
  <c r="AI27"/>
  <c r="AI113"/>
  <c r="AI187"/>
  <c r="AI179"/>
  <c r="AI37"/>
  <c r="AI134"/>
  <c r="AI35"/>
  <c r="AI85"/>
  <c r="AI124"/>
  <c r="AI60"/>
  <c r="AI126"/>
  <c r="AI81"/>
  <c r="AI96"/>
  <c r="AI42"/>
  <c r="AI69"/>
  <c r="AI86"/>
  <c r="AI83"/>
  <c r="AI28"/>
  <c r="AI65"/>
  <c r="AI192"/>
  <c r="AI141"/>
  <c r="AI71"/>
  <c r="AI23"/>
  <c r="AI163"/>
  <c r="AI93"/>
  <c r="AI175"/>
  <c r="AI90"/>
  <c r="AI76"/>
  <c r="AI131"/>
  <c r="AI133"/>
  <c r="AI21"/>
  <c r="AI33"/>
  <c r="AI123"/>
  <c r="AI142"/>
  <c r="AI79"/>
  <c r="AI91"/>
  <c r="AI43"/>
  <c r="AI103"/>
  <c r="AI31"/>
  <c r="AI55"/>
  <c r="AI19"/>
  <c r="AI31" i="36"/>
  <c r="Y9" i="38" s="1"/>
  <c r="AI127" i="36"/>
  <c r="Y17" i="38" s="1"/>
  <c r="AI67" i="36"/>
  <c r="Y12" i="38" s="1"/>
  <c r="AI115" i="36"/>
  <c r="Y16" i="38" s="1"/>
  <c r="AI91" i="36"/>
  <c r="Y14" i="38" s="1"/>
  <c r="AI79" i="36"/>
  <c r="Y13" i="38" s="1"/>
  <c r="AI55" i="36"/>
  <c r="Y11" i="38" s="1"/>
  <c r="AI163" i="36"/>
  <c r="Y20" i="38" s="1"/>
  <c r="AI19" i="36"/>
  <c r="Y8" i="38" s="1"/>
  <c r="AI151" i="36"/>
  <c r="Y19" i="38" s="1"/>
  <c r="AI187" i="36"/>
  <c r="Y22" i="38" s="1"/>
  <c r="AI190" i="36"/>
  <c r="Y23" i="38" s="1"/>
  <c r="AI175" i="36"/>
  <c r="Y21" i="38" s="1"/>
  <c r="AI43" i="36"/>
  <c r="Y10" i="38" s="1"/>
  <c r="AI191" i="36"/>
  <c r="AH191"/>
  <c r="AI71"/>
  <c r="AI109"/>
  <c r="AI133"/>
  <c r="AI167"/>
  <c r="AI23"/>
  <c r="AI41"/>
  <c r="AI13"/>
  <c r="AI37"/>
  <c r="AI119"/>
  <c r="AI61"/>
  <c r="AI85"/>
  <c r="AI157"/>
  <c r="AI30"/>
  <c r="AI78"/>
  <c r="AI94"/>
  <c r="AI181"/>
  <c r="AI88"/>
  <c r="AI98"/>
  <c r="AI168"/>
  <c r="AI34"/>
  <c r="AI83"/>
  <c r="AI114"/>
  <c r="AI141"/>
  <c r="AI173"/>
  <c r="AI144"/>
  <c r="AI36"/>
  <c r="AI95"/>
  <c r="AI174"/>
  <c r="AI14"/>
  <c r="AI120"/>
  <c r="AI159"/>
  <c r="AI58"/>
  <c r="AI142"/>
  <c r="AI63"/>
  <c r="AI182"/>
  <c r="AI18"/>
  <c r="AI82"/>
  <c r="AI131"/>
  <c r="AI172"/>
  <c r="AI184"/>
  <c r="AI25"/>
  <c r="AI90"/>
  <c r="AI138"/>
  <c r="AI158"/>
  <c r="AI48"/>
  <c r="AI86"/>
  <c r="AI100"/>
  <c r="AI51"/>
  <c r="AI75"/>
  <c r="AI113"/>
  <c r="AI137"/>
  <c r="AI171"/>
  <c r="AI27"/>
  <c r="AI147"/>
  <c r="AI17"/>
  <c r="AI99"/>
  <c r="AI123"/>
  <c r="AI65"/>
  <c r="AI89"/>
  <c r="AI161"/>
  <c r="AI126"/>
  <c r="AI180"/>
  <c r="AI40"/>
  <c r="AI146"/>
  <c r="AI62"/>
  <c r="AI111"/>
  <c r="AI29"/>
  <c r="AI45"/>
  <c r="AI38"/>
  <c r="AI47"/>
  <c r="AI132"/>
  <c r="AI183"/>
  <c r="AI185"/>
  <c r="AI24"/>
  <c r="AI73"/>
  <c r="AI154"/>
  <c r="AI10"/>
  <c r="AI106"/>
  <c r="AI46"/>
  <c r="AI84"/>
  <c r="AI50"/>
  <c r="AI136"/>
  <c r="AI186"/>
  <c r="AI42"/>
  <c r="AI110"/>
  <c r="AI169"/>
  <c r="AI35"/>
  <c r="AI77"/>
  <c r="AI93"/>
  <c r="AI125"/>
  <c r="AI179"/>
  <c r="AI15"/>
  <c r="AI72"/>
  <c r="AI121"/>
  <c r="AI148"/>
  <c r="AI52"/>
  <c r="AI96"/>
  <c r="AI134"/>
  <c r="AI155"/>
  <c r="AI54"/>
  <c r="AI64"/>
  <c r="AI33"/>
  <c r="AI162"/>
  <c r="AI130"/>
  <c r="AI76"/>
  <c r="AI165"/>
  <c r="AI107"/>
  <c r="AI11"/>
  <c r="AI135"/>
  <c r="AI39"/>
  <c r="AI112"/>
  <c r="AI74"/>
  <c r="AI16"/>
  <c r="AI117"/>
  <c r="AI70"/>
  <c r="AI153"/>
  <c r="AI122"/>
  <c r="AI150"/>
  <c r="AI97"/>
  <c r="AI69"/>
  <c r="AI102"/>
  <c r="AI12"/>
  <c r="AI66"/>
  <c r="AI103"/>
  <c r="Y15" i="38" s="1"/>
  <c r="AI156" i="36"/>
  <c r="AI108"/>
  <c r="AI177"/>
  <c r="AI81"/>
  <c r="AI53"/>
  <c r="AI178"/>
  <c r="AI22"/>
  <c r="AI149"/>
  <c r="AI21"/>
  <c r="AI166"/>
  <c r="AI118"/>
  <c r="AI60"/>
  <c r="AI57"/>
  <c r="AI170"/>
  <c r="AI129"/>
  <c r="AI101"/>
  <c r="AI26"/>
  <c r="AI49"/>
  <c r="AI59"/>
  <c r="AI145"/>
  <c r="AI87"/>
  <c r="AI160"/>
  <c r="AI105"/>
  <c r="AI9"/>
  <c r="AI28"/>
  <c r="AI143"/>
  <c r="AI124"/>
  <c r="AH191" i="35"/>
  <c r="AI191"/>
  <c r="AI37"/>
  <c r="AI61"/>
  <c r="AI85"/>
  <c r="AI23"/>
  <c r="AI75"/>
  <c r="AI17"/>
  <c r="AI51"/>
  <c r="AI95"/>
  <c r="AI12"/>
  <c r="AI60"/>
  <c r="AI108"/>
  <c r="AI159"/>
  <c r="AI161"/>
  <c r="AI180"/>
  <c r="AI123"/>
  <c r="AI155"/>
  <c r="AI131"/>
  <c r="AI49"/>
  <c r="AI53"/>
  <c r="AI69"/>
  <c r="AI70"/>
  <c r="AI39"/>
  <c r="AI87"/>
  <c r="AI62"/>
  <c r="AI82"/>
  <c r="AI147"/>
  <c r="AI185"/>
  <c r="AI41"/>
  <c r="AI65"/>
  <c r="AI89"/>
  <c r="AI27"/>
  <c r="AI113"/>
  <c r="AI47"/>
  <c r="AI99"/>
  <c r="AI179"/>
  <c r="AI183"/>
  <c r="AI156"/>
  <c r="AI117"/>
  <c r="AI143"/>
  <c r="AI170"/>
  <c r="AI54"/>
  <c r="AI154"/>
  <c r="AI162"/>
  <c r="AI16"/>
  <c r="AI122"/>
  <c r="AI42"/>
  <c r="AI14"/>
  <c r="AI126"/>
  <c r="AI158"/>
  <c r="AI169"/>
  <c r="AI66"/>
  <c r="AI125"/>
  <c r="AI138"/>
  <c r="AI178"/>
  <c r="AI182"/>
  <c r="AI184"/>
  <c r="AI64"/>
  <c r="AI74"/>
  <c r="AI135"/>
  <c r="AI148"/>
  <c r="AI150"/>
  <c r="AI172"/>
  <c r="AI174"/>
  <c r="AI21"/>
  <c r="AI52"/>
  <c r="AI59"/>
  <c r="AI101"/>
  <c r="AI72"/>
  <c r="AI110"/>
  <c r="AI22"/>
  <c r="AI109"/>
  <c r="AI142"/>
  <c r="AI144"/>
  <c r="AI146"/>
  <c r="AI38"/>
  <c r="AI86"/>
  <c r="AI114"/>
  <c r="AI28"/>
  <c r="AI137"/>
  <c r="AI177"/>
  <c r="AI13"/>
  <c r="AI71"/>
  <c r="AI118"/>
  <c r="AI181"/>
  <c r="AI26"/>
  <c r="AI136"/>
  <c r="AI132"/>
  <c r="AI149"/>
  <c r="AI173"/>
  <c r="AI11"/>
  <c r="AI58"/>
  <c r="AI100"/>
  <c r="AI124"/>
  <c r="AI141"/>
  <c r="AI166"/>
  <c r="AI34"/>
  <c r="AI97"/>
  <c r="AI133"/>
  <c r="AI171"/>
  <c r="AI102"/>
  <c r="AI134"/>
  <c r="AI160"/>
  <c r="AI112"/>
  <c r="AI130"/>
  <c r="AI168"/>
  <c r="AI186"/>
  <c r="AI189"/>
  <c r="AI76"/>
  <c r="AI10"/>
  <c r="AI107"/>
  <c r="AI145"/>
  <c r="AI165"/>
  <c r="AI18"/>
  <c r="AI96"/>
  <c r="AI24"/>
  <c r="AI129"/>
  <c r="AI157"/>
  <c r="AI78"/>
  <c r="AI90"/>
  <c r="AI93"/>
  <c r="AI121"/>
  <c r="AI81"/>
  <c r="AI106"/>
  <c r="AI48"/>
  <c r="AI45"/>
  <c r="AI73"/>
  <c r="AI25"/>
  <c r="AI94"/>
  <c r="AI153"/>
  <c r="AI139"/>
  <c r="Y18" i="37" s="1"/>
  <c r="AI36" i="35"/>
  <c r="AI30"/>
  <c r="AI77"/>
  <c r="AI15"/>
  <c r="AI84"/>
  <c r="AI167"/>
  <c r="AI98"/>
  <c r="AI175"/>
  <c r="Y21" i="37" s="1"/>
  <c r="AI120" i="35"/>
  <c r="AI105"/>
  <c r="AI35"/>
  <c r="AI63"/>
  <c r="AI57"/>
  <c r="AI50"/>
  <c r="AI88"/>
  <c r="AI46"/>
  <c r="AI151"/>
  <c r="Y19" i="37" s="1"/>
  <c r="AI33" i="35"/>
  <c r="AI31"/>
  <c r="Y9" i="37" s="1"/>
  <c r="AI187" i="35"/>
  <c r="Y22" i="37" s="1"/>
  <c r="AI29" i="35"/>
  <c r="AI111"/>
  <c r="AI40"/>
  <c r="AI119"/>
  <c r="AI83"/>
  <c r="AI9"/>
  <c r="AI190"/>
  <c r="Y23" i="37" s="1"/>
  <c r="AI103" i="35"/>
  <c r="Y15" i="37" s="1"/>
  <c r="AI55" i="35"/>
  <c r="Y11" i="37" s="1"/>
  <c r="AI163" i="35"/>
  <c r="Y20" i="37" s="1"/>
  <c r="AI43" i="35"/>
  <c r="Y10" i="37" s="1"/>
  <c r="AI55" i="33"/>
  <c r="Y11" i="34" s="1"/>
  <c r="AI127" i="33"/>
  <c r="Y17" i="34" s="1"/>
  <c r="AI151" i="33"/>
  <c r="Y19" i="34" s="1"/>
  <c r="AI19" i="33"/>
  <c r="Y8" i="34" s="1"/>
  <c r="AI191" i="33"/>
  <c r="AH191"/>
  <c r="AI71"/>
  <c r="AI89"/>
  <c r="AI113"/>
  <c r="AI61"/>
  <c r="AI85"/>
  <c r="AI23"/>
  <c r="AI137"/>
  <c r="AI17"/>
  <c r="AI119"/>
  <c r="AI84"/>
  <c r="AI126"/>
  <c r="AI156"/>
  <c r="AI159"/>
  <c r="AI177"/>
  <c r="AI50"/>
  <c r="AI136"/>
  <c r="AI174"/>
  <c r="AI149"/>
  <c r="AI168"/>
  <c r="AI52"/>
  <c r="AI35"/>
  <c r="AI82"/>
  <c r="AI36"/>
  <c r="AI160"/>
  <c r="AI145"/>
  <c r="AI10"/>
  <c r="AI106"/>
  <c r="AI147"/>
  <c r="AI181"/>
  <c r="AI30"/>
  <c r="AI138"/>
  <c r="AI162"/>
  <c r="AI173"/>
  <c r="AI150"/>
  <c r="AI169"/>
  <c r="AI189"/>
  <c r="AI42"/>
  <c r="AI100"/>
  <c r="AI29"/>
  <c r="AI125"/>
  <c r="AI38"/>
  <c r="AI96"/>
  <c r="AI46"/>
  <c r="AI95"/>
  <c r="AI141"/>
  <c r="AI158"/>
  <c r="AI25"/>
  <c r="AI121"/>
  <c r="AI171"/>
  <c r="AI47"/>
  <c r="AI75"/>
  <c r="AI109"/>
  <c r="AI41"/>
  <c r="AI65"/>
  <c r="AI99"/>
  <c r="AI27"/>
  <c r="AI13"/>
  <c r="AI51"/>
  <c r="AI123"/>
  <c r="AI37"/>
  <c r="AI155"/>
  <c r="AI157"/>
  <c r="AI161"/>
  <c r="AI178"/>
  <c r="AI180"/>
  <c r="AI88"/>
  <c r="AI98"/>
  <c r="AI148"/>
  <c r="AI73"/>
  <c r="AI77"/>
  <c r="AI93"/>
  <c r="AI124"/>
  <c r="AI131"/>
  <c r="AI134"/>
  <c r="AI154"/>
  <c r="AI146"/>
  <c r="AI165"/>
  <c r="AI182"/>
  <c r="AI184"/>
  <c r="AI186"/>
  <c r="AI24"/>
  <c r="AI90"/>
  <c r="AI111"/>
  <c r="AI58"/>
  <c r="AI167"/>
  <c r="AI94"/>
  <c r="AI132"/>
  <c r="AI172"/>
  <c r="AI179"/>
  <c r="AI40"/>
  <c r="AI170"/>
  <c r="AI63"/>
  <c r="AI45"/>
  <c r="AI76"/>
  <c r="AI83"/>
  <c r="AI130"/>
  <c r="AI48"/>
  <c r="AI86"/>
  <c r="AI78"/>
  <c r="AI133"/>
  <c r="AI142"/>
  <c r="AI166"/>
  <c r="AI183"/>
  <c r="AI185"/>
  <c r="AI15"/>
  <c r="AI153"/>
  <c r="AI26"/>
  <c r="AI102"/>
  <c r="AI49"/>
  <c r="AI107"/>
  <c r="AI33"/>
  <c r="AI60"/>
  <c r="AI22"/>
  <c r="AI105"/>
  <c r="AI108"/>
  <c r="AI117"/>
  <c r="AI101"/>
  <c r="AI175"/>
  <c r="Y21" i="34" s="1"/>
  <c r="AI18" i="33"/>
  <c r="AI14"/>
  <c r="AI122"/>
  <c r="AI118"/>
  <c r="AI135"/>
  <c r="AI54"/>
  <c r="AI112"/>
  <c r="AI64"/>
  <c r="AI11"/>
  <c r="AI66"/>
  <c r="AI28"/>
  <c r="AI110"/>
  <c r="AI143"/>
  <c r="AI69"/>
  <c r="AI70"/>
  <c r="AI87"/>
  <c r="AI59"/>
  <c r="AI81"/>
  <c r="AI53"/>
  <c r="AI97"/>
  <c r="AI39"/>
  <c r="AI12"/>
  <c r="AI16"/>
  <c r="AI114"/>
  <c r="AI120"/>
  <c r="AI187"/>
  <c r="Y22" i="34" s="1"/>
  <c r="AI144" i="33"/>
  <c r="AI74"/>
  <c r="AI34"/>
  <c r="AI57"/>
  <c r="AI163"/>
  <c r="Y20" i="34" s="1"/>
  <c r="AI62" i="33"/>
  <c r="AI129"/>
  <c r="AI21"/>
  <c r="AI9"/>
  <c r="AI72"/>
  <c r="W19" i="32"/>
  <c r="AH151" i="31"/>
  <c r="W11" i="32"/>
  <c r="AH55" i="31"/>
  <c r="W22" i="32"/>
  <c r="AH187" i="31"/>
  <c r="W21" i="32"/>
  <c r="AH175" i="31"/>
  <c r="W17" i="32"/>
  <c r="AH127" i="31"/>
  <c r="W14" i="32"/>
  <c r="AH91" i="31"/>
  <c r="W9" i="32"/>
  <c r="AH31" i="31"/>
  <c r="W20" i="32"/>
  <c r="AH163" i="31"/>
  <c r="W15" i="32"/>
  <c r="AH103" i="31"/>
  <c r="W16" i="32"/>
  <c r="AH115" i="31"/>
  <c r="W23" i="32"/>
  <c r="AH190" i="31"/>
  <c r="W12" i="32"/>
  <c r="AH67" i="31"/>
  <c r="AG191"/>
  <c r="W22" i="30"/>
  <c r="AH187" i="29"/>
  <c r="X22" i="30" s="1"/>
  <c r="W14"/>
  <c r="AH91" i="29"/>
  <c r="X14" i="30" s="1"/>
  <c r="W12"/>
  <c r="AH67" i="29"/>
  <c r="X12" i="30" s="1"/>
  <c r="W9"/>
  <c r="AH31" i="29"/>
  <c r="X9" i="30" s="1"/>
  <c r="W18"/>
  <c r="AH139" i="29"/>
  <c r="X18" i="30" s="1"/>
  <c r="W11"/>
  <c r="AH55" i="29"/>
  <c r="X11" i="30" s="1"/>
  <c r="W20"/>
  <c r="AH163" i="29"/>
  <c r="X20" i="30" s="1"/>
  <c r="W16"/>
  <c r="AH115" i="29"/>
  <c r="X16" i="30" s="1"/>
  <c r="W8"/>
  <c r="AG191" i="29"/>
  <c r="AI91" s="1"/>
  <c r="Y14" i="30" s="1"/>
  <c r="AH19" i="29"/>
  <c r="X8" i="30" s="1"/>
  <c r="W19"/>
  <c r="AH151" i="29"/>
  <c r="X19" i="30" s="1"/>
  <c r="W23"/>
  <c r="AH190" i="29"/>
  <c r="X23" i="30" s="1"/>
  <c r="W21"/>
  <c r="AH175" i="29"/>
  <c r="X21" i="30" s="1"/>
  <c r="W17"/>
  <c r="AH127" i="29"/>
  <c r="X17" i="30" s="1"/>
  <c r="W10"/>
  <c r="AH43" i="29"/>
  <c r="X10" i="30" s="1"/>
  <c r="W15"/>
  <c r="AH103" i="29"/>
  <c r="X15" i="30" s="1"/>
  <c r="W13" i="28"/>
  <c r="AH79" i="27"/>
  <c r="X13" i="28" s="1"/>
  <c r="W10"/>
  <c r="AH43" i="27"/>
  <c r="X10" i="28" s="1"/>
  <c r="W15"/>
  <c r="AH103" i="27"/>
  <c r="X15" i="28" s="1"/>
  <c r="W23"/>
  <c r="AH190" i="27"/>
  <c r="X23" i="28" s="1"/>
  <c r="W20"/>
  <c r="AH163" i="27"/>
  <c r="X20" i="28" s="1"/>
  <c r="W16"/>
  <c r="AH115" i="27"/>
  <c r="X16" i="28" s="1"/>
  <c r="W19"/>
  <c r="AH151" i="27"/>
  <c r="X19" i="28" s="1"/>
  <c r="W11"/>
  <c r="AH55" i="27"/>
  <c r="X11" i="28" s="1"/>
  <c r="W22"/>
  <c r="AH187" i="27"/>
  <c r="X22" i="28" s="1"/>
  <c r="W14"/>
  <c r="AH91" i="27"/>
  <c r="X14" i="28" s="1"/>
  <c r="W9"/>
  <c r="AH31" i="27"/>
  <c r="X9" i="28" s="1"/>
  <c r="W8"/>
  <c r="AG191" i="27"/>
  <c r="AI163" s="1"/>
  <c r="Y20" i="28" s="1"/>
  <c r="AH19" i="27"/>
  <c r="X8" i="28" s="1"/>
  <c r="W17"/>
  <c r="AH127" i="27"/>
  <c r="X17" i="28" s="1"/>
  <c r="W12"/>
  <c r="AH67" i="27"/>
  <c r="X12" i="28" s="1"/>
  <c r="W8" i="26"/>
  <c r="AG191" i="25"/>
  <c r="AI163" s="1"/>
  <c r="Y20" i="26" s="1"/>
  <c r="AH19" i="25"/>
  <c r="X8" i="26" s="1"/>
  <c r="W16"/>
  <c r="AH115" i="25"/>
  <c r="X16" i="26" s="1"/>
  <c r="W15"/>
  <c r="AH103" i="25"/>
  <c r="X15" i="26" s="1"/>
  <c r="W14"/>
  <c r="AH91" i="25"/>
  <c r="X14" i="26" s="1"/>
  <c r="W12"/>
  <c r="AH67" i="25"/>
  <c r="X12" i="26" s="1"/>
  <c r="W9"/>
  <c r="AH31" i="25"/>
  <c r="X9" i="26" s="1"/>
  <c r="W20"/>
  <c r="AH163" i="25"/>
  <c r="X20" i="26" s="1"/>
  <c r="W17"/>
  <c r="AH127" i="25"/>
  <c r="X17" i="26" s="1"/>
  <c r="W19"/>
  <c r="AH151" i="25"/>
  <c r="X19" i="26" s="1"/>
  <c r="W23"/>
  <c r="AH190" i="25"/>
  <c r="X23" i="26" s="1"/>
  <c r="W11"/>
  <c r="AH55" i="25"/>
  <c r="X11" i="26" s="1"/>
  <c r="W22"/>
  <c r="AH187" i="25"/>
  <c r="X22" i="26" s="1"/>
  <c r="W20" i="24"/>
  <c r="AH163" i="23"/>
  <c r="X20" i="24" s="1"/>
  <c r="W11"/>
  <c r="AH55" i="23"/>
  <c r="X11" i="24" s="1"/>
  <c r="W14"/>
  <c r="AH91" i="23"/>
  <c r="X14" i="24" s="1"/>
  <c r="W9"/>
  <c r="AH31" i="23"/>
  <c r="X9" i="24" s="1"/>
  <c r="W8"/>
  <c r="AG191" i="23"/>
  <c r="AI19" s="1"/>
  <c r="Y8" i="24" s="1"/>
  <c r="AH19" i="23"/>
  <c r="X8" i="24" s="1"/>
  <c r="W15"/>
  <c r="AH103" i="23"/>
  <c r="X15" i="24" s="1"/>
  <c r="W21"/>
  <c r="AH175" i="23"/>
  <c r="X21" i="24" s="1"/>
  <c r="W18"/>
  <c r="AH139" i="23"/>
  <c r="X18" i="24" s="1"/>
  <c r="W16"/>
  <c r="AH115" i="23"/>
  <c r="X16" i="24" s="1"/>
  <c r="W23"/>
  <c r="AH190" i="23"/>
  <c r="X23" i="24" s="1"/>
  <c r="W22"/>
  <c r="AH187" i="23"/>
  <c r="X22" i="24" s="1"/>
  <c r="W19"/>
  <c r="AH151" i="23"/>
  <c r="X19" i="24" s="1"/>
  <c r="W17"/>
  <c r="AH127" i="23"/>
  <c r="X17" i="24" s="1"/>
  <c r="W10"/>
  <c r="AH43" i="23"/>
  <c r="X10" i="24" s="1"/>
  <c r="W12"/>
  <c r="AH67" i="23"/>
  <c r="X12" i="24" s="1"/>
  <c r="W13"/>
  <c r="AH79" i="23"/>
  <c r="X13" i="24" s="1"/>
  <c r="B20" i="11"/>
  <c r="B19"/>
  <c r="B18"/>
  <c r="B17"/>
  <c r="B16"/>
  <c r="B15"/>
  <c r="B14"/>
  <c r="B13"/>
  <c r="B12"/>
  <c r="B11"/>
  <c r="B10"/>
  <c r="B9"/>
  <c r="B8"/>
  <c r="F20"/>
  <c r="D20"/>
  <c r="D19"/>
  <c r="D18"/>
  <c r="F17"/>
  <c r="D17"/>
  <c r="D16"/>
  <c r="F15"/>
  <c r="D15"/>
  <c r="F12"/>
  <c r="D12"/>
  <c r="D8"/>
  <c r="F9"/>
  <c r="D9"/>
  <c r="A191" i="10"/>
  <c r="B23" i="11"/>
  <c r="F14"/>
  <c r="D14"/>
  <c r="F13"/>
  <c r="D13"/>
  <c r="F10"/>
  <c r="D10"/>
  <c r="A24"/>
  <c r="U23"/>
  <c r="T23"/>
  <c r="S23"/>
  <c r="Q23"/>
  <c r="P23"/>
  <c r="O23"/>
  <c r="M23"/>
  <c r="L23"/>
  <c r="K23"/>
  <c r="I23"/>
  <c r="H23"/>
  <c r="G23"/>
  <c r="C23"/>
  <c r="V23"/>
  <c r="R23"/>
  <c r="J23"/>
  <c r="U22"/>
  <c r="T22"/>
  <c r="S22"/>
  <c r="Q22"/>
  <c r="P22"/>
  <c r="O22"/>
  <c r="M22"/>
  <c r="L22"/>
  <c r="K22"/>
  <c r="I22"/>
  <c r="H22"/>
  <c r="G22"/>
  <c r="C22"/>
  <c r="B22"/>
  <c r="U21"/>
  <c r="T21"/>
  <c r="S21"/>
  <c r="Q21"/>
  <c r="P21"/>
  <c r="O21"/>
  <c r="M21"/>
  <c r="L21"/>
  <c r="K21"/>
  <c r="I21"/>
  <c r="H21"/>
  <c r="G21"/>
  <c r="F21"/>
  <c r="D21"/>
  <c r="C21"/>
  <c r="J21"/>
  <c r="U20"/>
  <c r="T20"/>
  <c r="S20"/>
  <c r="Q20"/>
  <c r="P20"/>
  <c r="O20"/>
  <c r="M20"/>
  <c r="L20"/>
  <c r="K20"/>
  <c r="I20"/>
  <c r="H20"/>
  <c r="G20"/>
  <c r="C20"/>
  <c r="U19"/>
  <c r="T19"/>
  <c r="S19"/>
  <c r="Q19"/>
  <c r="P19"/>
  <c r="O19"/>
  <c r="M19"/>
  <c r="L19"/>
  <c r="K19"/>
  <c r="I19"/>
  <c r="H19"/>
  <c r="G19"/>
  <c r="F19"/>
  <c r="C19"/>
  <c r="T18"/>
  <c r="S18"/>
  <c r="P18"/>
  <c r="O18"/>
  <c r="L18"/>
  <c r="K18"/>
  <c r="H18"/>
  <c r="G18"/>
  <c r="F18"/>
  <c r="C18"/>
  <c r="V18"/>
  <c r="R18"/>
  <c r="N18"/>
  <c r="J18"/>
  <c r="U17"/>
  <c r="T17"/>
  <c r="S17"/>
  <c r="Q17"/>
  <c r="P17"/>
  <c r="O17"/>
  <c r="M17"/>
  <c r="L17"/>
  <c r="K17"/>
  <c r="I17"/>
  <c r="H17"/>
  <c r="G17"/>
  <c r="C17"/>
  <c r="U16"/>
  <c r="T16"/>
  <c r="S16"/>
  <c r="Q16"/>
  <c r="P16"/>
  <c r="O16"/>
  <c r="M16"/>
  <c r="L16"/>
  <c r="K16"/>
  <c r="I16"/>
  <c r="H16"/>
  <c r="G16"/>
  <c r="F16"/>
  <c r="C16"/>
  <c r="R16"/>
  <c r="U15"/>
  <c r="T15"/>
  <c r="S15"/>
  <c r="Q15"/>
  <c r="P15"/>
  <c r="O15"/>
  <c r="M15"/>
  <c r="K15"/>
  <c r="I15"/>
  <c r="H15"/>
  <c r="G15"/>
  <c r="C15"/>
  <c r="U14"/>
  <c r="T14"/>
  <c r="S14"/>
  <c r="Q14"/>
  <c r="P14"/>
  <c r="O14"/>
  <c r="M14"/>
  <c r="L14"/>
  <c r="K14"/>
  <c r="I14"/>
  <c r="H14"/>
  <c r="G14"/>
  <c r="C14"/>
  <c r="R14"/>
  <c r="U13"/>
  <c r="T13"/>
  <c r="S13"/>
  <c r="Q13"/>
  <c r="P13"/>
  <c r="O13"/>
  <c r="M13"/>
  <c r="L13"/>
  <c r="K13"/>
  <c r="I13"/>
  <c r="H13"/>
  <c r="G13"/>
  <c r="C13"/>
  <c r="R13"/>
  <c r="J13"/>
  <c r="U12"/>
  <c r="T12"/>
  <c r="S12"/>
  <c r="Q12"/>
  <c r="P12"/>
  <c r="O12"/>
  <c r="M12"/>
  <c r="L12"/>
  <c r="K12"/>
  <c r="I12"/>
  <c r="H12"/>
  <c r="G12"/>
  <c r="C12"/>
  <c r="R12"/>
  <c r="U11"/>
  <c r="T11"/>
  <c r="S11"/>
  <c r="Q11"/>
  <c r="P11"/>
  <c r="O11"/>
  <c r="M11"/>
  <c r="L11"/>
  <c r="K11"/>
  <c r="I11"/>
  <c r="H11"/>
  <c r="G11"/>
  <c r="F11"/>
  <c r="D11"/>
  <c r="C11"/>
  <c r="R11"/>
  <c r="J11"/>
  <c r="U10"/>
  <c r="T10"/>
  <c r="S10"/>
  <c r="Q10"/>
  <c r="P10"/>
  <c r="O10"/>
  <c r="M10"/>
  <c r="L10"/>
  <c r="K10"/>
  <c r="I10"/>
  <c r="H10"/>
  <c r="G10"/>
  <c r="C10"/>
  <c r="J10"/>
  <c r="U9"/>
  <c r="T9"/>
  <c r="S9"/>
  <c r="Q9"/>
  <c r="P9"/>
  <c r="O9"/>
  <c r="M9"/>
  <c r="L9"/>
  <c r="K9"/>
  <c r="I9"/>
  <c r="H9"/>
  <c r="G9"/>
  <c r="C9"/>
  <c r="U8"/>
  <c r="S8"/>
  <c r="Q8"/>
  <c r="O8"/>
  <c r="M8"/>
  <c r="K8"/>
  <c r="I8"/>
  <c r="G8"/>
  <c r="T18" i="10"/>
  <c r="AG18" s="1"/>
  <c r="AH18" s="1"/>
  <c r="T10"/>
  <c r="AG9"/>
  <c r="AH9" s="1"/>
  <c r="X23" i="32" l="1"/>
  <c r="X23" i="40"/>
  <c r="X22" i="32"/>
  <c r="X22" i="40"/>
  <c r="X21" i="32"/>
  <c r="X21" i="40"/>
  <c r="X20" i="32"/>
  <c r="X20" i="40"/>
  <c r="X19" i="32"/>
  <c r="X19" i="40"/>
  <c r="X17" i="32"/>
  <c r="X17" i="40"/>
  <c r="X16" i="32"/>
  <c r="X16" i="40"/>
  <c r="X15" i="32"/>
  <c r="X15" i="40"/>
  <c r="X14" i="32"/>
  <c r="X14" i="40"/>
  <c r="X12" i="32"/>
  <c r="X12" i="40"/>
  <c r="X11" i="32"/>
  <c r="X11" i="40"/>
  <c r="X9" i="32"/>
  <c r="X9" i="40"/>
  <c r="AI190" i="29"/>
  <c r="Y23" i="30" s="1"/>
  <c r="AI103" i="29"/>
  <c r="Y15" i="30" s="1"/>
  <c r="AI43" i="29"/>
  <c r="Y10" i="30" s="1"/>
  <c r="AI175" i="29"/>
  <c r="Y21" i="30" s="1"/>
  <c r="AI55" i="25"/>
  <c r="Y11" i="26" s="1"/>
  <c r="AI127" i="25"/>
  <c r="Y17" i="26" s="1"/>
  <c r="AI127" i="23"/>
  <c r="Y17" i="24" s="1"/>
  <c r="AI115" i="23"/>
  <c r="Y16" i="24" s="1"/>
  <c r="AI163" i="23"/>
  <c r="Y20" i="24" s="1"/>
  <c r="AI190" i="23"/>
  <c r="Y23" i="24" s="1"/>
  <c r="AI43" i="23"/>
  <c r="Y10" i="24" s="1"/>
  <c r="AI103" i="23"/>
  <c r="Y15" i="24" s="1"/>
  <c r="W24" i="32"/>
  <c r="Y24" s="1"/>
  <c r="AH191" i="31"/>
  <c r="AI191"/>
  <c r="AI10"/>
  <c r="AI48"/>
  <c r="AI52"/>
  <c r="AI120"/>
  <c r="AI158"/>
  <c r="AI16"/>
  <c r="AI24"/>
  <c r="AI62"/>
  <c r="AI66"/>
  <c r="AI106"/>
  <c r="AI110"/>
  <c r="AI114"/>
  <c r="AI154"/>
  <c r="AI135"/>
  <c r="AI37"/>
  <c r="AI147"/>
  <c r="AI171"/>
  <c r="AI179"/>
  <c r="AI173"/>
  <c r="AI157"/>
  <c r="AI27"/>
  <c r="AI123"/>
  <c r="AI137"/>
  <c r="AI126"/>
  <c r="AI150"/>
  <c r="AI118"/>
  <c r="AI112"/>
  <c r="AI12"/>
  <c r="AI100"/>
  <c r="AI148"/>
  <c r="AI39"/>
  <c r="AI105"/>
  <c r="AI69"/>
  <c r="AI9"/>
  <c r="AI51"/>
  <c r="AI161"/>
  <c r="AI23"/>
  <c r="AI65"/>
  <c r="AI109"/>
  <c r="AI113"/>
  <c r="AI25"/>
  <c r="AI18"/>
  <c r="AI58"/>
  <c r="AI178"/>
  <c r="AI13"/>
  <c r="AI72"/>
  <c r="AI76"/>
  <c r="AI124"/>
  <c r="AI162"/>
  <c r="AI77"/>
  <c r="AI170"/>
  <c r="AI15"/>
  <c r="AI99"/>
  <c r="AI41"/>
  <c r="AI85"/>
  <c r="AI36"/>
  <c r="AI88"/>
  <c r="AI60"/>
  <c r="AI142"/>
  <c r="AI28"/>
  <c r="AI96"/>
  <c r="AI138"/>
  <c r="AI42"/>
  <c r="AI86"/>
  <c r="AI90"/>
  <c r="AI130"/>
  <c r="AI134"/>
  <c r="AI182"/>
  <c r="AI186"/>
  <c r="AI17"/>
  <c r="AI14"/>
  <c r="AI75"/>
  <c r="AI83"/>
  <c r="AI61"/>
  <c r="AI33"/>
  <c r="AI129"/>
  <c r="AI181"/>
  <c r="AI74"/>
  <c r="AI11"/>
  <c r="AI30"/>
  <c r="AI132"/>
  <c r="AI184"/>
  <c r="AI54"/>
  <c r="AI98"/>
  <c r="AI165"/>
  <c r="AI22"/>
  <c r="AI89"/>
  <c r="AI133"/>
  <c r="AI185"/>
  <c r="AI121"/>
  <c r="AI34"/>
  <c r="AI38"/>
  <c r="AI82"/>
  <c r="AI144"/>
  <c r="AI168"/>
  <c r="AI172"/>
  <c r="AI156"/>
  <c r="AI71"/>
  <c r="AI46"/>
  <c r="AI146"/>
  <c r="AI53"/>
  <c r="AI29"/>
  <c r="AI153"/>
  <c r="AI49"/>
  <c r="AI45"/>
  <c r="AI166"/>
  <c r="AI145"/>
  <c r="AI47"/>
  <c r="AI141"/>
  <c r="AI94"/>
  <c r="AI50"/>
  <c r="AI87"/>
  <c r="AI125"/>
  <c r="AI119"/>
  <c r="AI59"/>
  <c r="AI70"/>
  <c r="AI155"/>
  <c r="AI183"/>
  <c r="AI63"/>
  <c r="AI174"/>
  <c r="AI78"/>
  <c r="AI101"/>
  <c r="AI149"/>
  <c r="AI102"/>
  <c r="AI57"/>
  <c r="AI107"/>
  <c r="AI84"/>
  <c r="AI21"/>
  <c r="AI111"/>
  <c r="AI169"/>
  <c r="AI122"/>
  <c r="AI73"/>
  <c r="AI26"/>
  <c r="AI97"/>
  <c r="AI159"/>
  <c r="AI19"/>
  <c r="AI167"/>
  <c r="AI143"/>
  <c r="AI81"/>
  <c r="AI180"/>
  <c r="AI131"/>
  <c r="AI35"/>
  <c r="AI93"/>
  <c r="AI95"/>
  <c r="AI177"/>
  <c r="AI108"/>
  <c r="AI64"/>
  <c r="AI43"/>
  <c r="AI79"/>
  <c r="AI139"/>
  <c r="AI117"/>
  <c r="AI189"/>
  <c r="AI160"/>
  <c r="AI136"/>
  <c r="AI40"/>
  <c r="AI190"/>
  <c r="AI115"/>
  <c r="AI31"/>
  <c r="AI91"/>
  <c r="AI55"/>
  <c r="AI67"/>
  <c r="AI103"/>
  <c r="AI163"/>
  <c r="AI127"/>
  <c r="AI151"/>
  <c r="AI175"/>
  <c r="AI187"/>
  <c r="AI191" i="29"/>
  <c r="AH191"/>
  <c r="AI37"/>
  <c r="AI14"/>
  <c r="AI10"/>
  <c r="AI85"/>
  <c r="AI89"/>
  <c r="AI181"/>
  <c r="AI185"/>
  <c r="AI18"/>
  <c r="AI38"/>
  <c r="AI66"/>
  <c r="AI162"/>
  <c r="AI48"/>
  <c r="AI52"/>
  <c r="AI106"/>
  <c r="AI110"/>
  <c r="AI114"/>
  <c r="AI168"/>
  <c r="AI172"/>
  <c r="AI173"/>
  <c r="AI157"/>
  <c r="AI74"/>
  <c r="AI46"/>
  <c r="AI16"/>
  <c r="AI30"/>
  <c r="AI132"/>
  <c r="AI60"/>
  <c r="AI165"/>
  <c r="AI98"/>
  <c r="AI22"/>
  <c r="AI42"/>
  <c r="AI147"/>
  <c r="AI118"/>
  <c r="AI184"/>
  <c r="AI62"/>
  <c r="AI100"/>
  <c r="AI58"/>
  <c r="AI130"/>
  <c r="AI134"/>
  <c r="AI138"/>
  <c r="AI28"/>
  <c r="AI120"/>
  <c r="AI124"/>
  <c r="AI39"/>
  <c r="AI135"/>
  <c r="AI179"/>
  <c r="AI41"/>
  <c r="AI51"/>
  <c r="AI109"/>
  <c r="AI113"/>
  <c r="AI171"/>
  <c r="AI77"/>
  <c r="AI150"/>
  <c r="AI12"/>
  <c r="AI61"/>
  <c r="AI88"/>
  <c r="AI126"/>
  <c r="AI170"/>
  <c r="AI69"/>
  <c r="AI65"/>
  <c r="AI161"/>
  <c r="AI133"/>
  <c r="AI137"/>
  <c r="AI123"/>
  <c r="AI121"/>
  <c r="AI34"/>
  <c r="AI158"/>
  <c r="AI17"/>
  <c r="AI24"/>
  <c r="AI72"/>
  <c r="AI76"/>
  <c r="AI144"/>
  <c r="AI148"/>
  <c r="AI25"/>
  <c r="AI99"/>
  <c r="AI27"/>
  <c r="AI112"/>
  <c r="AI13"/>
  <c r="AI15"/>
  <c r="AI96"/>
  <c r="AI154"/>
  <c r="AI11"/>
  <c r="AI82"/>
  <c r="AI86"/>
  <c r="AI90"/>
  <c r="AI178"/>
  <c r="AI182"/>
  <c r="AI186"/>
  <c r="AI83"/>
  <c r="AI23"/>
  <c r="AI75"/>
  <c r="AI36"/>
  <c r="AI54"/>
  <c r="AI142"/>
  <c r="AI156"/>
  <c r="AI143"/>
  <c r="AI33"/>
  <c r="AI59"/>
  <c r="AI155"/>
  <c r="AI64"/>
  <c r="AI95"/>
  <c r="AI159"/>
  <c r="AI47"/>
  <c r="AI177"/>
  <c r="AI141"/>
  <c r="AI50"/>
  <c r="AI174"/>
  <c r="AI78"/>
  <c r="AI119"/>
  <c r="AI105"/>
  <c r="AI84"/>
  <c r="AI153"/>
  <c r="AI167"/>
  <c r="AI125"/>
  <c r="AI149"/>
  <c r="AI117"/>
  <c r="AI129"/>
  <c r="AI122"/>
  <c r="AI107"/>
  <c r="AI79"/>
  <c r="Y13" i="30" s="1"/>
  <c r="AI136" i="29"/>
  <c r="AI40"/>
  <c r="AI9"/>
  <c r="AI146"/>
  <c r="AI97"/>
  <c r="AI21"/>
  <c r="AI101"/>
  <c r="AI169"/>
  <c r="AI73"/>
  <c r="AI189"/>
  <c r="AI180"/>
  <c r="AI131"/>
  <c r="AI35"/>
  <c r="AI93"/>
  <c r="AI108"/>
  <c r="AI63"/>
  <c r="AI71"/>
  <c r="AI94"/>
  <c r="AI49"/>
  <c r="AI102"/>
  <c r="AI70"/>
  <c r="AI183"/>
  <c r="AI87"/>
  <c r="AI29"/>
  <c r="AI160"/>
  <c r="AI111"/>
  <c r="AI53"/>
  <c r="AI57"/>
  <c r="AI81"/>
  <c r="AI45"/>
  <c r="AI26"/>
  <c r="AI145"/>
  <c r="AI166"/>
  <c r="W24" i="30"/>
  <c r="AI55" i="29"/>
  <c r="Y11" i="30" s="1"/>
  <c r="AI139" i="29"/>
  <c r="Y18" i="30" s="1"/>
  <c r="AI187" i="29"/>
  <c r="Y22" i="30" s="1"/>
  <c r="AI151" i="29"/>
  <c r="Y19" i="30" s="1"/>
  <c r="AI115" i="29"/>
  <c r="Y16" i="30" s="1"/>
  <c r="AI127" i="29"/>
  <c r="Y17" i="30" s="1"/>
  <c r="AI19" i="29"/>
  <c r="Y8" i="30" s="1"/>
  <c r="AI163" i="29"/>
  <c r="Y20" i="30" s="1"/>
  <c r="AI31" i="29"/>
  <c r="Y9" i="30" s="1"/>
  <c r="AI67" i="29"/>
  <c r="Y12" i="30" s="1"/>
  <c r="AI19" i="27"/>
  <c r="Y8" i="28" s="1"/>
  <c r="AI31" i="27"/>
  <c r="Y9" i="28" s="1"/>
  <c r="AI91" i="27"/>
  <c r="Y14" i="28" s="1"/>
  <c r="AI151" i="27"/>
  <c r="Y19" i="28" s="1"/>
  <c r="AI115" i="27"/>
  <c r="Y16" i="28" s="1"/>
  <c r="AI103" i="27"/>
  <c r="Y15" i="28" s="1"/>
  <c r="AI43" i="27"/>
  <c r="Y10" i="28" s="1"/>
  <c r="AI67" i="27"/>
  <c r="Y12" i="28" s="1"/>
  <c r="W24"/>
  <c r="AI187" i="27"/>
  <c r="Y22" i="28" s="1"/>
  <c r="AH191" i="27"/>
  <c r="AI191"/>
  <c r="AI15"/>
  <c r="AI48"/>
  <c r="AI72"/>
  <c r="AI154"/>
  <c r="AI182"/>
  <c r="AI186"/>
  <c r="AI100"/>
  <c r="AI168"/>
  <c r="AI172"/>
  <c r="AI42"/>
  <c r="AI96"/>
  <c r="AI30"/>
  <c r="AI13"/>
  <c r="AI173"/>
  <c r="AI14"/>
  <c r="AI106"/>
  <c r="AI82"/>
  <c r="AI86"/>
  <c r="AI90"/>
  <c r="AI158"/>
  <c r="AI162"/>
  <c r="AI121"/>
  <c r="AI137"/>
  <c r="AI74"/>
  <c r="AI126"/>
  <c r="AI98"/>
  <c r="AI142"/>
  <c r="AI118"/>
  <c r="AI54"/>
  <c r="AI150"/>
  <c r="AI165"/>
  <c r="AI28"/>
  <c r="AI185"/>
  <c r="AI18"/>
  <c r="AI171"/>
  <c r="AI41"/>
  <c r="AI12"/>
  <c r="AI135"/>
  <c r="AI51"/>
  <c r="AI75"/>
  <c r="AI85"/>
  <c r="AI89"/>
  <c r="AI161"/>
  <c r="AI22"/>
  <c r="AI83"/>
  <c r="AI88"/>
  <c r="AI184"/>
  <c r="AI61"/>
  <c r="AI157"/>
  <c r="AI129"/>
  <c r="AI69"/>
  <c r="AI11"/>
  <c r="AI52"/>
  <c r="AI76"/>
  <c r="AI114"/>
  <c r="AI178"/>
  <c r="AI62"/>
  <c r="AI66"/>
  <c r="AI130"/>
  <c r="AI134"/>
  <c r="AI24"/>
  <c r="AI58"/>
  <c r="AI144"/>
  <c r="AI148"/>
  <c r="AI179"/>
  <c r="AI16"/>
  <c r="AI25"/>
  <c r="AI110"/>
  <c r="AI138"/>
  <c r="AI38"/>
  <c r="AI120"/>
  <c r="AI124"/>
  <c r="AI99"/>
  <c r="AI167"/>
  <c r="AI112"/>
  <c r="AI132"/>
  <c r="AI60"/>
  <c r="AI34"/>
  <c r="AI9"/>
  <c r="AI109"/>
  <c r="AI27"/>
  <c r="AI65"/>
  <c r="AI133"/>
  <c r="AI147"/>
  <c r="AI36"/>
  <c r="AI71"/>
  <c r="AI113"/>
  <c r="AI181"/>
  <c r="AI123"/>
  <c r="AI77"/>
  <c r="AI39"/>
  <c r="AI46"/>
  <c r="AI47"/>
  <c r="AI143"/>
  <c r="AI33"/>
  <c r="AI170"/>
  <c r="AI156"/>
  <c r="AI45"/>
  <c r="AI153"/>
  <c r="AI141"/>
  <c r="AI94"/>
  <c r="AI50"/>
  <c r="AI84"/>
  <c r="AI35"/>
  <c r="AI10"/>
  <c r="AI63"/>
  <c r="AI136"/>
  <c r="AI40"/>
  <c r="AI17"/>
  <c r="AI149"/>
  <c r="AI102"/>
  <c r="AI125"/>
  <c r="AI175"/>
  <c r="Y21" i="28" s="1"/>
  <c r="AI57" i="27"/>
  <c r="AI189"/>
  <c r="AI180"/>
  <c r="AI131"/>
  <c r="AI146"/>
  <c r="AI97"/>
  <c r="AI95"/>
  <c r="AI37"/>
  <c r="AI81"/>
  <c r="AI101"/>
  <c r="AI23"/>
  <c r="AI177"/>
  <c r="AI108"/>
  <c r="AI64"/>
  <c r="AI117"/>
  <c r="AI70"/>
  <c r="AI159"/>
  <c r="AI145"/>
  <c r="AI49"/>
  <c r="AI122"/>
  <c r="AI73"/>
  <c r="AI26"/>
  <c r="AI119"/>
  <c r="AI29"/>
  <c r="AI21"/>
  <c r="AI139"/>
  <c r="Y18" i="28" s="1"/>
  <c r="AI59" i="27"/>
  <c r="AI155"/>
  <c r="AI107"/>
  <c r="AI166"/>
  <c r="AI160"/>
  <c r="AI111"/>
  <c r="AI53"/>
  <c r="AI105"/>
  <c r="AI169"/>
  <c r="AI78"/>
  <c r="AI183"/>
  <c r="AI87"/>
  <c r="AI93"/>
  <c r="AI174"/>
  <c r="AI79"/>
  <c r="Y13" i="28" s="1"/>
  <c r="AI127" i="27"/>
  <c r="Y17" i="28" s="1"/>
  <c r="AI55" i="27"/>
  <c r="Y11" i="28" s="1"/>
  <c r="AI190" i="27"/>
  <c r="Y23" i="28" s="1"/>
  <c r="AH191" i="25"/>
  <c r="AI191"/>
  <c r="AI38"/>
  <c r="AI66"/>
  <c r="AI133"/>
  <c r="AI185"/>
  <c r="AI23"/>
  <c r="AI27"/>
  <c r="AI161"/>
  <c r="AI173"/>
  <c r="AI62"/>
  <c r="AI106"/>
  <c r="AI130"/>
  <c r="AI168"/>
  <c r="AI124"/>
  <c r="AI16"/>
  <c r="AI114"/>
  <c r="AI154"/>
  <c r="AI39"/>
  <c r="AI61"/>
  <c r="AI143"/>
  <c r="AI33"/>
  <c r="AI85"/>
  <c r="AI167"/>
  <c r="AI126"/>
  <c r="AI54"/>
  <c r="AI74"/>
  <c r="AI182"/>
  <c r="AI46"/>
  <c r="AI98"/>
  <c r="AI9"/>
  <c r="AI41"/>
  <c r="AI109"/>
  <c r="AI58"/>
  <c r="AI144"/>
  <c r="AI72"/>
  <c r="AI76"/>
  <c r="AI120"/>
  <c r="AI135"/>
  <c r="AI121"/>
  <c r="AI65"/>
  <c r="AI147"/>
  <c r="AI30"/>
  <c r="AI118"/>
  <c r="AI99"/>
  <c r="AI88"/>
  <c r="AI165"/>
  <c r="AI15"/>
  <c r="AI34"/>
  <c r="AI171"/>
  <c r="AI75"/>
  <c r="AI83"/>
  <c r="AI77"/>
  <c r="AI42"/>
  <c r="AI110"/>
  <c r="AI134"/>
  <c r="AI172"/>
  <c r="AI82"/>
  <c r="AI17"/>
  <c r="AI48"/>
  <c r="AI52"/>
  <c r="AI90"/>
  <c r="AI138"/>
  <c r="AI178"/>
  <c r="AI179"/>
  <c r="AI113"/>
  <c r="AI157"/>
  <c r="AI71"/>
  <c r="AI123"/>
  <c r="AI181"/>
  <c r="AI170"/>
  <c r="AI60"/>
  <c r="AI156"/>
  <c r="AI36"/>
  <c r="AI86"/>
  <c r="AI112"/>
  <c r="AI14"/>
  <c r="AI129"/>
  <c r="AI100"/>
  <c r="AI148"/>
  <c r="AI186"/>
  <c r="AI24"/>
  <c r="AI28"/>
  <c r="AI96"/>
  <c r="AI158"/>
  <c r="AI162"/>
  <c r="AI13"/>
  <c r="AI25"/>
  <c r="AI37"/>
  <c r="AI22"/>
  <c r="AI18"/>
  <c r="AI51"/>
  <c r="AI89"/>
  <c r="AI132"/>
  <c r="AI184"/>
  <c r="AI142"/>
  <c r="AI137"/>
  <c r="AI150"/>
  <c r="AI69"/>
  <c r="AI107"/>
  <c r="AI57"/>
  <c r="AI119"/>
  <c r="AI81"/>
  <c r="AI159"/>
  <c r="AI79"/>
  <c r="Y13" i="26" s="1"/>
  <c r="AI166" i="25"/>
  <c r="AI117"/>
  <c r="AI101"/>
  <c r="AI50"/>
  <c r="AI105"/>
  <c r="AI21"/>
  <c r="AI122"/>
  <c r="AI73"/>
  <c r="AI26"/>
  <c r="AI11"/>
  <c r="AI177"/>
  <c r="AI108"/>
  <c r="AI53"/>
  <c r="AI63"/>
  <c r="AI174"/>
  <c r="AI95"/>
  <c r="AI29"/>
  <c r="AI146"/>
  <c r="AI97"/>
  <c r="AI10"/>
  <c r="AI59"/>
  <c r="AI93"/>
  <c r="AI84"/>
  <c r="AI35"/>
  <c r="AI169"/>
  <c r="AI139"/>
  <c r="Y18" i="26" s="1"/>
  <c r="AI155" i="25"/>
  <c r="AI12"/>
  <c r="AI149"/>
  <c r="AI102"/>
  <c r="AI45"/>
  <c r="AI180"/>
  <c r="AI189"/>
  <c r="AI49"/>
  <c r="AI64"/>
  <c r="AI136"/>
  <c r="AI87"/>
  <c r="AI40"/>
  <c r="AI141"/>
  <c r="AI94"/>
  <c r="AI125"/>
  <c r="AI78"/>
  <c r="AI47"/>
  <c r="AI160"/>
  <c r="AI111"/>
  <c r="AI153"/>
  <c r="AI43"/>
  <c r="Y10" i="26" s="1"/>
  <c r="AI175" i="25"/>
  <c r="Y21" i="26" s="1"/>
  <c r="AI131" i="25"/>
  <c r="AI70"/>
  <c r="AI145"/>
  <c r="AI183"/>
  <c r="AI190"/>
  <c r="Y23" i="26" s="1"/>
  <c r="AI31" i="25"/>
  <c r="Y9" i="26" s="1"/>
  <c r="AI67" i="25"/>
  <c r="Y12" i="26" s="1"/>
  <c r="AI19" i="25"/>
  <c r="Y8" i="26" s="1"/>
  <c r="W24"/>
  <c r="AI103" i="25"/>
  <c r="Y15" i="26" s="1"/>
  <c r="AI115" i="25"/>
  <c r="Y16" i="26" s="1"/>
  <c r="AI187" i="25"/>
  <c r="Y22" i="26" s="1"/>
  <c r="AI151" i="25"/>
  <c r="Y19" i="26" s="1"/>
  <c r="AI91" i="25"/>
  <c r="Y14" i="26" s="1"/>
  <c r="AH191" i="23"/>
  <c r="AI191"/>
  <c r="AI105"/>
  <c r="AI111"/>
  <c r="AI45"/>
  <c r="AI51"/>
  <c r="AI145"/>
  <c r="AI149"/>
  <c r="AI117"/>
  <c r="AI121"/>
  <c r="AI125"/>
  <c r="AI96"/>
  <c r="AI18"/>
  <c r="AI52"/>
  <c r="AI66"/>
  <c r="AI100"/>
  <c r="AI114"/>
  <c r="AI148"/>
  <c r="AI162"/>
  <c r="AI11"/>
  <c r="AI15"/>
  <c r="AI59"/>
  <c r="AI63"/>
  <c r="AI157"/>
  <c r="AI161"/>
  <c r="AI97"/>
  <c r="AI101"/>
  <c r="AI189"/>
  <c r="AI37"/>
  <c r="AI41"/>
  <c r="AI85"/>
  <c r="AI89"/>
  <c r="AI133"/>
  <c r="AI137"/>
  <c r="AI181"/>
  <c r="AI185"/>
  <c r="AI23"/>
  <c r="AI27"/>
  <c r="AI71"/>
  <c r="AI75"/>
  <c r="AI165"/>
  <c r="AI169"/>
  <c r="AI173"/>
  <c r="AI109"/>
  <c r="AI113"/>
  <c r="AI49"/>
  <c r="AI53"/>
  <c r="AI141"/>
  <c r="AI147"/>
  <c r="AI119"/>
  <c r="AI123"/>
  <c r="AI10"/>
  <c r="AI24"/>
  <c r="AI58"/>
  <c r="AI72"/>
  <c r="AI106"/>
  <c r="AI120"/>
  <c r="AI154"/>
  <c r="AI168"/>
  <c r="AI13"/>
  <c r="AI17"/>
  <c r="AI61"/>
  <c r="AI65"/>
  <c r="AI153"/>
  <c r="AI159"/>
  <c r="AI93"/>
  <c r="AI99"/>
  <c r="AI35"/>
  <c r="AI39"/>
  <c r="AI83"/>
  <c r="AI87"/>
  <c r="AI131"/>
  <c r="AI135"/>
  <c r="AI179"/>
  <c r="AI183"/>
  <c r="AI25"/>
  <c r="AI29"/>
  <c r="AI73"/>
  <c r="AI77"/>
  <c r="AI167"/>
  <c r="AI171"/>
  <c r="AI38"/>
  <c r="AI86"/>
  <c r="AI134"/>
  <c r="AI182"/>
  <c r="AI166"/>
  <c r="AI30"/>
  <c r="AI62"/>
  <c r="AI130"/>
  <c r="AI146"/>
  <c r="AI78"/>
  <c r="AI76"/>
  <c r="AI14"/>
  <c r="AI136"/>
  <c r="AI60"/>
  <c r="AI138"/>
  <c r="AI180"/>
  <c r="AI118"/>
  <c r="AI50"/>
  <c r="AI48"/>
  <c r="AI142"/>
  <c r="AI95"/>
  <c r="AI108"/>
  <c r="AI46"/>
  <c r="AI177"/>
  <c r="AI158"/>
  <c r="AI122"/>
  <c r="AI54"/>
  <c r="AI21"/>
  <c r="AI155"/>
  <c r="AI40"/>
  <c r="AI178"/>
  <c r="AI124"/>
  <c r="AI160"/>
  <c r="AI98"/>
  <c r="AI22"/>
  <c r="AI129"/>
  <c r="AI132"/>
  <c r="AI70"/>
  <c r="AI16"/>
  <c r="AI34"/>
  <c r="AI9"/>
  <c r="AI172"/>
  <c r="AI174"/>
  <c r="AI112"/>
  <c r="AI36"/>
  <c r="AI42"/>
  <c r="AI170"/>
  <c r="AI94"/>
  <c r="AI26"/>
  <c r="AI110"/>
  <c r="AI84"/>
  <c r="AI82"/>
  <c r="AI184"/>
  <c r="AI102"/>
  <c r="AI69"/>
  <c r="AI143"/>
  <c r="AI47"/>
  <c r="AI28"/>
  <c r="AI150"/>
  <c r="AI74"/>
  <c r="AI81"/>
  <c r="AI186"/>
  <c r="AI107"/>
  <c r="AI156"/>
  <c r="AI88"/>
  <c r="AI12"/>
  <c r="AI144"/>
  <c r="AI126"/>
  <c r="AI64"/>
  <c r="AI90"/>
  <c r="AI57"/>
  <c r="AI33"/>
  <c r="AI31"/>
  <c r="Y9" i="24" s="1"/>
  <c r="AI79" i="23"/>
  <c r="Y13" i="24" s="1"/>
  <c r="AI151" i="23"/>
  <c r="Y19" i="24" s="1"/>
  <c r="AI139" i="23"/>
  <c r="Y18" i="24" s="1"/>
  <c r="AI91" i="23"/>
  <c r="Y14" i="24" s="1"/>
  <c r="AI67" i="23"/>
  <c r="Y12" i="24" s="1"/>
  <c r="AI187" i="23"/>
  <c r="Y22" i="24" s="1"/>
  <c r="AI175" i="23"/>
  <c r="Y21" i="24" s="1"/>
  <c r="W24"/>
  <c r="AI55" i="23"/>
  <c r="Y11" i="24" s="1"/>
  <c r="G24" i="11"/>
  <c r="K24"/>
  <c r="S24"/>
  <c r="O24"/>
  <c r="J15"/>
  <c r="T19" i="10"/>
  <c r="J8" i="11" s="1"/>
  <c r="AG10" i="10"/>
  <c r="V19" i="11"/>
  <c r="J9"/>
  <c r="J22"/>
  <c r="R9"/>
  <c r="V20"/>
  <c r="R22"/>
  <c r="R19"/>
  <c r="R20"/>
  <c r="R17"/>
  <c r="R15"/>
  <c r="J16"/>
  <c r="V10"/>
  <c r="J14"/>
  <c r="V15"/>
  <c r="V9"/>
  <c r="N11"/>
  <c r="N13"/>
  <c r="V14"/>
  <c r="N22"/>
  <c r="N15"/>
  <c r="N9"/>
  <c r="V13"/>
  <c r="N14"/>
  <c r="V22"/>
  <c r="B21"/>
  <c r="B24" s="1"/>
  <c r="I191" i="10"/>
  <c r="N23" i="11"/>
  <c r="N19"/>
  <c r="N17"/>
  <c r="J17"/>
  <c r="V17"/>
  <c r="N21"/>
  <c r="V21"/>
  <c r="R21"/>
  <c r="N20"/>
  <c r="J20"/>
  <c r="J19"/>
  <c r="N16"/>
  <c r="V16"/>
  <c r="N8"/>
  <c r="V12"/>
  <c r="N12"/>
  <c r="AE191" i="10"/>
  <c r="W191"/>
  <c r="AA191"/>
  <c r="S191"/>
  <c r="R8" i="11"/>
  <c r="V8"/>
  <c r="C8"/>
  <c r="C24" s="1"/>
  <c r="J191" i="10"/>
  <c r="H8" i="11"/>
  <c r="H24" s="1"/>
  <c r="R191" i="10"/>
  <c r="L8" i="11"/>
  <c r="L24" s="1"/>
  <c r="V191" i="10"/>
  <c r="P8" i="11"/>
  <c r="P24" s="1"/>
  <c r="Z191" i="10"/>
  <c r="T8" i="11"/>
  <c r="T24" s="1"/>
  <c r="AD191" i="10"/>
  <c r="R10" i="11"/>
  <c r="N10"/>
  <c r="V11"/>
  <c r="F8"/>
  <c r="J12"/>
  <c r="Q191" i="10"/>
  <c r="U191"/>
  <c r="Y191"/>
  <c r="AC191"/>
  <c r="I18" i="11"/>
  <c r="I24" s="1"/>
  <c r="M18"/>
  <c r="M24" s="1"/>
  <c r="Q18"/>
  <c r="Q24" s="1"/>
  <c r="U18"/>
  <c r="U24" s="1"/>
  <c r="Y12" i="32" l="1"/>
  <c r="Y12" i="40"/>
  <c r="Y15" i="32"/>
  <c r="Y15" i="40"/>
  <c r="Y22" i="32"/>
  <c r="Y22" i="40"/>
  <c r="Y20" i="32"/>
  <c r="Y20" i="40"/>
  <c r="Y14" i="32"/>
  <c r="Y14" i="40"/>
  <c r="Y10" i="32"/>
  <c r="Y10" i="40"/>
  <c r="Y19" i="32"/>
  <c r="Y19" i="40"/>
  <c r="Y16" i="32"/>
  <c r="Y16" i="40"/>
  <c r="Y21" i="32"/>
  <c r="Y21" i="40"/>
  <c r="Y9" i="32"/>
  <c r="Y9" i="40"/>
  <c r="Y18" i="32"/>
  <c r="Y18" i="40"/>
  <c r="Y8" i="32"/>
  <c r="Y8" i="40"/>
  <c r="Y17" i="32"/>
  <c r="Y17" i="40"/>
  <c r="Y11" i="32"/>
  <c r="Y11" i="40"/>
  <c r="Y23" i="32"/>
  <c r="Y23" i="40"/>
  <c r="Y13" i="32"/>
  <c r="Y13" i="40"/>
  <c r="X24" i="32"/>
  <c r="Y24" i="30"/>
  <c r="X24"/>
  <c r="Y24" i="28"/>
  <c r="X24"/>
  <c r="Y24" i="26"/>
  <c r="X24"/>
  <c r="X24" i="24"/>
  <c r="Y24"/>
  <c r="J24" i="11"/>
  <c r="R24"/>
  <c r="V24"/>
  <c r="N24"/>
  <c r="AG19" i="10"/>
  <c r="AH19" s="1"/>
  <c r="AH10"/>
  <c r="X20" i="11"/>
  <c r="X19"/>
  <c r="W17"/>
  <c r="X22"/>
  <c r="W15"/>
  <c r="X11"/>
  <c r="X18"/>
  <c r="X13"/>
  <c r="X14"/>
  <c r="X23"/>
  <c r="W21"/>
  <c r="W16"/>
  <c r="W12"/>
  <c r="F22"/>
  <c r="F23"/>
  <c r="L191" i="10"/>
  <c r="D23" i="11"/>
  <c r="D22"/>
  <c r="T191" i="10"/>
  <c r="AF191"/>
  <c r="AB191"/>
  <c r="X191"/>
  <c r="F24" i="11" l="1"/>
  <c r="D24"/>
  <c r="W8"/>
  <c r="W18"/>
  <c r="W11"/>
  <c r="W19"/>
  <c r="W22"/>
  <c r="W13"/>
  <c r="W23"/>
  <c r="X15"/>
  <c r="W14"/>
  <c r="X17"/>
  <c r="X16"/>
  <c r="X21"/>
  <c r="W20"/>
  <c r="X8"/>
  <c r="X12"/>
  <c r="AG191" i="10"/>
  <c r="W10" i="11"/>
  <c r="X10"/>
  <c r="W9"/>
  <c r="X9"/>
  <c r="N191" i="10"/>
  <c r="W24" i="11" l="1"/>
  <c r="Y24" s="1"/>
  <c r="AI187" i="10"/>
  <c r="Y22" i="11" s="1"/>
  <c r="AI190" i="10"/>
  <c r="Y23" i="11" s="1"/>
  <c r="AI163" i="10"/>
  <c r="Y20" i="11" s="1"/>
  <c r="AI175" i="10"/>
  <c r="Y21" i="11" s="1"/>
  <c r="AI139" i="10"/>
  <c r="Y18" i="11" s="1"/>
  <c r="AI151" i="10"/>
  <c r="Y19" i="11" s="1"/>
  <c r="AI115" i="10"/>
  <c r="Y16" i="11" s="1"/>
  <c r="AI127" i="10"/>
  <c r="Y17" i="11" s="1"/>
  <c r="AI91" i="10"/>
  <c r="Y14" i="11" s="1"/>
  <c r="AI103" i="10"/>
  <c r="Y15" i="11" s="1"/>
  <c r="AI67" i="10"/>
  <c r="Y12" i="11" s="1"/>
  <c r="AI79" i="10"/>
  <c r="Y13" i="11" s="1"/>
  <c r="AI43" i="10"/>
  <c r="Y10" i="11" s="1"/>
  <c r="AI55" i="10"/>
  <c r="Y11" i="11" s="1"/>
  <c r="AI19" i="10"/>
  <c r="AI31"/>
  <c r="Y9" i="11" s="1"/>
  <c r="AI189" i="10"/>
  <c r="AI183"/>
  <c r="AI186"/>
  <c r="AI177"/>
  <c r="AI179"/>
  <c r="AI181"/>
  <c r="AI184"/>
  <c r="AI178"/>
  <c r="AI180"/>
  <c r="AI182"/>
  <c r="AI185"/>
  <c r="AI166"/>
  <c r="AI168"/>
  <c r="AI170"/>
  <c r="AI172"/>
  <c r="AI174"/>
  <c r="AI167"/>
  <c r="AI171"/>
  <c r="AI165"/>
  <c r="AI169"/>
  <c r="AI173"/>
  <c r="AI154"/>
  <c r="AI156"/>
  <c r="AI158"/>
  <c r="AI160"/>
  <c r="AI162"/>
  <c r="AI159"/>
  <c r="AI153"/>
  <c r="AI155"/>
  <c r="AI157"/>
  <c r="AI161"/>
  <c r="AI142"/>
  <c r="AI143"/>
  <c r="AI150"/>
  <c r="AI146"/>
  <c r="AI147"/>
  <c r="AI144"/>
  <c r="AI148"/>
  <c r="AI141"/>
  <c r="AI149"/>
  <c r="AI145"/>
  <c r="AI131"/>
  <c r="AI129"/>
  <c r="AI133"/>
  <c r="AI132"/>
  <c r="AI134"/>
  <c r="AI135"/>
  <c r="AI138"/>
  <c r="AI130"/>
  <c r="AI137"/>
  <c r="AI136"/>
  <c r="AI119"/>
  <c r="AI123"/>
  <c r="AI117"/>
  <c r="AI121"/>
  <c r="AI125"/>
  <c r="AI118"/>
  <c r="AI120"/>
  <c r="AI122"/>
  <c r="AI124"/>
  <c r="AI126"/>
  <c r="AI106"/>
  <c r="AI111"/>
  <c r="AI109"/>
  <c r="AI113"/>
  <c r="AI108"/>
  <c r="AI107"/>
  <c r="AI110"/>
  <c r="AI112"/>
  <c r="AI114"/>
  <c r="AI105"/>
  <c r="AI100"/>
  <c r="AI102"/>
  <c r="AI97"/>
  <c r="AI95"/>
  <c r="AI98"/>
  <c r="AI94"/>
  <c r="AI96"/>
  <c r="AI93"/>
  <c r="AI99"/>
  <c r="AI101"/>
  <c r="AI82"/>
  <c r="AI84"/>
  <c r="AI87"/>
  <c r="AI89"/>
  <c r="AI88"/>
  <c r="AI83"/>
  <c r="AI86"/>
  <c r="AI90"/>
  <c r="AI81"/>
  <c r="AI85"/>
  <c r="AI74"/>
  <c r="AI78"/>
  <c r="AI71"/>
  <c r="AI75"/>
  <c r="AI69"/>
  <c r="AI73"/>
  <c r="AI77"/>
  <c r="AI70"/>
  <c r="AI72"/>
  <c r="AI76"/>
  <c r="AI58"/>
  <c r="AI60"/>
  <c r="AI63"/>
  <c r="AI61"/>
  <c r="AI65"/>
  <c r="AI57"/>
  <c r="AI59"/>
  <c r="AI62"/>
  <c r="AI64"/>
  <c r="AI66"/>
  <c r="AI47"/>
  <c r="AI45"/>
  <c r="AI49"/>
  <c r="AI51"/>
  <c r="AI53"/>
  <c r="AI46"/>
  <c r="AI48"/>
  <c r="AI50"/>
  <c r="AI52"/>
  <c r="AI54"/>
  <c r="AI35"/>
  <c r="AI39"/>
  <c r="AI33"/>
  <c r="AI37"/>
  <c r="AI41"/>
  <c r="AI34"/>
  <c r="AI36"/>
  <c r="AI38"/>
  <c r="AI40"/>
  <c r="AI42"/>
  <c r="AI22"/>
  <c r="AI24"/>
  <c r="AI26"/>
  <c r="AI27"/>
  <c r="AI29"/>
  <c r="AI21"/>
  <c r="AI25"/>
  <c r="AI28"/>
  <c r="AI23"/>
  <c r="AI30"/>
  <c r="AI15"/>
  <c r="AI11"/>
  <c r="AI18"/>
  <c r="AI16"/>
  <c r="AI12"/>
  <c r="AI17"/>
  <c r="AI13"/>
  <c r="AI14"/>
  <c r="AI10"/>
  <c r="AI9"/>
  <c r="AI191"/>
  <c r="AH191"/>
  <c r="Y8" i="11" l="1"/>
  <c r="Y8" i="43"/>
  <c r="X24" i="11"/>
  <c r="N23" i="68"/>
  <c r="N24" s="1"/>
  <c r="X195" i="61"/>
  <c r="Z260" i="58"/>
  <c r="P8" i="66"/>
  <c r="P24" s="1"/>
  <c r="W11"/>
  <c r="W24" s="1"/>
  <c r="AH48" i="58"/>
  <c r="X11" i="66" s="1"/>
  <c r="AG260" i="58"/>
  <c r="AI64" l="1"/>
  <c r="AI63"/>
  <c r="AI230"/>
  <c r="AI229"/>
  <c r="AI234"/>
  <c r="AI235"/>
  <c r="AI226"/>
  <c r="AI228"/>
  <c r="AI227"/>
  <c r="AI117"/>
  <c r="AI213"/>
  <c r="AI212"/>
  <c r="AI62"/>
  <c r="AI61"/>
  <c r="AI225"/>
  <c r="AI224"/>
  <c r="AI223"/>
  <c r="AI222"/>
  <c r="AI187"/>
  <c r="AI189"/>
  <c r="AI191"/>
  <c r="AI193"/>
  <c r="AI195"/>
  <c r="AI197"/>
  <c r="AI199"/>
  <c r="AI201"/>
  <c r="AI203"/>
  <c r="AI205"/>
  <c r="AI207"/>
  <c r="AI208"/>
  <c r="AI188"/>
  <c r="AI190"/>
  <c r="AI192"/>
  <c r="AI194"/>
  <c r="AI196"/>
  <c r="AI198"/>
  <c r="AI200"/>
  <c r="AI202"/>
  <c r="AI204"/>
  <c r="AI206"/>
  <c r="AI181"/>
  <c r="AI183"/>
  <c r="AI182"/>
  <c r="AI144"/>
  <c r="AI146"/>
  <c r="AI148"/>
  <c r="AI143"/>
  <c r="AI145"/>
  <c r="AI147"/>
  <c r="AI149"/>
  <c r="AI113"/>
  <c r="AI115"/>
  <c r="AI116"/>
  <c r="AI114"/>
  <c r="AI15"/>
  <c r="AI56"/>
  <c r="AI58"/>
  <c r="AI60"/>
  <c r="AI57"/>
  <c r="AI59"/>
  <c r="AI55"/>
  <c r="AI121"/>
  <c r="AI125"/>
  <c r="AI139"/>
  <c r="AI136"/>
  <c r="AI140"/>
  <c r="AI130"/>
  <c r="AI134"/>
  <c r="AI132"/>
  <c r="AI122"/>
  <c r="AI135"/>
  <c r="AI142"/>
  <c r="AI133"/>
  <c r="AI137"/>
  <c r="AI141"/>
  <c r="AI138"/>
  <c r="AI129"/>
  <c r="AI131"/>
  <c r="AI126"/>
  <c r="AI124"/>
  <c r="AI127"/>
  <c r="AI123"/>
  <c r="AI128"/>
  <c r="AI104"/>
  <c r="AI102"/>
  <c r="AI92"/>
  <c r="AI106"/>
  <c r="AI96"/>
  <c r="AI110"/>
  <c r="AI100"/>
  <c r="AI101"/>
  <c r="AI111"/>
  <c r="AI99"/>
  <c r="AI103"/>
  <c r="AI107"/>
  <c r="AI105"/>
  <c r="AI89"/>
  <c r="AI98"/>
  <c r="AI108"/>
  <c r="AI112"/>
  <c r="AI90"/>
  <c r="AI94"/>
  <c r="AI109"/>
  <c r="AI93"/>
  <c r="AI95"/>
  <c r="AI91"/>
  <c r="AI97"/>
  <c r="AI176"/>
  <c r="AI75"/>
  <c r="AI71"/>
  <c r="AI77"/>
  <c r="AI83"/>
  <c r="AI79"/>
  <c r="AI73"/>
  <c r="AI78"/>
  <c r="AI74"/>
  <c r="AI76"/>
  <c r="AI84"/>
  <c r="AI68"/>
  <c r="AI80"/>
  <c r="AI82"/>
  <c r="AI85"/>
  <c r="AI69"/>
  <c r="AI81"/>
  <c r="AI72"/>
  <c r="AI70"/>
  <c r="AI48"/>
  <c r="Y11" i="66" s="1"/>
  <c r="AI259" i="58"/>
  <c r="Y23" i="66" s="1"/>
  <c r="AI86" i="58"/>
  <c r="Y13" i="66" s="1"/>
  <c r="AI209" i="58"/>
  <c r="Y17" i="66" s="1"/>
  <c r="Y24"/>
  <c r="X24"/>
  <c r="AI184" i="58"/>
  <c r="Y16" i="66" s="1"/>
  <c r="AI118" i="58"/>
  <c r="Y14" i="66" s="1"/>
  <c r="AI236" i="58"/>
  <c r="Y21" i="66" s="1"/>
  <c r="AI243" i="58"/>
  <c r="AI258"/>
  <c r="AI67"/>
  <c r="AI45"/>
  <c r="AI35"/>
  <c r="AI41"/>
  <c r="AI155"/>
  <c r="AI158"/>
  <c r="AI171"/>
  <c r="AI10"/>
  <c r="AI153"/>
  <c r="AI257"/>
  <c r="AI168"/>
  <c r="AI217"/>
  <c r="AI175"/>
  <c r="AI244"/>
  <c r="AI34"/>
  <c r="AI27"/>
  <c r="AI157"/>
  <c r="AI173"/>
  <c r="AI233"/>
  <c r="AI33"/>
  <c r="AI47"/>
  <c r="AI241"/>
  <c r="AH260"/>
  <c r="AI169"/>
  <c r="AI211"/>
  <c r="AI43"/>
  <c r="AI220"/>
  <c r="AI250"/>
  <c r="AI20"/>
  <c r="AI9"/>
  <c r="AI177"/>
  <c r="AI239"/>
  <c r="AI18"/>
  <c r="AI248"/>
  <c r="AI180"/>
  <c r="AI52"/>
  <c r="AI178"/>
  <c r="AI159"/>
  <c r="AI167"/>
  <c r="AI53"/>
  <c r="AI164"/>
  <c r="AI24"/>
  <c r="AI154"/>
  <c r="AI252"/>
  <c r="AI253"/>
  <c r="AI240"/>
  <c r="AI238"/>
  <c r="AI16"/>
  <c r="Y9" i="66" s="1"/>
  <c r="AI150" i="58"/>
  <c r="Y15" i="66" s="1"/>
  <c r="AI214" i="58"/>
  <c r="Y18" i="66" s="1"/>
  <c r="AI21" i="58"/>
  <c r="Y10" i="66" s="1"/>
  <c r="AI12" i="58"/>
  <c r="Y8" i="66" s="1"/>
  <c r="AI231" i="58"/>
  <c r="Y20" i="66" s="1"/>
  <c r="AI65" i="58"/>
  <c r="Y12" i="66" s="1"/>
  <c r="AI218" i="58"/>
  <c r="Y19" i="66" s="1"/>
  <c r="AI242" i="58"/>
  <c r="AI28"/>
  <c r="AI14"/>
  <c r="AI54"/>
  <c r="AI162"/>
  <c r="AI165"/>
  <c r="AI186"/>
  <c r="AI221"/>
  <c r="AI23"/>
  <c r="AI245"/>
  <c r="AI26"/>
  <c r="AI32"/>
  <c r="AI163"/>
  <c r="AI11"/>
  <c r="AI216"/>
  <c r="AI46"/>
  <c r="AI31"/>
  <c r="AI152"/>
  <c r="AI38"/>
  <c r="AI247"/>
  <c r="AI170"/>
  <c r="AI39"/>
  <c r="AI40"/>
  <c r="AI172"/>
  <c r="AI255"/>
  <c r="Y22" i="66" s="1"/>
  <c r="AI251" i="58"/>
  <c r="AI166"/>
  <c r="AI50"/>
  <c r="AI249"/>
  <c r="AI120"/>
  <c r="AI29"/>
  <c r="AI44"/>
  <c r="AI254"/>
  <c r="AI30"/>
  <c r="AI37"/>
  <c r="AI179"/>
  <c r="AI19"/>
  <c r="AI25"/>
  <c r="AI156"/>
  <c r="AI246"/>
  <c r="AI51"/>
  <c r="AI88"/>
  <c r="AI161"/>
  <c r="AI174"/>
  <c r="AI36"/>
  <c r="AI42"/>
  <c r="AI260"/>
  <c r="AI160"/>
  <c r="AF175" i="57"/>
  <c r="V10" i="64"/>
  <c r="V24" s="1"/>
  <c r="AE367" i="50"/>
  <c r="U9" i="51"/>
  <c r="U24" s="1"/>
  <c r="AC367" i="50"/>
  <c r="S20" i="51"/>
  <c r="S24" s="1"/>
  <c r="AD297" i="56"/>
  <c r="T18" i="63"/>
  <c r="T24" s="1"/>
  <c r="C10" i="67"/>
  <c r="C24" s="1"/>
  <c r="AF139" i="60"/>
  <c r="V22" i="67"/>
  <c r="V24" s="1"/>
</calcChain>
</file>

<file path=xl/sharedStrings.xml><?xml version="1.0" encoding="utf-8"?>
<sst xmlns="http://schemas.openxmlformats.org/spreadsheetml/2006/main" count="8596" uniqueCount="1664">
  <si>
    <t>Nº</t>
  </si>
  <si>
    <t>Resolución o Decreto</t>
  </si>
  <si>
    <t>Fecha</t>
  </si>
  <si>
    <t>Denominación del Programa- Convenio o Transferencia</t>
  </si>
  <si>
    <t xml:space="preserve">Vigencia del Convenio </t>
  </si>
  <si>
    <t>Observaciones</t>
  </si>
  <si>
    <t>Inicio</t>
  </si>
  <si>
    <t>Término</t>
  </si>
  <si>
    <t>Productos/y/o Actividades</t>
  </si>
  <si>
    <t>Modalidad de Pago</t>
  </si>
  <si>
    <t>Monto del convenio</t>
  </si>
  <si>
    <t>Cobertura</t>
  </si>
  <si>
    <t>ANTOFAGASTA</t>
  </si>
  <si>
    <t>ATACAMA</t>
  </si>
  <si>
    <t>COQUIMBO</t>
  </si>
  <si>
    <t>LIBERTADOR B. O HIGGINS</t>
  </si>
  <si>
    <t>MAULE</t>
  </si>
  <si>
    <t>LOS LAGOS</t>
  </si>
  <si>
    <t>MAGALLANES</t>
  </si>
  <si>
    <t>METROPOLITANA</t>
  </si>
  <si>
    <t>ARICA Y PARINACOTA</t>
  </si>
  <si>
    <t>Beneficiarios</t>
  </si>
  <si>
    <t>Universo</t>
  </si>
  <si>
    <t>1er. Trimestre</t>
  </si>
  <si>
    <t>2do. Trimestre</t>
  </si>
  <si>
    <t>3er. Trimestre</t>
  </si>
  <si>
    <t>4to. Trimestre</t>
  </si>
  <si>
    <t>Porcentaje de:</t>
  </si>
  <si>
    <t>Participación del Gasto</t>
  </si>
  <si>
    <t>Ejecución</t>
  </si>
  <si>
    <t>Nombre y Razón Social del Ejecutor</t>
  </si>
  <si>
    <t xml:space="preserve">Modalidad de Asignación </t>
  </si>
  <si>
    <t>Presupuesto por región</t>
  </si>
  <si>
    <t>EJECUCION DEVENGADA</t>
  </si>
  <si>
    <t>REGION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</si>
  <si>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</si>
  <si>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</si>
  <si>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</si>
  <si>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</si>
  <si>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</si>
  <si>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</si>
  <si>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</si>
  <si>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</si>
  <si>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</si>
  <si>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</si>
  <si>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</si>
  <si>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</si>
  <si>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Total Anual</t>
  </si>
  <si>
    <t>En pesos</t>
  </si>
  <si>
    <t>NIVEL CENTRAL</t>
  </si>
  <si>
    <t>TOTAL  NIVEL CENTRAL</t>
  </si>
  <si>
    <t>Total Convenios</t>
  </si>
  <si>
    <t>TARAPACÁ</t>
  </si>
  <si>
    <t>Porcentaje de Participación:</t>
  </si>
  <si>
    <t>Del Gasto</t>
  </si>
  <si>
    <t>TOTAL  REGIÓN DE ANTOFAGASTA</t>
  </si>
  <si>
    <t>TOTAL  REGIÓN DE TARAPACÁ</t>
  </si>
  <si>
    <t>TOTAL  REGIÓN DE ATACAMA</t>
  </si>
  <si>
    <t>TOTAL  REGIÓN DE COQUIMBO</t>
  </si>
  <si>
    <t>VALPARAÍSO</t>
  </si>
  <si>
    <t>TOTAL  REGIÓN DE VALPARAÍSO</t>
  </si>
  <si>
    <t>TOTAL  REGIÓN DEL LIBERTADOR GENERAL BERNARDO O'HIGGINS</t>
  </si>
  <si>
    <t>TOTAL  REGIÓN DEL MAULE</t>
  </si>
  <si>
    <t>BIOBÍO</t>
  </si>
  <si>
    <t>TOTAL  REGIÓN DEL BIOBÍO</t>
  </si>
  <si>
    <t>ARAUCANÍA</t>
  </si>
  <si>
    <t>TOTAL  REGIÓN DE LA ARAUCANÍA</t>
  </si>
  <si>
    <t>TOTAL  REGIÓN DE LOS LAGOS</t>
  </si>
  <si>
    <t>AYSÉN</t>
  </si>
  <si>
    <t>TOTAL  REGIÓN AYSÉN DEL GENERAL CARLOS IBAÑEZ DEL CAMPO</t>
  </si>
  <si>
    <t>TOTAL  REGIÓN DE MAGALLANES Y ANTÁRTICA CHILENA</t>
  </si>
  <si>
    <t>LOS RÍOS</t>
  </si>
  <si>
    <t>TOTAL  REGIÓN DE LOS RÍOS</t>
  </si>
  <si>
    <t>TOTAL  REGIÓN DE ARICA Y PARINACOTA</t>
  </si>
  <si>
    <t>TOTAL  REGIÓN METROPOLITANA</t>
  </si>
  <si>
    <t>Tipo de Beneficiarios</t>
  </si>
  <si>
    <t>INFORME POR PROGRAMA Y REGIÓN</t>
  </si>
  <si>
    <t>INDIVIDUALIZACIÓN DE LOS PROYECTOS POR ASIGNACIÓN PRESUPUESTARIA</t>
  </si>
  <si>
    <t>24-02-006  HABILIDADES PARA LA VIDA</t>
  </si>
  <si>
    <t>PARTIDA 21 - 01 - 05 "INGRESO ETICO FAMILIAR Y SISTEMA CHILE SOLIDARIO"</t>
  </si>
  <si>
    <t xml:space="preserve">24-02-007 PROGRAMA DE SALUD CHILE SOLIDARIO </t>
  </si>
  <si>
    <t>24-02-010 PROGRAMA DE AYUDAS TECNICAS</t>
  </si>
  <si>
    <t xml:space="preserve">24-02-012 PROGRAMA DE ALIMENTACION </t>
  </si>
  <si>
    <t xml:space="preserve">24-02-014- 001 PROGRAMA DE APOYO AL MICROEMPRENDIMIENTO </t>
  </si>
  <si>
    <t xml:space="preserve">24-02-014 PROGRAMA YO TRABAJO </t>
  </si>
  <si>
    <t>24-02-014-003 PROGRAMA YO TRABAJO JOVENES</t>
  </si>
  <si>
    <t xml:space="preserve">24-02-015 INTEGRA SUSBSECRETARIA DE EDUCACION </t>
  </si>
  <si>
    <t xml:space="preserve">24-02-016 PROGRAMA SALUD ORAL </t>
  </si>
  <si>
    <t xml:space="preserve">24-02-017 PROEMPLEO SUBSECRETARIA DEL TRABAJO </t>
  </si>
  <si>
    <t>24-02-018 SUBVENCION EDUCACIONAL PRO-RETENCION, LEY Nº 19.873</t>
  </si>
  <si>
    <t>24-02-020  PROGRAMA EDUCACION  MEDIA</t>
  </si>
  <si>
    <t>24-02-021 SUBSIDIO EMPLEO A LA MUJER, LEY Nº 20.595</t>
  </si>
  <si>
    <t>24-03-010  PROGRAMA BONIFICACION AL INGRESO ETICO FAMILIAR</t>
  </si>
  <si>
    <t xml:space="preserve">24-03-335 PROGRAMA DE HABITABILIDAD CHILE SOLIDARIO </t>
  </si>
  <si>
    <t xml:space="preserve">24-03-336  PROGRAMA DE IDENTIFICACION </t>
  </si>
  <si>
    <t>24-03-337  BONOS ART. 2  TRANSITORIO LEY Nº 19.949</t>
  </si>
  <si>
    <t xml:space="preserve">24-03-340  PROGRAMA DE APOYO INTEGRAL AL ADULTO MAYOR CHILE SOLIDARIO </t>
  </si>
  <si>
    <t>24-03-343 PROGRAMA DE APOYO A PERSONAS EN SITUACION DE CALLE</t>
  </si>
  <si>
    <t>24-03-344 PROGRAMA DE APOYO A FAMILIAS PARA EL AUTOCONSUMO</t>
  </si>
  <si>
    <t>24-03-345 PROGRAMA EJE (LEY Nº 20.595)</t>
  </si>
  <si>
    <t>24-03-986  PROGRAMA DE APOYO A NIÑOS(AS) Y ADOLESCENTES CON UN ADULTO SIGNIFICATIVO PRIVADO DE LIBERTAD (LEY Nº 20.595)</t>
  </si>
  <si>
    <t xml:space="preserve">24-03-993 PROGRAMA PILOTO SALUD MENTAL CHILE SOLIDARIO </t>
  </si>
  <si>
    <t>24-03-999 PROGRAMA DE GENERACION DE MICROEMPRENDIMIENTO INDIGENA URBANO CHILE SOLIDARIO - CONADI</t>
  </si>
  <si>
    <t xml:space="preserve">SUBTITULO 24 </t>
  </si>
  <si>
    <t xml:space="preserve">HABILIDADES PARA LA VIDA </t>
  </si>
  <si>
    <t>24-02-006</t>
  </si>
  <si>
    <t xml:space="preserve">CONTRIBUIR A FINANCIAR LAS PRESTACIONES DE SALUD QUE SE REALIZAN EN LOS PROGRAMAS DE REFORZAMIENTO DE LA ATENCION MUNICIPAL </t>
  </si>
  <si>
    <t>RES. Nº 212</t>
  </si>
  <si>
    <t>MINSAL-FONASA</t>
  </si>
  <si>
    <t>PROGRAMA SALUD CHILE SOLIDARIO</t>
  </si>
  <si>
    <t>24-02-007</t>
  </si>
  <si>
    <t>AYUDAS TECNICAS</t>
  </si>
  <si>
    <t>JUNTA NACIONAL DE AUXILIO ESCOLAR Y BECAS</t>
  </si>
  <si>
    <t>SERVICIO NACIONAL DE LA DISCAPACIDAD</t>
  </si>
  <si>
    <t>24-02-010</t>
  </si>
  <si>
    <t>RES. Nº 219</t>
  </si>
  <si>
    <t xml:space="preserve">PROGRAMA ALIMENTACION </t>
  </si>
  <si>
    <t>24-02-012</t>
  </si>
  <si>
    <t xml:space="preserve">OTORGAR UNA TERCERA RACION ALIMENTICIA A ESTUDIANTES DE EDUCACIÓN PRE-BASICA, BASICA Y MEDIA PERTENECIENTES AL SISSTEMA CHILE SOLIDARIO Y QUE SE ENCUENTREN MATRICULADOS EN ESTABLECIMIENTOS MUNICIPALES Y PARTICULARES SUBVENCIONADOS  </t>
  </si>
  <si>
    <t>2 CUOTAS</t>
  </si>
  <si>
    <t>24-01-025  PROGRAMA DE APOYO A LA DINAMICA FAMILIAR</t>
  </si>
  <si>
    <t xml:space="preserve">FUNDACION PARA EL DESARROLLO DE LA MUJER </t>
  </si>
  <si>
    <t>APOYO A LA DINAMICA FAMILIAR</t>
  </si>
  <si>
    <t>24-01-025</t>
  </si>
  <si>
    <t>APOYO AL MICROEMPRENDIMIENTO</t>
  </si>
  <si>
    <t xml:space="preserve">FONDO DE SOLIDARIDAD E INVERSION SOCIAL </t>
  </si>
  <si>
    <t>24-02-014</t>
  </si>
  <si>
    <t xml:space="preserve">YO TRABAJO </t>
  </si>
  <si>
    <t>YO TRABAJO JOVENES</t>
  </si>
  <si>
    <t xml:space="preserve">FACILITAR LA INSERCION DE LA POBLACION DESOCUPADA MAS JOVEN DEL PAIS, PERTENECIENTE AL SUBSISTEMA DE PROTECCION CHILE SOLIDARIO </t>
  </si>
  <si>
    <t>RES. Nº 225</t>
  </si>
  <si>
    <t>3 CUOTAS</t>
  </si>
  <si>
    <t>RES. Nº 221</t>
  </si>
  <si>
    <t>FUNDACION INTEGRA</t>
  </si>
  <si>
    <t>JARDEINES INFANTILES, SALAS CUNAS Y EXTENSION HORARIA</t>
  </si>
  <si>
    <t>24-02-015</t>
  </si>
  <si>
    <t xml:space="preserve">LA EDUCACION PARVULARIA DE NIÑAS Y NIÑOS QUE ASISTEN A SALAS CUNAS, JARDINES INFANTILES Y/O EXTENSION HORARIA DE SECTORES VULNERABLES, CONTRIBUYENDO DE ESTA MANERA, A LA IGUALDAD DE OPORTUNIDADES FRENTE A LA EDUCACION </t>
  </si>
  <si>
    <t xml:space="preserve">SALUD ORAL </t>
  </si>
  <si>
    <t>24-02-016</t>
  </si>
  <si>
    <t>SUBSECRETARIA DEL TRABAJO</t>
  </si>
  <si>
    <t>PRO-EMPLEO</t>
  </si>
  <si>
    <t>24-02-017</t>
  </si>
  <si>
    <t>RES. Nº 209</t>
  </si>
  <si>
    <t>MINISTERIO DE EDUCACION</t>
  </si>
  <si>
    <t xml:space="preserve">SUBVENCION EDUCACIONAL PRO RETENCION </t>
  </si>
  <si>
    <t>24-02-018</t>
  </si>
  <si>
    <t>APLICAR LA SUBVENCION EN NIÑOS, NIÑAS Y JOVENES QUE CURSAN ENTRE SEPTIMO AÑO DE ENSEÑANZA BASICA Y CUARTO AÑO DE ENSEÑANZA MEDIA DE ESCOLARIDAD</t>
  </si>
  <si>
    <t>EDUCACION MEDIA</t>
  </si>
  <si>
    <t>24-02-020</t>
  </si>
  <si>
    <t>DEC. Nº 74</t>
  </si>
  <si>
    <t>SERVICIO NACIONAL DE CAPACITACION Y EMPLEO</t>
  </si>
  <si>
    <t>SUBSIDIO EMPLEO A LA MUJER, LEY Nº 20.595</t>
  </si>
  <si>
    <t>24-02-021</t>
  </si>
  <si>
    <t>SUBTITULO 21</t>
  </si>
  <si>
    <t>SUBTITULO 22</t>
  </si>
  <si>
    <t>RES. Nº 211</t>
  </si>
  <si>
    <t>INSTITUTO DE PREVISION SOCIAL</t>
  </si>
  <si>
    <t>24-03-010</t>
  </si>
  <si>
    <t>BONIFICACION LEY Nº 20.595</t>
  </si>
  <si>
    <t>EL PAGO DE LOS BENEFICIOS TRANSFERENCIA MONETARIA Y LA TRANSFERENCIA CONDICIONADA</t>
  </si>
  <si>
    <t xml:space="preserve">3 CUOTAS </t>
  </si>
  <si>
    <t>RES. Nº 239</t>
  </si>
  <si>
    <t>SERVICIO DE ASISTENCIA TECNICA AL PROGRAMA HABITABILIDAD CHILE SOLIDARIO</t>
  </si>
  <si>
    <t>24-03-335</t>
  </si>
  <si>
    <t>MINISTERIO DE BIENES NACIONALES</t>
  </si>
  <si>
    <t xml:space="preserve">PROPORCIONAR ASESORIA TECNICA DIRECTA A LAS MUNICIPALIDADES QUE EJECUTAN EL PROGRAMA HABITABILIDAD CHILE SOLIDARIO A NIVEL COMUNAL </t>
  </si>
  <si>
    <t xml:space="preserve">2 CUOTAS </t>
  </si>
  <si>
    <t>DEC. EX.Nº 019</t>
  </si>
  <si>
    <t xml:space="preserve">REGULARIZACION DE TITULOS DE DOMINIO </t>
  </si>
  <si>
    <t xml:space="preserve">REALIZAR ACCIONES DESTNADAS A OBTENER LA REGULARIZACION DE TITULOS DE DOMINIO PARA FAMILAS BENEFICIARIAS DE LOS SUBSISTEMAS CHILE SOLIDARIO Y SEGURIDADES Y OPORTUNIDADES QUE SE ENCUENTREN EN SITUACION DE POSESION IRREGULAR. </t>
  </si>
  <si>
    <t>1 CUOTA</t>
  </si>
  <si>
    <t xml:space="preserve">SUBVENCIONAR EL VALOR DE LAS CEDULAS DE IDENTIDAD QUE ADQUIERAN LOS BENEFICIARIOS(AS) DEL SISTEMA CHILE SOLIDARIO </t>
  </si>
  <si>
    <t>SERVICIO DE REGISTRO CIVIL E IDENTIFICACION</t>
  </si>
  <si>
    <t xml:space="preserve">PROGRAMA IDENTIFICACION CHILE SOLIDARIO </t>
  </si>
  <si>
    <t>24-03-336</t>
  </si>
  <si>
    <t>RES. Nº 210</t>
  </si>
  <si>
    <t>INSTITUTO DE  PREVISION SOCIAL</t>
  </si>
  <si>
    <t>BONOS ART. 2 TRANSITORIO LEY Nº 19.949</t>
  </si>
  <si>
    <t>24-03-337</t>
  </si>
  <si>
    <t>12 CUOTAS</t>
  </si>
  <si>
    <t>RES. Nº 215</t>
  </si>
  <si>
    <t>SERVICIO NACIONAL DEL ADULTO MAYOR</t>
  </si>
  <si>
    <t>SERVICIO DE ASISTENCIA TECNICA AL PROGRAMA APOYO INTEGRAL AL ADULTO  MAYOR</t>
  </si>
  <si>
    <t>24-03-340</t>
  </si>
  <si>
    <t xml:space="preserve">PROPORCIONAR ASESORIA TECNICA DIRECTA A LAS MUNICIPALIDADES QUE EJECUTAN EL PROGRAMA APOYO INTEGRAL AL ADULTO MAYOR CHILE SOLIDARIO </t>
  </si>
  <si>
    <t>RES.Nº 240</t>
  </si>
  <si>
    <t>FONDO DE SOLIDARIDAD E INVERSION SOCIAL</t>
  </si>
  <si>
    <t>SERVICIO DE ASISTENCIA TECNICA AL PROGRAMA DE APOYO A FAMILIAS PARA EL AUTOCONSUMO</t>
  </si>
  <si>
    <t xml:space="preserve">PROPORCIONAR ASESORIA TECNICA DIRECTA A LAS MUNICIPALIDADES QUE EJECUTAN EL PROGRAMA DE APOYO A FAMILIAS PARA EL AUTOCONSUMO A NIVEL COMUNAL </t>
  </si>
  <si>
    <t>RES. EXENTA Nº 2191</t>
  </si>
  <si>
    <t xml:space="preserve">SERVICIO DE SALUD METROPOLITANO CENTRAL </t>
  </si>
  <si>
    <t xml:space="preserve">PILOTO DE SALUD MENTAL </t>
  </si>
  <si>
    <t>24-03-993</t>
  </si>
  <si>
    <t>ENTREGAR ATENCION EN SALUD MENTAL A LOS BENEFICIARIOS DE LOS PROGRAMAS APOYO A HIJOS DE PERSONAS PRIVADAS DE LIBERTAD Y A LOS DEL PROGRAMA DE APOYO A PERSONAS EN SITUACION DE CALLE</t>
  </si>
  <si>
    <t xml:space="preserve">1 CUOTA </t>
  </si>
  <si>
    <t>SUBTITULO 24</t>
  </si>
  <si>
    <t>RES. Nº 214</t>
  </si>
  <si>
    <t>CORPORACION NACIONAL DE DESARROLLO INDIGENA</t>
  </si>
  <si>
    <t xml:space="preserve">GENERACION DE MICROEMPRENDIMIENTO INDIGENA URBANO </t>
  </si>
  <si>
    <t>24-03-999</t>
  </si>
  <si>
    <t xml:space="preserve">CONTRIBUIR A MEJORAR EL NIVEL DE INGRESO DE LA POBLACION INDIGENA URBANA, BENEFICIARIA DEL SISTEMA CHILE SOLIDARIO, A TRAVES DEL FINANCIAMIENTO DE INICIATIVAS DE MICROEMPRENDIMIENTO ECONOMICO-PRODUCTIVO </t>
  </si>
  <si>
    <t>RES. Nº 217</t>
  </si>
  <si>
    <t>RES. Nº 224</t>
  </si>
  <si>
    <t xml:space="preserve">FOMENTAR EL AUTOEMPLEO </t>
  </si>
  <si>
    <t>RES. Nº 222</t>
  </si>
  <si>
    <t xml:space="preserve">FINANCIAR LA ENTREGA O GESTIONAR EL ACCESO A BIENES Y/O SERVICIOS, QUE FACILITEN LA INSERCION LABORAL DE LOS USUARIOS, CONTRIBUYENDO DE ESTA MANERA A LA GENERACION DE INGRESOS AUTONOMOS POR PARTE DE ESTOS. </t>
  </si>
  <si>
    <t>RES. Nº 2</t>
  </si>
  <si>
    <t>RES.Nº 3</t>
  </si>
  <si>
    <t>RES. Nº 1</t>
  </si>
  <si>
    <t>SERVICIOS SOCIALES</t>
  </si>
  <si>
    <t>RES. EXENTA Nº 2193</t>
  </si>
  <si>
    <t>SERVICIO DE SALUD METROPOLITANO NORTE</t>
  </si>
  <si>
    <t>RES. 216</t>
  </si>
  <si>
    <t>RES. Nº 223</t>
  </si>
  <si>
    <t>RES. Nº 220</t>
  </si>
  <si>
    <t>RES. Nº 208</t>
  </si>
  <si>
    <t>RES. Nº 226</t>
  </si>
  <si>
    <t xml:space="preserve">                </t>
  </si>
  <si>
    <t>SUBTITULO 29</t>
  </si>
  <si>
    <t xml:space="preserve">RES. N° </t>
  </si>
  <si>
    <t>I. MUNICIPALIDAD DE HUARA</t>
  </si>
  <si>
    <t>I. MUNICIPALIDAD DE PICA</t>
  </si>
  <si>
    <t>I. MUNICIPALIDAD DE COLCHANE</t>
  </si>
  <si>
    <t>I. MUNICIPALIDAD DE CAMIÑA</t>
  </si>
  <si>
    <t xml:space="preserve">I. MUNICIPALIDAD DE ALTO HOSPICIO </t>
  </si>
  <si>
    <t>I. MUNICIPALIDAD DE POZO ALMONTE</t>
  </si>
  <si>
    <t>PROGRAMA DE HABITABILIDAD</t>
  </si>
  <si>
    <t>I. MUNICIPALIDAD DE IQUIQUE</t>
  </si>
  <si>
    <t>MOJARAMIENTOS CONDICIONES HABITABILIDAD FAMILIAS IEF</t>
  </si>
  <si>
    <t>Familias</t>
  </si>
  <si>
    <t>RES. N° 1286</t>
  </si>
  <si>
    <t>RES. N° 1347</t>
  </si>
  <si>
    <t>RES. N° 1348</t>
  </si>
  <si>
    <t>RES. N° 1437</t>
  </si>
  <si>
    <t>RES. N° 1436</t>
  </si>
  <si>
    <t>RES. N° 1372</t>
  </si>
  <si>
    <t>RES. Nº 816</t>
  </si>
  <si>
    <t>RES. Nº 818</t>
  </si>
  <si>
    <t>RES. Nº 820</t>
  </si>
  <si>
    <t>I. MUNICIPALIDAD DE MARIA ELENA</t>
  </si>
  <si>
    <t>RES. N°</t>
  </si>
  <si>
    <t>I. MUNICIPALIDAD DE CALDERA</t>
  </si>
  <si>
    <t>I. MUNICIPALIDAD DE FREIRINA</t>
  </si>
  <si>
    <t>RES. N°161</t>
  </si>
  <si>
    <t>RES. N°151</t>
  </si>
  <si>
    <t>RES. N°152</t>
  </si>
  <si>
    <t>I. MUNICIPALIDAD DE HUASCO</t>
  </si>
  <si>
    <t>I. MUNICIPALIDAD DE ALTO DEL CARMEN</t>
  </si>
  <si>
    <t>RES. N°159</t>
  </si>
  <si>
    <t>I. MUNICIPALIDAD DE LA SERENA</t>
  </si>
  <si>
    <t>I. MUNICIPALIDAD DE LA HIGUERA</t>
  </si>
  <si>
    <t>I. MUNICIPALIDAD DE COQUIMBO</t>
  </si>
  <si>
    <t>I. MUNICIPALIDAD DE ANDACOLLO</t>
  </si>
  <si>
    <t>I. MUNICIPALIDAD DE VICUÑA</t>
  </si>
  <si>
    <t>I. MUNICIPALIDAD DE PAIHUANO</t>
  </si>
  <si>
    <t>I. MUNICIPALIDAD DE OVALLE</t>
  </si>
  <si>
    <t>I. MUNICIPALIDAD DE MONTEPATRIA</t>
  </si>
  <si>
    <t>I. MUNICIPALIDAD DE PUNITAQUI</t>
  </si>
  <si>
    <t>I. MUNICIPALIDAD DE COMBARBALA</t>
  </si>
  <si>
    <t>I. MUNICIPALIDAD DE ILLAPEL</t>
  </si>
  <si>
    <t>I. MUNICIPALIDAD DE CANELA</t>
  </si>
  <si>
    <t>I. MUNICIPALIDAD DE SALAMANCA</t>
  </si>
  <si>
    <t>I. MUNICIPALIDAD DE LOS VILOS</t>
  </si>
  <si>
    <t>I. MUNICIPALIDAD DE RIO HURTADO</t>
  </si>
  <si>
    <t>RES. N° 2941</t>
  </si>
  <si>
    <t>RES. N° 2942</t>
  </si>
  <si>
    <t>RES. N° 2943</t>
  </si>
  <si>
    <t>RES. N° 2944</t>
  </si>
  <si>
    <t>RES. N° 2945</t>
  </si>
  <si>
    <t>RES. N° 2946</t>
  </si>
  <si>
    <t>RES. N° 2947</t>
  </si>
  <si>
    <t>RES. N° 2948</t>
  </si>
  <si>
    <t>RES. N° 2949</t>
  </si>
  <si>
    <t>RES. N° 2950</t>
  </si>
  <si>
    <t>RES. N° 2951</t>
  </si>
  <si>
    <t>RES. N° 2952</t>
  </si>
  <si>
    <t>RES. N° 2953</t>
  </si>
  <si>
    <t>RES. N° 2954</t>
  </si>
  <si>
    <t>RES. N° 2955</t>
  </si>
  <si>
    <t>RES. N° 2957</t>
  </si>
  <si>
    <t>RES. N° 2958</t>
  </si>
  <si>
    <t>RES. N° 2959</t>
  </si>
  <si>
    <t>RES. N° 2960</t>
  </si>
  <si>
    <t>RES. N° 2961</t>
  </si>
  <si>
    <t>RES. N° 2962</t>
  </si>
  <si>
    <t>RES. N° 2963</t>
  </si>
  <si>
    <t>RES. N° 2964</t>
  </si>
  <si>
    <t>RES. N° 2965</t>
  </si>
  <si>
    <t>RES. N° 2966</t>
  </si>
  <si>
    <t>RES. N° 2967</t>
  </si>
  <si>
    <t>16/09/2014</t>
  </si>
  <si>
    <t>I. MUNICIPALIDA DE CAUQUENES</t>
  </si>
  <si>
    <t>I. MUNICIPALIDA DE CHANCO</t>
  </si>
  <si>
    <t>I. MUNICIPALIDA DE COLBUN</t>
  </si>
  <si>
    <t>I. MUNICIPALIDA DE CUREPTO</t>
  </si>
  <si>
    <t>I. MUNICIPALIDA DE CURICO</t>
  </si>
  <si>
    <t>I. MUNICIPALIDA DE EMPEDRADO</t>
  </si>
  <si>
    <t>I. MUNICIPALIDA DE HUALAÑE</t>
  </si>
  <si>
    <t>I. MUNICIPALIDA DE LICANTEN</t>
  </si>
  <si>
    <t>I. MUNICIPALIDA DE LONGAVÍ</t>
  </si>
  <si>
    <t>I. MUNICIPALIDA DE LINARES</t>
  </si>
  <si>
    <t>I. MUNICIPALIDA DE MAULE</t>
  </si>
  <si>
    <t>I. MUNICIPALIDA DE MOLINA</t>
  </si>
  <si>
    <t>I. MUNICIPALIDA DE PARRAL</t>
  </si>
  <si>
    <t>I. MUNICIPALIDA DE PELARCO</t>
  </si>
  <si>
    <t>I. MUNICIPALIDA DE PELLUHUE</t>
  </si>
  <si>
    <t>I. MUNICIPALIDA DE RAUCO</t>
  </si>
  <si>
    <t>I. MUNICIPALIDA DE ROMERAL</t>
  </si>
  <si>
    <t>I. MUNICIPALIDA DE RIO CLARO</t>
  </si>
  <si>
    <t>I. MUNICIPALIDA DE SAGRADA FAMILIA</t>
  </si>
  <si>
    <t>I. MUNICIPALIDA DE SAN CLEMENTE</t>
  </si>
  <si>
    <t>I. MUNICIPALIDA DE SAN RAFAEL</t>
  </si>
  <si>
    <t>I. MUNICIPALIDA DE TALCA</t>
  </si>
  <si>
    <t>I. MUNICIPALIDA DE TENO</t>
  </si>
  <si>
    <t>I. MUNICIPALIDA DE VICHUQUEN</t>
  </si>
  <si>
    <t>I. MUNICIPALIDA DE VILLA ALEGRE</t>
  </si>
  <si>
    <t>I. MUNICIPALIDA DE YERBAS BUENAS</t>
  </si>
  <si>
    <t xml:space="preserve">RES. N° 2020 </t>
  </si>
  <si>
    <t>RES. N° 2021</t>
  </si>
  <si>
    <t>RES. N° 2022</t>
  </si>
  <si>
    <t>RES. N° 2023</t>
  </si>
  <si>
    <t>RES. N° 2024</t>
  </si>
  <si>
    <t>RES. N° 2025</t>
  </si>
  <si>
    <t>RES. N° 2026</t>
  </si>
  <si>
    <t>RES. N° 2027</t>
  </si>
  <si>
    <t>RES. N° 2028</t>
  </si>
  <si>
    <t>RES. N°2287</t>
  </si>
  <si>
    <t>RES. N°2288</t>
  </si>
  <si>
    <t>RES. N°2289</t>
  </si>
  <si>
    <t>RES. N° 2407</t>
  </si>
  <si>
    <t>RES. N° 2478</t>
  </si>
  <si>
    <t>RES. N° 2479</t>
  </si>
  <si>
    <t>RES. N° 2587</t>
  </si>
  <si>
    <t>I. MUNICIPALIDAD DE CHONCHI</t>
  </si>
  <si>
    <t>I. MUNICIPALIDAD DE ANCUD</t>
  </si>
  <si>
    <t>I. MUNICIPALIDAD DE COCHAMO</t>
  </si>
  <si>
    <t>I. MUNICIPALIDAD DE CASTRO</t>
  </si>
  <si>
    <t>I. MUNICIPALIDAD DE SAN JUAN DE LA COSTA</t>
  </si>
  <si>
    <t>I. MUNICIPALIDAD DE LLANQUIHUE</t>
  </si>
  <si>
    <t>I. MUNICIPALIDAD DE LOS MUERMOS</t>
  </si>
  <si>
    <t>I. MUNICIPALIDAD DE PUERTO VARAS</t>
  </si>
  <si>
    <t>I. MUNICIPALIDAD DE RIO NEGRO</t>
  </si>
  <si>
    <t>I. MUNICIPALIDAD DE MAULLIN</t>
  </si>
  <si>
    <t>I. MUNICIPALIDAD DE QUEMCHI</t>
  </si>
  <si>
    <t>I. MUNICIPALIDAD DE FRESIA</t>
  </si>
  <si>
    <t>I. MUNICIPALIDAD DE PUERTO MONTT</t>
  </si>
  <si>
    <t>I. MUNICIPALIDAD DE FRUTILLAR</t>
  </si>
  <si>
    <t>I. MUNICIPALIDAD DE HUALAIHUE</t>
  </si>
  <si>
    <t>I. MUNICIPALIDAD DE QUEILEN</t>
  </si>
  <si>
    <t>I. MUNICIPALIDAD DE PUNTA ARENAS</t>
  </si>
  <si>
    <t>I. MUNICIPALIDAD DE PORVENIR</t>
  </si>
  <si>
    <t>RES. N° 717</t>
  </si>
  <si>
    <t>RES. N° 804</t>
  </si>
  <si>
    <t>RES. N° 850</t>
  </si>
  <si>
    <t>GOBERNACION PROVINCIAL DE ULTIMA ESPERANZA</t>
  </si>
  <si>
    <t>RES. Nº 641</t>
  </si>
  <si>
    <t>I: MUNICIPALIDAD DE GENERAL LAGOS</t>
  </si>
  <si>
    <t>ENTREGA DE SOLUCIONES A FAMILIAS CON CONDICIONES DE HABITABILIDAD PENDIENTES</t>
  </si>
  <si>
    <t>IEF/CHISOL</t>
  </si>
  <si>
    <t>RES. N° 503</t>
  </si>
  <si>
    <t>RES. N° 507</t>
  </si>
  <si>
    <t>RES. N° 508</t>
  </si>
  <si>
    <t>RES. N° 509</t>
  </si>
  <si>
    <t>RES. N° 516</t>
  </si>
  <si>
    <t>RES. N° 517</t>
  </si>
  <si>
    <t>RES. N° 518</t>
  </si>
  <si>
    <t>RES. N° 519</t>
  </si>
  <si>
    <t>RES. N° 521</t>
  </si>
  <si>
    <t>RES. N° 522</t>
  </si>
  <si>
    <t>RES. N° 523</t>
  </si>
  <si>
    <t>RES. N° 524</t>
  </si>
  <si>
    <t>RES. N° 528</t>
  </si>
  <si>
    <t>RES. N° 525</t>
  </si>
  <si>
    <t>RES. N° 536</t>
  </si>
  <si>
    <t>RES. N° 537</t>
  </si>
  <si>
    <t>RES. N° 547</t>
  </si>
  <si>
    <t>RES. N° 556</t>
  </si>
  <si>
    <t>RES. N° 559</t>
  </si>
  <si>
    <t>RES. N° 565</t>
  </si>
  <si>
    <t>RES. N° 566</t>
  </si>
  <si>
    <t>RES. N° 575</t>
  </si>
  <si>
    <t>RES. N° 584</t>
  </si>
  <si>
    <t>RES. N° 590</t>
  </si>
  <si>
    <t>RES. N° 592</t>
  </si>
  <si>
    <t>RES. N° 609</t>
  </si>
  <si>
    <t>RES. N° 613</t>
  </si>
  <si>
    <t>RES. N° 615</t>
  </si>
  <si>
    <t>RES. N° 646</t>
  </si>
  <si>
    <t>RES. N° 647</t>
  </si>
  <si>
    <t>RES. N° 645</t>
  </si>
  <si>
    <t>RES. N° 639</t>
  </si>
  <si>
    <t>RES. N° 643</t>
  </si>
  <si>
    <t>RES. N° 637</t>
  </si>
  <si>
    <t>RES. N° 651</t>
  </si>
  <si>
    <t>RES. N° 656</t>
  </si>
  <si>
    <t>RES. N° 657</t>
  </si>
  <si>
    <t>RES. N° 658</t>
  </si>
  <si>
    <t>RES. N° 659</t>
  </si>
  <si>
    <t>RES. N° 660</t>
  </si>
  <si>
    <t>RES. N° 690</t>
  </si>
  <si>
    <t>RES. N° 650</t>
  </si>
  <si>
    <t>RES. N° 670</t>
  </si>
  <si>
    <t>RES. N° 681</t>
  </si>
  <si>
    <t>RES. N° 680</t>
  </si>
  <si>
    <t>RES. N° 679</t>
  </si>
  <si>
    <t>RES. N° 678</t>
  </si>
  <si>
    <t>RES. N° 677</t>
  </si>
  <si>
    <t>RES. N° 691</t>
  </si>
  <si>
    <t>RES. N° 692</t>
  </si>
  <si>
    <t>RES. N° 733</t>
  </si>
  <si>
    <t>I. MUNICIPALIDAD DE RECOLETA</t>
  </si>
  <si>
    <t>I. MUNICIPALIDAD DE COLINA</t>
  </si>
  <si>
    <t>I. MUNICIPALIDAD DE MELIPILLA</t>
  </si>
  <si>
    <t>I. MUNICIPALIDAD DE SAN PEDRO</t>
  </si>
  <si>
    <t>I. MUNICIPALIDAD DE QUILICURA</t>
  </si>
  <si>
    <t>I. MUNICIPALIDAD DE RENCA</t>
  </si>
  <si>
    <t>I. MUNICIPALIDAD DE TIL TIL</t>
  </si>
  <si>
    <t>I. MUNICIPALIDAD DE LO PRADO</t>
  </si>
  <si>
    <t>I. MUNICIPALIDAD DE SAN JOAQUIN</t>
  </si>
  <si>
    <t>I. MUNICIPALIDAD DE PEÑAFLOR</t>
  </si>
  <si>
    <t>I. MUNICIPALIDAD DE EL MONTE</t>
  </si>
  <si>
    <t>I. MUNICIPALIDAD DE EL BOSQUE</t>
  </si>
  <si>
    <t>I. MUNICIPALIDAD DE LA FLORIDA</t>
  </si>
  <si>
    <t>I. MUNICIPALIDAD DE PIRQUE</t>
  </si>
  <si>
    <t>I. MUNICIPALIDAD DE PEDRO AGUIRRE CERDA</t>
  </si>
  <si>
    <t>I. MUNICIPALIDAD DE PUDAHUEL</t>
  </si>
  <si>
    <t>I. MUNICIPALIDAD DE LA CISTERNA</t>
  </si>
  <si>
    <t>I. MUNICIPALIDAD DE BUIN</t>
  </si>
  <si>
    <t>I. MUNICIPALIDAD DE SAN MIGUEL</t>
  </si>
  <si>
    <t>I. MUNICIPALIDAD DE ISLA DE MAIPO</t>
  </si>
  <si>
    <t>I. MUNICIPALIDAD DE TALAGANTE</t>
  </si>
  <si>
    <t>I. MUNICIPALIDAD DE MACUL</t>
  </si>
  <si>
    <t>I. MUNICIPALIDAD DE SAN JOSE DE MAIPO</t>
  </si>
  <si>
    <t>I. MUNICIPALIDAD DE HUECHURABA</t>
  </si>
  <si>
    <t xml:space="preserve">I. MUNICIPALIDAD DE PUENTE ALTO </t>
  </si>
  <si>
    <t>I. MUNICIPALIDAD DE PADRE HURTADO</t>
  </si>
  <si>
    <t>I. MUNICIPALIDAD DE MARIA PINTO</t>
  </si>
  <si>
    <t>I. MUNICIPALIDAD DE SAN BERNARDO</t>
  </si>
  <si>
    <t>I. MUNICIPALIDAD DE LAMPA</t>
  </si>
  <si>
    <t>I. MUNICIPALIDAD DE PAINE</t>
  </si>
  <si>
    <t>I. MUNICIPALIDAD DE LO BARNECHEA</t>
  </si>
  <si>
    <t>I. MUNICIPALIDAD DE CERRO NAVIA</t>
  </si>
  <si>
    <t>I. MUNICIPALIDAD DE LA GRANJA</t>
  </si>
  <si>
    <t>I. MUNICIPALIDAD DE PEÑALOLEN</t>
  </si>
  <si>
    <t>I. MUNICIPALIDAD DE LO ESPEJO</t>
  </si>
  <si>
    <t>I. MUNICIPALIDAD DE CURACAVI</t>
  </si>
  <si>
    <t>I. MUNICIPALIDAD DE CERRILLOS</t>
  </si>
  <si>
    <t>I. MUNICIPALIDAD DE CONCHALI</t>
  </si>
  <si>
    <t>I. MUNICIPALIDAD DE ESTACION CENTRAL</t>
  </si>
  <si>
    <t>I. MUNICIPALIDAD DE QUINTA NORMAL</t>
  </si>
  <si>
    <t>I. MUNICIPALIDAD DE ÑUÑOA</t>
  </si>
  <si>
    <t>I. MUNICIPALIDAD DE MAIPU</t>
  </si>
  <si>
    <t>I. MUNICIPALIDAD DE ALHUE</t>
  </si>
  <si>
    <t>I. MUNICIPALIDAD DE LAS CONDES</t>
  </si>
  <si>
    <t>I. MUNICIPALIDAD DE PROVIDENCIA</t>
  </si>
  <si>
    <t>I. MUNICIPALIDAD DE LA REINA</t>
  </si>
  <si>
    <t>I. MUNICIPALIDAD DE LA PINTANA</t>
  </si>
  <si>
    <t>I. MUNICIPALIDAD DE CALERA DE TANGO</t>
  </si>
  <si>
    <t>I. MUNICIPALIDAD DE INDEPENDENCIA</t>
  </si>
  <si>
    <t>I. MUNICIPALIDAD DE SANTIAGO</t>
  </si>
  <si>
    <t>I. MUNICIPALIDAD DE SAN RAMON</t>
  </si>
  <si>
    <t xml:space="preserve">RES. Nº </t>
  </si>
  <si>
    <t>I. MUNICIPALIDAD DE ZAPALLAR</t>
  </si>
  <si>
    <t>I. MUNICIPALIDAD DE SAN FELIPE</t>
  </si>
  <si>
    <t>I. MUNICIPALIDAD DE PANQUEHUE</t>
  </si>
  <si>
    <t>I. MUNICIPALIDAD DE SANTA MARIA</t>
  </si>
  <si>
    <t>I. MUNICIPALIDAD DE LOS ANDES</t>
  </si>
  <si>
    <t xml:space="preserve">I. MUNICIPALIDAD DE SAN ESTEBAN </t>
  </si>
  <si>
    <t>I. MUNICIPALIDAD DE LLAY LLAY</t>
  </si>
  <si>
    <t>I. MUNICIPALIDAD DE NOGALES</t>
  </si>
  <si>
    <t>I. MUNICIPALIDAD DE PUCHUNCAVI</t>
  </si>
  <si>
    <t>I. MUNICIPALIDAD DE OLMUE</t>
  </si>
  <si>
    <t>I. MUNICIPALIDAD DE ALGARROBO</t>
  </si>
  <si>
    <t>I. MUNICIPALIDAD DE SANTO DOMINGO</t>
  </si>
  <si>
    <t>I. MUNICIPALIDAD DE CARTAGENA</t>
  </si>
  <si>
    <t>I. MUNICIPALIDAD DE CONCON</t>
  </si>
  <si>
    <t>RES. Nº 3362</t>
  </si>
  <si>
    <t>RES. Nº 3373</t>
  </si>
  <si>
    <t>RES. Nº 3357</t>
  </si>
  <si>
    <t>RES. Nº 3349</t>
  </si>
  <si>
    <t>RES. Nº 3360</t>
  </si>
  <si>
    <t>RES. Nº 3352</t>
  </si>
  <si>
    <t>RES. Nº 3351</t>
  </si>
  <si>
    <t>RES. Nº 3354</t>
  </si>
  <si>
    <t>RES. Nº 3367</t>
  </si>
  <si>
    <t>RES. Nº 3377</t>
  </si>
  <si>
    <t>RES. Nº 3368</t>
  </si>
  <si>
    <t>RES. Nº 3374</t>
  </si>
  <si>
    <t>RES. Nº 3375</t>
  </si>
  <si>
    <t>RES. Nº 3363</t>
  </si>
  <si>
    <t>I. MUNICIPALIDAD DE NAVIDAD</t>
  </si>
  <si>
    <t>I. MUNICIPALIDAD DE RANCAGUA</t>
  </si>
  <si>
    <t>I. MUNICIPALIDAD DE MACHALI</t>
  </si>
  <si>
    <t>I. MUNICIPALIDAD DE CODEGUA</t>
  </si>
  <si>
    <t>I. MUNICIPALIDAD DE MOSTAZAL</t>
  </si>
  <si>
    <t>I. MUNICIPALIDAD DE DOÑIHUE</t>
  </si>
  <si>
    <t>I. MUNICIPALIDAD DE COLTAUCO</t>
  </si>
  <si>
    <t>I. MUNICIPALIDAD DE LAS CABRAS</t>
  </si>
  <si>
    <t>I. MUNICIPALIDAD DE PEUMO</t>
  </si>
  <si>
    <t>I. MUNICIPALIDAD DE SAN VICENTE DE TAGUA TAGUA</t>
  </si>
  <si>
    <t>I. MUNICIPALIDAD DE PICHIDEGUA</t>
  </si>
  <si>
    <t>I. MUNICIPALIDAD DE RENGO</t>
  </si>
  <si>
    <t>I. MUNICIPALIDAD DE REQUINOA</t>
  </si>
  <si>
    <t>I. MUNICIPALIDAD DE OLIVAR</t>
  </si>
  <si>
    <t>I. MUNICIPALIDAD DE MALLOA</t>
  </si>
  <si>
    <t>RES. Nº 3588</t>
  </si>
  <si>
    <t>RES. Nº 3350</t>
  </si>
  <si>
    <t>RES. Nº 3372</t>
  </si>
  <si>
    <t>RES. Nº 3376</t>
  </si>
  <si>
    <t>RES. Nº 3370</t>
  </si>
  <si>
    <t>RES. Nº 3347</t>
  </si>
  <si>
    <t>RES. Nº 3361</t>
  </si>
  <si>
    <t>RES. Nº 3356</t>
  </si>
  <si>
    <t>RES. Nº 3378</t>
  </si>
  <si>
    <t>RES. Nº 3348</t>
  </si>
  <si>
    <t>RES. Nº 3371</t>
  </si>
  <si>
    <t>RES. Nº 3365</t>
  </si>
  <si>
    <t>RES. Nº 3364</t>
  </si>
  <si>
    <t>RES. Nº 3355</t>
  </si>
  <si>
    <t>RES. Nº 3369</t>
  </si>
  <si>
    <t>RES. Nº 3359</t>
  </si>
  <si>
    <t>RES. Nº 3353</t>
  </si>
  <si>
    <t>RES. Nº 3366</t>
  </si>
  <si>
    <t>I. MUNICIPALIDAD DE COINCO</t>
  </si>
  <si>
    <t>I. MUNICIPALIDAD DE SAN FERNANDO</t>
  </si>
  <si>
    <t>I. MUNICIPALIDAD DE PLACILLA</t>
  </si>
  <si>
    <t>I. MUNICIPALIDAD DE CHIMBARONGO</t>
  </si>
  <si>
    <t>I. MUNICIPALIDAD DE NANCAGUA</t>
  </si>
  <si>
    <t>I. MUNICIPALIDAD DE LOLOL</t>
  </si>
  <si>
    <t>I. MUNICIPALIDAD DE CHEPICA</t>
  </si>
  <si>
    <t>I. MUNICIPALIDAD DE PAREDONES</t>
  </si>
  <si>
    <t>I. MUNICIPALIDAD DE PALMILLA</t>
  </si>
  <si>
    <t>I. MUNICIPALIDAD DE LITUECHE</t>
  </si>
  <si>
    <t>I. MUNICIPALIDAD DE PICHILEMU</t>
  </si>
  <si>
    <t>I. MUNICIPALIDAD DE MARCHIGUE</t>
  </si>
  <si>
    <t>I. MUNICIPALIDAD DE LA ESTRELLA</t>
  </si>
  <si>
    <t>I. MUNICIPALIDAD DE PERALILLO</t>
  </si>
  <si>
    <t>I. MUNICIPALIDAD DE SANTA CRUZ</t>
  </si>
  <si>
    <t>I. MUNICIPALIDAD DE QUINTA DE TILCOCO</t>
  </si>
  <si>
    <t>RES. N° 3632</t>
  </si>
  <si>
    <t>RES. N° 3633</t>
  </si>
  <si>
    <t>RES. N° 4086</t>
  </si>
  <si>
    <t>RES. N° 4087</t>
  </si>
  <si>
    <t>RES. N° 3634</t>
  </si>
  <si>
    <t>RES. N° 4097</t>
  </si>
  <si>
    <t>RES. N° 4099</t>
  </si>
  <si>
    <t>RES. N° 4094</t>
  </si>
  <si>
    <t>RES. N° 4089</t>
  </si>
  <si>
    <t>RES. N° 4098</t>
  </si>
  <si>
    <t>RES. N° 4088</t>
  </si>
  <si>
    <t>RES. N° 4101</t>
  </si>
  <si>
    <t>RES. N° 3635</t>
  </si>
  <si>
    <t>RES. N° 3636</t>
  </si>
  <si>
    <t>RES. N° 3637</t>
  </si>
  <si>
    <t>RES. N° 4100</t>
  </si>
  <si>
    <t>RES. N° 4090</t>
  </si>
  <si>
    <t>RES. N° 4096</t>
  </si>
  <si>
    <t>RES. N° 4091</t>
  </si>
  <si>
    <t>RES. N° 3638</t>
  </si>
  <si>
    <t>RES. N° 3639</t>
  </si>
  <si>
    <t>RES. N° 4103</t>
  </si>
  <si>
    <t>RES. N° 4104</t>
  </si>
  <si>
    <t>RES. N° 4102</t>
  </si>
  <si>
    <t>RES. N° 3640</t>
  </si>
  <si>
    <t>RES. N° 4092</t>
  </si>
  <si>
    <t>RES. N° 4093</t>
  </si>
  <si>
    <t>RES. Nº 4095</t>
  </si>
  <si>
    <t>I. MUNICIPALIDAD DE ANGOL</t>
  </si>
  <si>
    <t>I. MUNICIPALIDAD DE CARAHUE</t>
  </si>
  <si>
    <t>I. MUNICIPALIDAD DE CHOLCHOL</t>
  </si>
  <si>
    <t>I. MUNICIPALIDAD DE COLLIPULLI</t>
  </si>
  <si>
    <t>I. MUNICIPALIDAD DE CUNCO</t>
  </si>
  <si>
    <t>I. MUNICIPALIDAD DE CURACAUTIN</t>
  </si>
  <si>
    <t>I. MUNICIPALIDAD DE GALVARINO</t>
  </si>
  <si>
    <t>I. MUNICIPALIDAD DE NUEVA IMPERIAL</t>
  </si>
  <si>
    <t>I. MUNICIPALIDAD DE LAUTARO</t>
  </si>
  <si>
    <t>I. MUNICIPALIDAD DE LONCOCHE</t>
  </si>
  <si>
    <t>I. MUNICIPALIDAD DE LONQUIMAY</t>
  </si>
  <si>
    <t>I. MUNICIPALIDAD DE LOS SAUCES</t>
  </si>
  <si>
    <t>I. MUNICIPALIDAD DE LUMACO</t>
  </si>
  <si>
    <t>I. MUNICIPALIDAD DE MELIPEUCO</t>
  </si>
  <si>
    <t>I. MUNICIPALIDAD DE PERQUENCO</t>
  </si>
  <si>
    <t>I. MUNICIPALIDAD DE PADRE LAS CASAS</t>
  </si>
  <si>
    <t>I. MUNICIPALIDAD DE PUCON</t>
  </si>
  <si>
    <t>I. MUNICIPALIDAD DE PUREN</t>
  </si>
  <si>
    <t>I. MUNICIPALIDAD DE RENAICO</t>
  </si>
  <si>
    <t>I. MUNICIPALIDAD DE PUERTO SAAVEDRA</t>
  </si>
  <si>
    <t>I. MUNICIPALIDAD DE TEODORO SCHMIDT</t>
  </si>
  <si>
    <t>I. MUNICIPALIDAD DE TEMUCO</t>
  </si>
  <si>
    <t>I. MUNICIPALIDAD DE TOLTEN</t>
  </si>
  <si>
    <t>I. MUNICIPALIDAD DE TRAIGUEN</t>
  </si>
  <si>
    <t>I. MUNICIPALIDAD DE VICTORIA</t>
  </si>
  <si>
    <t>I. MUNICIPALIDAD DE VILCUN</t>
  </si>
  <si>
    <t>I. MUNICIPALIDAD DE VILLARRICA</t>
  </si>
  <si>
    <t>GOBERNACION PROVINCIAL DE MALLECO</t>
  </si>
  <si>
    <t>I. MUNICIPALIDAD DE PORTEZUELO</t>
  </si>
  <si>
    <t>I. MUNICIPALIDAD DE ÑIQUEN</t>
  </si>
  <si>
    <t>I. MUNICIPALIDAD DE PINTO</t>
  </si>
  <si>
    <t>I. MUNICIPALIDAD DE COIHUECO</t>
  </si>
  <si>
    <t>I. MUNICIPALIDAD DE BULNES</t>
  </si>
  <si>
    <t>I. MUNICIPALIDAD DE YUNGAY</t>
  </si>
  <si>
    <t>I. MUNICIPALIDAD DE EL CARMEN</t>
  </si>
  <si>
    <t>I. MUNICIPALIDAD DE TOME</t>
  </si>
  <si>
    <t>I. MUNICIPALIDAD DE COELEMU</t>
  </si>
  <si>
    <t>I. MUNICIPALIDAD DE RANQUIL</t>
  </si>
  <si>
    <t>I. MUNICIPALIDAD DE CONCEPCION</t>
  </si>
  <si>
    <t>I. MUNICIPALIDAD DE PENCO</t>
  </si>
  <si>
    <t>I. MUNICIPALIDAD DE HUALQUI</t>
  </si>
  <si>
    <t>I. MUNICIPALIDAD DE FLORIDA</t>
  </si>
  <si>
    <t>I. MUNICIPALIDAD DE TALCAHUANO</t>
  </si>
  <si>
    <t>I. MUNICIPALIDAD DE YUMBEL</t>
  </si>
  <si>
    <t>I. MUNICIPALIDAD DE SAN ROSENDO</t>
  </si>
  <si>
    <t>RES. Nº 3307</t>
  </si>
  <si>
    <t>I. MUNICIPALIDAD DE CORONEL</t>
  </si>
  <si>
    <t>I. MUNICIPALIDAD DE LOTA</t>
  </si>
  <si>
    <t>I. MUNICIPALIDAD DE SANTA JUANA</t>
  </si>
  <si>
    <t>I. MUNICIPALIDAD DE CURANILAHUE</t>
  </si>
  <si>
    <t>I. MUNICIPALIDAD DE LEBU</t>
  </si>
  <si>
    <t>I. MUNICIPALIDAD DE LOS ALAMOS</t>
  </si>
  <si>
    <t>I. MUNICIPALIDAD DE CAÑETE</t>
  </si>
  <si>
    <t>I. MUNICIPALIDAD DE LOS ANGELES</t>
  </si>
  <si>
    <t>I. MUNICIPALIDAD DE SANTA BARBARA</t>
  </si>
  <si>
    <t>I. MUNICIPALIDAD DE LAJA</t>
  </si>
  <si>
    <t>I. MUNICIPALIDAD DE QUILLECO</t>
  </si>
  <si>
    <t>I. MUNICIPALIDAD DE NACIMIENTO</t>
  </si>
  <si>
    <t>I. MUNICIPALIDAD DE NEGRETE</t>
  </si>
  <si>
    <t>I. MUNICIPALIDAD DE QUILACO</t>
  </si>
  <si>
    <t>I. MUNICIPALIDAD DE TREHUACO</t>
  </si>
  <si>
    <t>I. MUNICIPALIDAD DE ANTUCO</t>
  </si>
  <si>
    <t>I. MUNICIPALIDAD DE HUALPEN</t>
  </si>
  <si>
    <t xml:space="preserve">I. MUNICIPALIDAD DE ALTO BIO BIO </t>
  </si>
  <si>
    <t>I. MUNICIPALIDAD DE CHIGUAYANTE</t>
  </si>
  <si>
    <t>I. MUNICIPALIDAD DE SAN PEDRO DE LA PAZ</t>
  </si>
  <si>
    <t>RES. Nº 793</t>
  </si>
  <si>
    <t>RES. Nº 794</t>
  </si>
  <si>
    <t>RES. Nº 838</t>
  </si>
  <si>
    <t>RES. Nº 864</t>
  </si>
  <si>
    <t>RES. Nº 817</t>
  </si>
  <si>
    <t>RES. Nº 860</t>
  </si>
  <si>
    <t>RES. Nº 826</t>
  </si>
  <si>
    <t>RES. Nº 844</t>
  </si>
  <si>
    <t>RES. Nº 870</t>
  </si>
  <si>
    <t>RES. Nº 1400</t>
  </si>
  <si>
    <t>I. MUNICIPALIDAD DE ALTO HOSPICIO</t>
  </si>
  <si>
    <t>RES. Nº 1438</t>
  </si>
  <si>
    <t>RES. Nº 1373</t>
  </si>
  <si>
    <t xml:space="preserve">IMPLEMENTACION SISTEMA DE AUTOALIMENTACION </t>
  </si>
  <si>
    <t>FAMILIAS</t>
  </si>
  <si>
    <t>RES. Nº 172</t>
  </si>
  <si>
    <t>RES. Nº 142</t>
  </si>
  <si>
    <t>RES. Nº 141</t>
  </si>
  <si>
    <t>I. MUNICIPALIDAD DE VALLERNAR</t>
  </si>
  <si>
    <t>24-03-344</t>
  </si>
  <si>
    <t>RES. Nº 858</t>
  </si>
  <si>
    <t>RES. Nº 821</t>
  </si>
  <si>
    <t>RES. Nº 822</t>
  </si>
  <si>
    <t>RES. Nº 824</t>
  </si>
  <si>
    <t>RES. Nº 823</t>
  </si>
  <si>
    <t xml:space="preserve">PROGRAMA DE APOYO A FAMILIAS PARA EL AUTOCONSUMO </t>
  </si>
  <si>
    <t>RES. Nº 2783</t>
  </si>
  <si>
    <t>RES. Nº 2821</t>
  </si>
  <si>
    <t>RES. Nº 2595</t>
  </si>
  <si>
    <t>RES. Nº 2584</t>
  </si>
  <si>
    <t>RES. Nº 2589</t>
  </si>
  <si>
    <t>RES. Nº 2822</t>
  </si>
  <si>
    <t>RES. Nº 2592</t>
  </si>
  <si>
    <t>RES. Nº 2591</t>
  </si>
  <si>
    <t>RES. Nº 2583</t>
  </si>
  <si>
    <t>RES. Nº 2582</t>
  </si>
  <si>
    <t>RES. Nº 2820</t>
  </si>
  <si>
    <t>RES. Nº 2585</t>
  </si>
  <si>
    <t>RES. Nº 2587</t>
  </si>
  <si>
    <t>RES. Nº 2604</t>
  </si>
  <si>
    <t>RES. Nº 2590</t>
  </si>
  <si>
    <t>RES. Nº 2580</t>
  </si>
  <si>
    <t>RES. Nº 2818</t>
  </si>
  <si>
    <t>RES. Nº 2588</t>
  </si>
  <si>
    <t>RES. Nº 2782</t>
  </si>
  <si>
    <t>RES. Nº 3094</t>
  </si>
  <si>
    <t>RES. Nº 2586</t>
  </si>
  <si>
    <t>RES. Nº 2996</t>
  </si>
  <si>
    <t>RES. Nº 2593</t>
  </si>
  <si>
    <t>RES. Nº 2581</t>
  </si>
  <si>
    <t>RES. Nº 2824</t>
  </si>
  <si>
    <t>29/08/2014</t>
  </si>
  <si>
    <t>11/08/2014</t>
  </si>
  <si>
    <t>I. MUNICIPALIDA DE COLBÚN</t>
  </si>
  <si>
    <t>I. MUNICIPALIDA DE CURICÓ</t>
  </si>
  <si>
    <t>I. MUNICIPALIDA DE LICANTÉN</t>
  </si>
  <si>
    <t>I. MUNICIPALIDA DE PENCHAUE</t>
  </si>
  <si>
    <t>I. MUNICIPALIDA DE RETIRO</t>
  </si>
  <si>
    <t>09/09/2014</t>
  </si>
  <si>
    <t>RES. Nº 3573</t>
  </si>
  <si>
    <t>RES. Nº 3574</t>
  </si>
  <si>
    <t>RES. Nº 3995</t>
  </si>
  <si>
    <t>RES. Nº 3985</t>
  </si>
  <si>
    <t>RES. Nº 3575</t>
  </si>
  <si>
    <t>RES. Nº 3990</t>
  </si>
  <si>
    <t>RES. Nº 3986</t>
  </si>
  <si>
    <t>RES. Nº 4105</t>
  </si>
  <si>
    <t>RES. Nº 3579</t>
  </si>
  <si>
    <t>RES. Nº 3993</t>
  </si>
  <si>
    <t>RES. Nº 3987</t>
  </si>
  <si>
    <t>RES. Nº 3996</t>
  </si>
  <si>
    <t>RES. Nº 3576</t>
  </si>
  <si>
    <t>RES. Nº 3577</t>
  </si>
  <si>
    <t>RES. Nº 3578</t>
  </si>
  <si>
    <t>RES. Nº 3988</t>
  </si>
  <si>
    <t>RES. Nº 4107</t>
  </si>
  <si>
    <t>RES. Nº 3989</t>
  </si>
  <si>
    <t>RES. Nº 3992</t>
  </si>
  <si>
    <t>RES. Nº 3580</t>
  </si>
  <si>
    <t>RES. Nº 3581</t>
  </si>
  <si>
    <t>RES. Nº 3582</t>
  </si>
  <si>
    <t>RES. Nº 3997</t>
  </si>
  <si>
    <t>RES. Nº 3991</t>
  </si>
  <si>
    <t>RES. Nº 4106</t>
  </si>
  <si>
    <t>RES. Nº 3583</t>
  </si>
  <si>
    <t>RES. Nº 3584</t>
  </si>
  <si>
    <t>RES. Nº 3994</t>
  </si>
  <si>
    <t>GOBERNACION DE MALLECO</t>
  </si>
  <si>
    <t>I. MUNICIPALIDAD DE PITRUFQUEN</t>
  </si>
  <si>
    <t>RES. N° 801</t>
  </si>
  <si>
    <t>RES. N° 895</t>
  </si>
  <si>
    <t>RES.Nº 1921</t>
  </si>
  <si>
    <t>I. MUNICIPALIDAD DE LANCO</t>
  </si>
  <si>
    <t>PROGRAMA DE APOYO A FAMILIAS PARA EL AUTOCONSUMO</t>
  </si>
  <si>
    <t>RES.Nº 1920</t>
  </si>
  <si>
    <t>I. MUNICIPALIDAD DE CORRAL</t>
  </si>
  <si>
    <t>RES. Nº 504</t>
  </si>
  <si>
    <t>RES. Nº 505</t>
  </si>
  <si>
    <t>RES. Nº 506</t>
  </si>
  <si>
    <t>RES. Nº 510</t>
  </si>
  <si>
    <t>RES. Nº 530</t>
  </si>
  <si>
    <t>RES. Nº 531</t>
  </si>
  <si>
    <t>RES. Nº 533</t>
  </si>
  <si>
    <t>RES. Nº 557</t>
  </si>
  <si>
    <t>RES. Nº 560</t>
  </si>
  <si>
    <t>RES. Nº 602</t>
  </si>
  <si>
    <t>RES. Nº 603</t>
  </si>
  <si>
    <t>RES. Nº 608</t>
  </si>
  <si>
    <t>RES. Nº 640</t>
  </si>
  <si>
    <t>RES. Nº 674</t>
  </si>
  <si>
    <t>RES. Nº 675</t>
  </si>
  <si>
    <t>RES. Nº 676</t>
  </si>
  <si>
    <t>RES. Nº 695</t>
  </si>
  <si>
    <t xml:space="preserve">I. MUNICIPALIDAD DE ISLA DE MAIPO </t>
  </si>
  <si>
    <t>LINEA AUTOCONSUMO ESCUELAS</t>
  </si>
  <si>
    <t>IMPLEMENTAR LINEA AUTOCONSUMO ESCUELA</t>
  </si>
  <si>
    <t>RES. Nº 2023</t>
  </si>
  <si>
    <t>I. MUNICPALIDAD DE LA SERENA</t>
  </si>
  <si>
    <t>I. MUNICPALIDAD DE LA HIGUERA</t>
  </si>
  <si>
    <t>I. MUNICPALIDAD DE COQUI8MBO</t>
  </si>
  <si>
    <t>I. MUNICPALIDAD DE ANDACOLLO</t>
  </si>
  <si>
    <t>I. MUNICPALIDAD DE VICUÑA</t>
  </si>
  <si>
    <t>I. MUNICPALIDAD DE PAIHUANO</t>
  </si>
  <si>
    <t>I. MUNICPALIDAD DE OVALLE</t>
  </si>
  <si>
    <t>I. MUNICPALIDAD DE MONTE PATRIA</t>
  </si>
  <si>
    <t>I. MUNICPALIDAD DE PUNITAQUI</t>
  </si>
  <si>
    <t>I. MUNICPALIDAD DE RIO HURTADO</t>
  </si>
  <si>
    <t>I. MUNICPALIDAD DE COMBARBALA</t>
  </si>
  <si>
    <t>I. MUNICPALIDAD DE ILLAPEL</t>
  </si>
  <si>
    <t>I. MUNICPALIDAD DE CANELA</t>
  </si>
  <si>
    <t>I. MUNICPALIDAD DE SALAMANCA</t>
  </si>
  <si>
    <t>I. MUNICPALIDAD DE LOS VILOS</t>
  </si>
  <si>
    <t>RES. Nº 1399</t>
  </si>
  <si>
    <t>RES. Nº 1425</t>
  </si>
  <si>
    <t>RES. Nº 3344</t>
  </si>
  <si>
    <t>RES. Nº 3329</t>
  </si>
  <si>
    <t>RES. Nº 3333</t>
  </si>
  <si>
    <t>RES. Nº 3331</t>
  </si>
  <si>
    <t>RES. Nº 3332</t>
  </si>
  <si>
    <t>RES. Nº 3336</t>
  </si>
  <si>
    <t>RES. Nº 3346</t>
  </si>
  <si>
    <t>RES. Nº 3337</t>
  </si>
  <si>
    <t>RES. Nº 3335</t>
  </si>
  <si>
    <t>RES. Nº 3338</t>
  </si>
  <si>
    <t>RES. Nº 3328</t>
  </si>
  <si>
    <t>RES. Nº 3342</t>
  </si>
  <si>
    <t>RES. Nº 3334</t>
  </si>
  <si>
    <t>RES. Nº 3345</t>
  </si>
  <si>
    <t>RES. Nº 3341</t>
  </si>
  <si>
    <t>RES. Nº 3330</t>
  </si>
  <si>
    <t>RES. Nº 3339</t>
  </si>
  <si>
    <t>RES. Nº 3340</t>
  </si>
  <si>
    <t>RES. Nº 3456</t>
  </si>
  <si>
    <t>RES. Nº 3299</t>
  </si>
  <si>
    <t>RES. Nº 3379</t>
  </si>
  <si>
    <t>RES. Nº 3321</t>
  </si>
  <si>
    <t>RES. Nº 3301</t>
  </si>
  <si>
    <t>RES. Nº 3457</t>
  </si>
  <si>
    <t>RES. Nº 3406</t>
  </si>
  <si>
    <t>RES. Nº 3426</t>
  </si>
  <si>
    <t>RES. Nº 2425</t>
  </si>
  <si>
    <t>RES. Nº 3298</t>
  </si>
  <si>
    <t>RES. Nº 2437</t>
  </si>
  <si>
    <t>RES. Nº 3302</t>
  </si>
  <si>
    <t>RES. Nº 3300</t>
  </si>
  <si>
    <t>RES. Nº 3297</t>
  </si>
  <si>
    <t>I. MUNICIPALIDAD DE QUIRIHUE</t>
  </si>
  <si>
    <t>I. MUNICIPALIDAD DE COBQUECURA</t>
  </si>
  <si>
    <t>I. MUNICIPALIDAD DE SAN CARLOS</t>
  </si>
  <si>
    <t>I. MUNICIPALIDAD DE QUILLON</t>
  </si>
  <si>
    <t>I. MUNICIPALIDAD DE PEMUCO</t>
  </si>
  <si>
    <t>I. MUNICIPALIDAD DE TIRUA</t>
  </si>
  <si>
    <t>RES. Nº 1439</t>
  </si>
  <si>
    <t>SERPAJ</t>
  </si>
  <si>
    <t>ACOMPAÑAMIENTO A HIJOS DE PADRES PRIVADOS DE LIBERTAD</t>
  </si>
  <si>
    <t>I. MUNICIPALIDAD DE SAN PEDRO DE ATACAMA</t>
  </si>
  <si>
    <t>I. MUNICIPALIDAD DE MEJILLONES</t>
  </si>
  <si>
    <t>20/10/2014</t>
  </si>
  <si>
    <t>29/10/2014</t>
  </si>
  <si>
    <t>RES. Nº 929</t>
  </si>
  <si>
    <t>I. MUNICIPALIDAD DE TALTAL</t>
  </si>
  <si>
    <t>I. MUNICIPALIDAD DE CALAMA</t>
  </si>
  <si>
    <t>RES. Nº 177</t>
  </si>
  <si>
    <t>RES. Nº 176</t>
  </si>
  <si>
    <t>RES. Nº 175</t>
  </si>
  <si>
    <t>RES. Nº 174</t>
  </si>
  <si>
    <t>RES. Nº 173</t>
  </si>
  <si>
    <t>I. MUNICIPALIDAD DE TIERRA AMARILLA</t>
  </si>
  <si>
    <t>I. MUNICIPALIDAD DE CHAÑARAL</t>
  </si>
  <si>
    <t>I. MUNICIPALIDAD DE VALLENAR</t>
  </si>
  <si>
    <t>I. MUNICIPALIDAD DE DIEGO DE ALMAGRO</t>
  </si>
  <si>
    <t>I. MUNICIPALIDAD DE COPIAPO</t>
  </si>
  <si>
    <t>Potenciar las posibilidades y oportunidades de desarrollo, inclusión e integración social de las familias y personas beneficiarias de los subsistemas de Seguridades y Oportunidades y Chile Solidario.</t>
  </si>
  <si>
    <t>RES. Nº 972</t>
  </si>
  <si>
    <t>RES. Nº 928</t>
  </si>
  <si>
    <t>RES. Nº 935</t>
  </si>
  <si>
    <t>RES. Nº 967</t>
  </si>
  <si>
    <t>RES. Nº 933</t>
  </si>
  <si>
    <t>RES. Nº 934</t>
  </si>
  <si>
    <t>RES. Nº 966</t>
  </si>
  <si>
    <t xml:space="preserve">I. MUNICIPALIDAD DE </t>
  </si>
  <si>
    <t>I. MUNICIPALIDAD DE CABILDO</t>
  </si>
  <si>
    <t>I. MUNICIPALIDAD DE CALERA</t>
  </si>
  <si>
    <t>I. MUNICIPALIDAD DE CALLE LARGA</t>
  </si>
  <si>
    <t>I. MUNICIPALIDAD DE CATEMU</t>
  </si>
  <si>
    <t>I. MUNICIPALIDAD DE EL QUISCO</t>
  </si>
  <si>
    <t>I. MUNICIPALIDAD DE HIJUELAS</t>
  </si>
  <si>
    <t>I. MUNICIPALIDAD DE QUILLOTA</t>
  </si>
  <si>
    <t>I. MUNICIPALIDAD DE QUINTERO</t>
  </si>
  <si>
    <t>I. MUNICIPALIDAD DE RINCONADA</t>
  </si>
  <si>
    <t>I. MUNICIPALIDAD DE CASABLANCA</t>
  </si>
  <si>
    <t>RES. N° 3320</t>
  </si>
  <si>
    <t>I. MUNICIPALIDA DE PENCAHUE</t>
  </si>
  <si>
    <t>RES. N° 3309</t>
  </si>
  <si>
    <t>I. MUNICIPALIDA DE SAN JAVIER</t>
  </si>
  <si>
    <t>I. MUNICIPALIDAD DE ALTO BIOBIO</t>
  </si>
  <si>
    <t>I. MUNICIPALIDAD DE ARAUCO</t>
  </si>
  <si>
    <t>I. MUNICIPALIDAD DE CHILLAN VIEJO</t>
  </si>
  <si>
    <t>I. MUNICIPALIDAD DE MULCHEN</t>
  </si>
  <si>
    <t>I. MUNICIPALIDAD DE NINHUE</t>
  </si>
  <si>
    <t>I. MUNICIPALIDAD DE SAN IGNACIO</t>
  </si>
  <si>
    <t>I. MUNICIPALIDAD DE TUCAPEL</t>
  </si>
  <si>
    <t>RES. N° 3370</t>
  </si>
  <si>
    <t>RES. N° 3428</t>
  </si>
  <si>
    <t>RES. N° 3510</t>
  </si>
  <si>
    <t>RES. N° 3438</t>
  </si>
  <si>
    <t>RES. N° 3399</t>
  </si>
  <si>
    <t>RES. N° 3310</t>
  </si>
  <si>
    <t>RES. N° 3513</t>
  </si>
  <si>
    <t>RES. N° 3398</t>
  </si>
  <si>
    <t>RES. N° 3304</t>
  </si>
  <si>
    <t>RES. N° 3433</t>
  </si>
  <si>
    <t>RES. N° 3303</t>
  </si>
  <si>
    <t>RES. N° 3327</t>
  </si>
  <si>
    <t>RES. N° 3395</t>
  </si>
  <si>
    <t>RES. N° 3434</t>
  </si>
  <si>
    <t>RES. N° 3435</t>
  </si>
  <si>
    <t>RES. N° 3430</t>
  </si>
  <si>
    <t>RES. N° 3325</t>
  </si>
  <si>
    <t>RES. N° 3432</t>
  </si>
  <si>
    <t>RES. N° 3436</t>
  </si>
  <si>
    <t>RES. N° 3427</t>
  </si>
  <si>
    <t>RES. N° 3507</t>
  </si>
  <si>
    <t>RES. N° 3326</t>
  </si>
  <si>
    <t>RES. N° 3431</t>
  </si>
  <si>
    <t>RES. N° 3511</t>
  </si>
  <si>
    <t>RES. N° 3371</t>
  </si>
  <si>
    <t>RES. N° 3324</t>
  </si>
  <si>
    <t>RES. N° 3429</t>
  </si>
  <si>
    <t>RES. N° 3311</t>
  </si>
  <si>
    <t>RES. N° 3322</t>
  </si>
  <si>
    <t>RES. N° 3307</t>
  </si>
  <si>
    <t>RES. N° 3514</t>
  </si>
  <si>
    <t>RES. N° 3373</t>
  </si>
  <si>
    <t>RES. N° 3512</t>
  </si>
  <si>
    <t>RES. N° 3509</t>
  </si>
  <si>
    <t>RES. N° 3473</t>
  </si>
  <si>
    <t>RES. N° 3372</t>
  </si>
  <si>
    <t>RES. N° 3308</t>
  </si>
  <si>
    <t>RES. N° 3305</t>
  </si>
  <si>
    <t>RES. N° 3396</t>
  </si>
  <si>
    <t>RES. N° 3515</t>
  </si>
  <si>
    <t>RES. N° 3397</t>
  </si>
  <si>
    <t>RES. N° 3306</t>
  </si>
  <si>
    <t>RES. N° 3508</t>
  </si>
  <si>
    <t>RES. N° 3459</t>
  </si>
  <si>
    <t>RES. N° 3323</t>
  </si>
  <si>
    <t>RES. Nº 3774</t>
  </si>
  <si>
    <t>RES. Nº 3775</t>
  </si>
  <si>
    <t>I. MUNICIPALIDAD DE SAN FABIAN DE ALICO</t>
  </si>
  <si>
    <t>RES. Nº 3776</t>
  </si>
  <si>
    <t>I. MUNICIPALIDAD DE SAN NICOLAS</t>
  </si>
  <si>
    <t xml:space="preserve">I. MUNICIPALIDAD DE CHILLAN </t>
  </si>
  <si>
    <t>RES. Nº 3823</t>
  </si>
  <si>
    <t>RES. Nº 3824</t>
  </si>
  <si>
    <t>I. MUNICIPALIDAD DE CABRERO</t>
  </si>
  <si>
    <t>I. MUNICIPALIDAD DE CONTULMO</t>
  </si>
  <si>
    <t>RES. Nº 4822</t>
  </si>
  <si>
    <t>I. MUNICIPALIDAD DE FREIRE</t>
  </si>
  <si>
    <t>RES. Nº 4823</t>
  </si>
  <si>
    <t>I. MUNICIPALIDAD DE GORBEA</t>
  </si>
  <si>
    <t>RES. Nº 4824</t>
  </si>
  <si>
    <t>I. MUNICIPALIDAD DE CURARREHUE</t>
  </si>
  <si>
    <t>RES. N° 2625</t>
  </si>
  <si>
    <t>I. MUNICIPALIDAD DE CURACO DE VELEZ</t>
  </si>
  <si>
    <t>RES. N° 2626</t>
  </si>
  <si>
    <t>I. MUNICIPALIDAD DE CALBUCO</t>
  </si>
  <si>
    <t>RES. N° 2627</t>
  </si>
  <si>
    <t>I. MUNICIPALIDAD DE PURRANQUE</t>
  </si>
  <si>
    <t>RES. N° 2763</t>
  </si>
  <si>
    <t>I. MUNICIPALIDAD DE QUELLÓN</t>
  </si>
  <si>
    <t>RES. N° 2764</t>
  </si>
  <si>
    <t>I. MUNICIPALIDAD DE OSORNO</t>
  </si>
  <si>
    <t>RES. N° 2809</t>
  </si>
  <si>
    <t>I. MUNICIPALIDAD DE QUINCHAO</t>
  </si>
  <si>
    <t>RES. N° 2835</t>
  </si>
  <si>
    <t>I. MUNICIPALIDAD DE PUQUELDON</t>
  </si>
  <si>
    <t>RES. N° 2862</t>
  </si>
  <si>
    <t>I. MUNICIPALIDAD DE SAN PABLO</t>
  </si>
  <si>
    <t>RES. N° 2863</t>
  </si>
  <si>
    <t>GOBERNACIÓN PALENA</t>
  </si>
  <si>
    <t>RES. N° 2695</t>
  </si>
  <si>
    <t>I. MUNICIPALIDAD DE DALCAHUE</t>
  </si>
  <si>
    <t>RES. N° 2973</t>
  </si>
  <si>
    <t>I. MUNICIPALIDAD DE PUERTO OCTAY</t>
  </si>
  <si>
    <t>RES. N° 3023</t>
  </si>
  <si>
    <t>I. MUNICIPALIDAD DE PUYEHUE</t>
  </si>
  <si>
    <t>RES. Nº 1306</t>
  </si>
  <si>
    <t>I. MUNICIPALIDAD DE GUAITECAS</t>
  </si>
  <si>
    <t>RES. Nº 2159</t>
  </si>
  <si>
    <t>I. MUNICIPALIDAD DE PANGUIPULLI</t>
  </si>
  <si>
    <t>RES. Nº 2160</t>
  </si>
  <si>
    <t>RES. Nº 2261</t>
  </si>
  <si>
    <t>I. MUNICIPALIDAD DE MAFIL</t>
  </si>
  <si>
    <t>RES.Nº 2431</t>
  </si>
  <si>
    <t>I. MUNICIPALIDAD DE LA UNION</t>
  </si>
  <si>
    <t>I. MUNICIPALIDAD DE ARICA</t>
  </si>
  <si>
    <t>PROGRAMA DE APOYO INTEGRAL AL ADULTO MAYOR</t>
  </si>
  <si>
    <t>RES. Nº 3727</t>
  </si>
  <si>
    <t>RES. Nº 3828</t>
  </si>
  <si>
    <t>RES. Nº 3834</t>
  </si>
  <si>
    <t>RES. Nº 3826</t>
  </si>
  <si>
    <t>RES. Nº 3729</t>
  </si>
  <si>
    <t>RES. Nº 3827</t>
  </si>
  <si>
    <t>RES. Nº 3730</t>
  </si>
  <si>
    <t>RES. Nº 3728</t>
  </si>
  <si>
    <t xml:space="preserve">I. MUNICIPALIDAD DE CHILLAN VIEJO </t>
  </si>
  <si>
    <t>RES. Nº 1872</t>
  </si>
  <si>
    <t>APOYO A PERSONAS EN SITUACION DE CALLE</t>
  </si>
  <si>
    <t>24-03-343</t>
  </si>
  <si>
    <t>RES.N° 3300</t>
  </si>
  <si>
    <t>CORPORACION SERPAJ</t>
  </si>
  <si>
    <t>APOYO A PERSONAS EN SITUACIÓN DE CALLE</t>
  </si>
  <si>
    <t>RES. Nº 3533</t>
  </si>
  <si>
    <t>FUNDACION ROSTROS NUEVOS</t>
  </si>
  <si>
    <t>FUNDACION DE BENEFICENCIA AYUDA Y ESPERANZA</t>
  </si>
  <si>
    <t>FUNDACION DE BENEFICENCIA HOGAR DE CRISTO</t>
  </si>
  <si>
    <t xml:space="preserve">I. MUNICIPALIDAD DE OSORNO </t>
  </si>
  <si>
    <t>I. MUNICIPALIDAD DE QUELLON</t>
  </si>
  <si>
    <t>FUNDACION ESPERANZA</t>
  </si>
  <si>
    <t>RES. Nº  779</t>
  </si>
  <si>
    <t>RES. Nº  931</t>
  </si>
  <si>
    <t>RES. Nº 971</t>
  </si>
  <si>
    <t>RES. Nº 973</t>
  </si>
  <si>
    <t>RES. Nº 968</t>
  </si>
  <si>
    <t>RES. Nº 930</t>
  </si>
  <si>
    <t>RES. Nº 931</t>
  </si>
  <si>
    <t>RES. Nº 2826</t>
  </si>
  <si>
    <t>RES. Nº 2827</t>
  </si>
  <si>
    <t>RES. Nº 2828</t>
  </si>
  <si>
    <t>I. MUNICIPALIDAD DE CHILLAN</t>
  </si>
  <si>
    <t>RES. N° 3614</t>
  </si>
  <si>
    <t>RES. N° 3740</t>
  </si>
  <si>
    <t>RES. N° 3685</t>
  </si>
  <si>
    <t>RES. N° 3684</t>
  </si>
  <si>
    <t>RES. N° 3500</t>
  </si>
  <si>
    <t>RES. N° 3612</t>
  </si>
  <si>
    <t>RES. N° 3499</t>
  </si>
  <si>
    <t>RES. Nº 4819</t>
  </si>
  <si>
    <t>RES. Nº 4820</t>
  </si>
  <si>
    <t>RES. Nº 4821</t>
  </si>
  <si>
    <t>RES. Nº 2628</t>
  </si>
  <si>
    <t>RES. Nº 2629</t>
  </si>
  <si>
    <t>RES. Nº 2630</t>
  </si>
  <si>
    <t>RES. Nº 2631</t>
  </si>
  <si>
    <t>RES. Nº 2632</t>
  </si>
  <si>
    <t>RES. Nº 2633</t>
  </si>
  <si>
    <t>RES. Nº 2634</t>
  </si>
  <si>
    <t>GOBERNACION DE HUALAIHUE</t>
  </si>
  <si>
    <t>RES. Nº 2635</t>
  </si>
  <si>
    <t>RES. Nº 2636</t>
  </si>
  <si>
    <t>RES. Nº 2637</t>
  </si>
  <si>
    <t>RES. Nº 2699</t>
  </si>
  <si>
    <t>I. MUNICIPALIDAD DE CURACO DE VELES</t>
  </si>
  <si>
    <t>RES. Nº 2700</t>
  </si>
  <si>
    <t>RES. Nº 2701</t>
  </si>
  <si>
    <t>RES. Nº 2702</t>
  </si>
  <si>
    <t>RES. Nº 2703</t>
  </si>
  <si>
    <t>RES. Nº 2704</t>
  </si>
  <si>
    <t>RES. Nº 2751</t>
  </si>
  <si>
    <t>RES. Nº 2752</t>
  </si>
  <si>
    <t>RES. Nº 2753</t>
  </si>
  <si>
    <t>RES. Nº 2754</t>
  </si>
  <si>
    <t>RES. Nº 2755</t>
  </si>
  <si>
    <t>RES. Nº 2808</t>
  </si>
  <si>
    <t>RES. Nº 2905</t>
  </si>
  <si>
    <t>RES. Nº 2430</t>
  </si>
  <si>
    <t>I. MUNICIPALIDAD DE VALDIVIA</t>
  </si>
  <si>
    <t>RES. Nº 2134</t>
  </si>
  <si>
    <t>RES. Nº 2149</t>
  </si>
  <si>
    <t>RES. Nº 2241</t>
  </si>
  <si>
    <t>RES. EXENTA Nº 2192</t>
  </si>
  <si>
    <t>SERVICIO DE SALUD METROPOLITANO SUR</t>
  </si>
  <si>
    <t>RES N° 3008</t>
  </si>
  <si>
    <t>ASOCIACION CRISTIANA JOVENES</t>
  </si>
  <si>
    <t>24-03-986</t>
  </si>
  <si>
    <t>FUNDACION TIERRA DE ESPERANZA</t>
  </si>
  <si>
    <t>RES. N° 3474</t>
  </si>
  <si>
    <t>PROGRAMA DE APOYO A NIÑOS(AS) Y ADOLESCENTES CON UN ADULTO SIGNIFICATIVO PRIVADO DE LIBERTAD</t>
  </si>
  <si>
    <t>RES. N°3021</t>
  </si>
  <si>
    <t>RES. N°3022</t>
  </si>
  <si>
    <t>UNIVERSIDAD AUSTRAL DE CHILE</t>
  </si>
  <si>
    <t>UNIVERSIDAD SAN SEBASTIAN</t>
  </si>
  <si>
    <t>REX. N°2101</t>
  </si>
  <si>
    <t>REX. N°2102</t>
  </si>
  <si>
    <t>REX. N°2103</t>
  </si>
  <si>
    <t>REX. N°2104</t>
  </si>
  <si>
    <t>REX. N°2132</t>
  </si>
  <si>
    <t>REX. N°2133</t>
  </si>
  <si>
    <t>REX. N°2107</t>
  </si>
  <si>
    <t>REX. N°2134</t>
  </si>
  <si>
    <t>REX. N°2108</t>
  </si>
  <si>
    <t>REX. N°2099</t>
  </si>
  <si>
    <t>REX. N°</t>
  </si>
  <si>
    <t>REX. N° 2098</t>
  </si>
  <si>
    <t>REX. N°2100</t>
  </si>
  <si>
    <t>I. MUNICIPALIDAD DE MONTE PATRIA</t>
  </si>
  <si>
    <t xml:space="preserve">CORPORACION SERVICIO PARA EL DESARROLLO DE LOS JOVENES SEDEJ </t>
  </si>
  <si>
    <t xml:space="preserve">RES.Nº </t>
  </si>
  <si>
    <t>CENTRO PARA NIÑOS(AS) CON CUIDADORES PRINCIPALES TEMPORERAS(0S)</t>
  </si>
  <si>
    <t>24-03-997</t>
  </si>
  <si>
    <t>RES. EXENTA Nº 219</t>
  </si>
  <si>
    <t>RES. EXENTA Nº 212</t>
  </si>
  <si>
    <t>RES. EXENTA Nº 218</t>
  </si>
  <si>
    <t>RES. EXENTA Nº 226</t>
  </si>
  <si>
    <t>RES. EXENTA Nº 225</t>
  </si>
  <si>
    <t>RES. EXENTA Nº 223</t>
  </si>
  <si>
    <t>RES. EXENTA Nº 217</t>
  </si>
  <si>
    <t>RES. EXENTA Nº 224</t>
  </si>
  <si>
    <t>I.MUNICIPALIDAD DE CHAÑARAL</t>
  </si>
  <si>
    <t>I.MUNICIPALIDAD DE CALDERA</t>
  </si>
  <si>
    <t>I.MUNICIPALIDAD DE TIERRA AMARILLA</t>
  </si>
  <si>
    <t>I.MUNICIPALIDAD DE VALLENAR</t>
  </si>
  <si>
    <t>I.MUNICIPALIDAD DE FREIRINA</t>
  </si>
  <si>
    <t>I.MUNICIPALIDAD DE HUASCO</t>
  </si>
  <si>
    <t>I.MUNICIPALIDAD DE DIEGO DE ALMAGRO</t>
  </si>
  <si>
    <t>I.MUNICIPALIDAD DE ALTO DEL CARMEN</t>
  </si>
  <si>
    <t>RES. EXENTA Nº 185</t>
  </si>
  <si>
    <t>RES. EXENTA Nº 208</t>
  </si>
  <si>
    <t>Ejecución de los programa del Modelo Calle que se detallan en la cláusula segunda del Convenio.</t>
  </si>
  <si>
    <t>RES. Nº 3778</t>
  </si>
  <si>
    <t>RES. Nº 4118</t>
  </si>
  <si>
    <t>RES. Nº 4208</t>
  </si>
  <si>
    <t>RES. Nº 4315</t>
  </si>
  <si>
    <t xml:space="preserve">I. MUNICIPALIDAD DE SAN IGNACIO </t>
  </si>
  <si>
    <t>RES. Nº 4268</t>
  </si>
  <si>
    <t>RES. Nº 4314</t>
  </si>
  <si>
    <t>I. MUNCIIPALIDAD DE COELEMU</t>
  </si>
  <si>
    <t>RES. Nº 4374</t>
  </si>
  <si>
    <t>RES. Nº 4278</t>
  </si>
  <si>
    <t>RES.  N° 4186</t>
  </si>
  <si>
    <t>RES.  N° 4222</t>
  </si>
  <si>
    <t>RES.  N° 4192</t>
  </si>
  <si>
    <t>RES.  N° 4120</t>
  </si>
  <si>
    <t>RES.  N° 4189</t>
  </si>
  <si>
    <t>RES.  N° 4190</t>
  </si>
  <si>
    <t>RES.  N° 4188</t>
  </si>
  <si>
    <t>RES.  N° 4121</t>
  </si>
  <si>
    <t>RES.  N° 3962</t>
  </si>
  <si>
    <t>RES.  N° 4193</t>
  </si>
  <si>
    <t>RES.  N° 4220</t>
  </si>
  <si>
    <t>RES.  N° 4191</t>
  </si>
  <si>
    <t>RES.  N° 4219</t>
  </si>
  <si>
    <t>RES.  N° 3963</t>
  </si>
  <si>
    <t>RES.  N° 4217</t>
  </si>
  <si>
    <t>RES.  N° 4119</t>
  </si>
  <si>
    <t>RES.  N° 3961</t>
  </si>
  <si>
    <t>RES.  N° 4187</t>
  </si>
  <si>
    <t>RES.  N° 4218</t>
  </si>
  <si>
    <t>RES.  N° 4221</t>
  </si>
  <si>
    <t>RES. Nº 3682</t>
  </si>
  <si>
    <t>RES. Nº 3638</t>
  </si>
  <si>
    <t>FUNDACION SOCIAL NOVO MILLENNIO DE CONCEPCION</t>
  </si>
  <si>
    <t>RES. Nº 1158</t>
  </si>
  <si>
    <t>12/11/2014</t>
  </si>
  <si>
    <t>RES. Nº 819</t>
  </si>
  <si>
    <t>21/11/2014</t>
  </si>
  <si>
    <t>MUNICIPALIDAD DE TOCOPILLA</t>
  </si>
  <si>
    <t>GOBERNACION PROVINCIAL DE ANTOFAGASTA</t>
  </si>
  <si>
    <t>14/11/2014</t>
  </si>
  <si>
    <t>RES. Nº 1065</t>
  </si>
  <si>
    <t>RES. Nº 1042</t>
  </si>
  <si>
    <t>RES. Nº 1041</t>
  </si>
  <si>
    <t>RES.Nº 1067</t>
  </si>
  <si>
    <t>RES. Nº 1039</t>
  </si>
  <si>
    <t xml:space="preserve">I. MUNICIPALIDAD DE SAN ANTONIO </t>
  </si>
  <si>
    <t>I. MUNICIPALIDAD DE LA LIGUA</t>
  </si>
  <si>
    <t>RES. N° 3881</t>
  </si>
  <si>
    <t>RES. Nº 3684</t>
  </si>
  <si>
    <t xml:space="preserve">I. MUNICIPALIDAD DE CONSTITUCION </t>
  </si>
  <si>
    <t>RES. Nº 5244</t>
  </si>
  <si>
    <t>RES. Nº 5539</t>
  </si>
  <si>
    <t>RES. Nº 5531</t>
  </si>
  <si>
    <t>RES. Nº 5536</t>
  </si>
  <si>
    <t>RES. Nº 5540</t>
  </si>
  <si>
    <t>RES. Nº 5535</t>
  </si>
  <si>
    <t>RES. Nº 5538</t>
  </si>
  <si>
    <t>RES. Nº 5532</t>
  </si>
  <si>
    <t>RES. Nº 5534</t>
  </si>
  <si>
    <t>RES. Nº 5533</t>
  </si>
  <si>
    <t>RES. Nº 5545</t>
  </si>
  <si>
    <t>RES. Nº 5542</t>
  </si>
  <si>
    <t>RES. Nº 5537</t>
  </si>
  <si>
    <t>RES. Nº 5541</t>
  </si>
  <si>
    <t>RES. Nº 5543</t>
  </si>
  <si>
    <t>RES. Nº 5544</t>
  </si>
  <si>
    <t>I. MUNICIPALIDAD DE TEODORO SCHMIT</t>
  </si>
  <si>
    <t>RES. Nº 5546</t>
  </si>
  <si>
    <t xml:space="preserve">FUNDACION TIERRA ESPERANZA </t>
  </si>
  <si>
    <t>I. MUNICIPALIDAD DE AYSÉN</t>
  </si>
  <si>
    <t>I. MUNICIPALIDAD DE CHILE CHICO</t>
  </si>
  <si>
    <t>I. MUNICIPALIDAD DE CISNES</t>
  </si>
  <si>
    <t>I. MUNICIPALIDAD DE COCHRANE</t>
  </si>
  <si>
    <t>I. MUNICIPALIDAD DE COYHAIQUE</t>
  </si>
  <si>
    <t>I. MUNICIPALIDAD DE LAGO VERDE</t>
  </si>
  <si>
    <t>I. MUNICIPALIDAD DE RÍO IBÁÑEZ</t>
  </si>
  <si>
    <t>RES. Nº 1433</t>
  </si>
  <si>
    <t>RES. Nº 1619</t>
  </si>
  <si>
    <t>RES. N° 1454</t>
  </si>
  <si>
    <t>RES. Nº 1422</t>
  </si>
  <si>
    <t>RES. Nº 1595</t>
  </si>
  <si>
    <t>RES. Nº 1566</t>
  </si>
  <si>
    <t>RES. Nº 1539</t>
  </si>
  <si>
    <t>I. MUNICIPALIDAD DE AYSEN</t>
  </si>
  <si>
    <t>RES. Nº 1446</t>
  </si>
  <si>
    <t>RES. Nº 1445</t>
  </si>
  <si>
    <t>RES. Nº 1596</t>
  </si>
  <si>
    <t>I. MUNICIPALIDAD DE PUERTO NATALES</t>
  </si>
  <si>
    <t>I. MUNICIPALIDAD DE SAN JOSE DE LA MARIQUINA</t>
  </si>
  <si>
    <t>I. MUNICIPALIDAD DE PAILLACO</t>
  </si>
  <si>
    <t>I. MUNICIPALIDAD DE RANCO</t>
  </si>
  <si>
    <t>I. MUNICIPALIDAD DE RIO BUENO</t>
  </si>
  <si>
    <t>I. MUNICIPALIDAD DE LOS LAGOS</t>
  </si>
  <si>
    <t>I. MUNICIPALIDAD DE LAGO RANCO</t>
  </si>
  <si>
    <t>I. MUNICIPALIDA DE PAILLACO</t>
  </si>
  <si>
    <t>RES. Nº 849</t>
  </si>
  <si>
    <t>I. MUNICIPALIDAD DE PUTRE</t>
  </si>
  <si>
    <t xml:space="preserve">RES. Nº936 </t>
  </si>
  <si>
    <t>RES. Nº 927</t>
  </si>
  <si>
    <t>RES. Nº 827</t>
  </si>
  <si>
    <t>ACOMPAÑAMIENTO PSICOSOCIAL</t>
  </si>
  <si>
    <t xml:space="preserve">PERSONAS EN SITUACION DE CALLE </t>
  </si>
  <si>
    <t xml:space="preserve">NIÑOS Y NIÑAS EN SITUACION DE CALLE </t>
  </si>
  <si>
    <t>RES. Nº 904</t>
  </si>
  <si>
    <t>RES. Nº 905</t>
  </si>
  <si>
    <t>I. MUNICIPALIDAD DE CAMARONES</t>
  </si>
  <si>
    <t>RES. Nº 857</t>
  </si>
  <si>
    <t>IMPLEMENTACION DE TECNOLOGIAS DE AUTOSUSTENTACION Y PROVISION DE ALIMENTOS</t>
  </si>
  <si>
    <t>CHISOL/IEF</t>
  </si>
  <si>
    <t>RES. N°834</t>
  </si>
  <si>
    <t>CORFAL</t>
  </si>
  <si>
    <t xml:space="preserve">NIÑOS Y NIÑAS </t>
  </si>
  <si>
    <t>I. MUNCIPALIDAD DE POZO ALMONTE</t>
  </si>
  <si>
    <t>EFAD</t>
  </si>
  <si>
    <t>RES. Nº 4378</t>
  </si>
  <si>
    <t xml:space="preserve">I. MUNICIPALIDAD DE NAVIDAD </t>
  </si>
  <si>
    <t>RES. Nº 4387</t>
  </si>
  <si>
    <t>RES. Nº 4377</t>
  </si>
  <si>
    <t>RES. Nº 4373</t>
  </si>
  <si>
    <t>RES. Nº 4372</t>
  </si>
  <si>
    <t>RES. Nº 4391</t>
  </si>
  <si>
    <t>RES. Nº 4382</t>
  </si>
  <si>
    <t>RES. Nº 4388</t>
  </si>
  <si>
    <t>RES. Nº 4389</t>
  </si>
  <si>
    <t>RES. Nº 4376</t>
  </si>
  <si>
    <t>RES. Nº 4386</t>
  </si>
  <si>
    <t>RES. Nº 4390</t>
  </si>
  <si>
    <t>RES. Nº 4384</t>
  </si>
  <si>
    <t>RES. Nº 4375</t>
  </si>
  <si>
    <t>RES. Nº 4385</t>
  </si>
  <si>
    <t>I. MUNICIPALIDAD DE PUMANQUE</t>
  </si>
  <si>
    <t>RES. Nº 4380</t>
  </si>
  <si>
    <t>RES. Nº 4379</t>
  </si>
  <si>
    <t>RES. Nº 4383</t>
  </si>
  <si>
    <t>RES. Nº 4381</t>
  </si>
  <si>
    <t>RES. Nº 3813</t>
  </si>
  <si>
    <t>I. MUNICIPALIDAD DE CURICO</t>
  </si>
  <si>
    <t>RES. Nº 3819</t>
  </si>
  <si>
    <t>I. MUNICIPALIDAD DE ROMERAL</t>
  </si>
  <si>
    <t>RES. Nº 3822</t>
  </si>
  <si>
    <t>I. MUNICIPALIDAD DE HUALAÑE</t>
  </si>
  <si>
    <t>I. MUNICIPALIDAD DE RAUCO</t>
  </si>
  <si>
    <t>RES. Nº 3801</t>
  </si>
  <si>
    <t>I. MUNICIPALIDAD DE MOLINA</t>
  </si>
  <si>
    <t>RES. Nº 4029</t>
  </si>
  <si>
    <t>I. MUNICIPALIDAD DE SAGRADA FAMILIA</t>
  </si>
  <si>
    <t>RES. Nº 3802</t>
  </si>
  <si>
    <t>RES. Nº 3812</t>
  </si>
  <si>
    <t>I. MUNICIPALIDAD DE TALCA</t>
  </si>
  <si>
    <t>RES. Nº 3803</t>
  </si>
  <si>
    <t>I. MUNICIPALIDAD DE SAN CLEMENTE</t>
  </si>
  <si>
    <t>I. MUNICIPALIDAD DE CUREPTO</t>
  </si>
  <si>
    <t>RES. Nº 3814</t>
  </si>
  <si>
    <t>RES. Nº 3815</t>
  </si>
  <si>
    <t>I. MUNICIPALIDAD DE PELARCO</t>
  </si>
  <si>
    <t>RES. Nº 3821</t>
  </si>
  <si>
    <t>I. MUNICIPALIDAD DE RIO CLARO</t>
  </si>
  <si>
    <t>RES. Nº 3808</t>
  </si>
  <si>
    <t>I. MUNICIPALIDAD DE PENCAHUE</t>
  </si>
  <si>
    <t>RES. Nº 3820</t>
  </si>
  <si>
    <t>RES. Nº 3888</t>
  </si>
  <si>
    <t>I. MUNICIPALIDAD DE CAUQUENES</t>
  </si>
  <si>
    <t>RES. Nº 3809</t>
  </si>
  <si>
    <t>I. MUNICIPALIDAD DE SAN JAVIER</t>
  </si>
  <si>
    <t>RES. Nº 3806</t>
  </si>
  <si>
    <t>I. MUNICIPALIDAD DE VILLA ALEGRE</t>
  </si>
  <si>
    <t>RES. Nº 3800</t>
  </si>
  <si>
    <t>I. MUNICIPALIDAD DE LINARES</t>
  </si>
  <si>
    <t>RES. Nº 3807</t>
  </si>
  <si>
    <t>I. MUNICIPALIDAD DE YERBAS BUENAS</t>
  </si>
  <si>
    <t>RES. Nº 3816</t>
  </si>
  <si>
    <t>I. MUNICIPALIDAD DE COLBUN</t>
  </si>
  <si>
    <t>RES. Nº 3811</t>
  </si>
  <si>
    <t>I. MUNICIPALIDAD DE LONGAVI</t>
  </si>
  <si>
    <t>RES. Nº 3804</t>
  </si>
  <si>
    <t>I. MUNICIPALIDAD DE PARRAL</t>
  </si>
  <si>
    <t>RES. Nº 3810</t>
  </si>
  <si>
    <t>I. MUNICIPALIDAD DE PELLUHUE</t>
  </si>
  <si>
    <t>RES. Nº 3805</t>
  </si>
  <si>
    <t>I. MUNICIPALIDAD DE SAN RAFAEL</t>
  </si>
  <si>
    <t>RES. Nº 3626</t>
  </si>
  <si>
    <t>RES. Nº 3629</t>
  </si>
  <si>
    <t>RES. Nº 3625</t>
  </si>
  <si>
    <t>RES. Nº 3631</t>
  </si>
  <si>
    <t>RES. Nº 3630</t>
  </si>
  <si>
    <t>RES. Nº 3623</t>
  </si>
  <si>
    <t>RES. Nº 3627</t>
  </si>
  <si>
    <t>RES. Nº 3624</t>
  </si>
  <si>
    <t>I. MUNICIPALIDAD DE PUENTE ALTO</t>
  </si>
  <si>
    <t>56,600,000,000</t>
  </si>
  <si>
    <t>EJECUCIÓN AL 31 DE DICIEMBRE DE 2014</t>
  </si>
  <si>
    <t>I. MUNICIPALIDAD DE QUILPUE</t>
  </si>
  <si>
    <t>I. MUNICIPALIDAD DE SAN ANTONIO</t>
  </si>
  <si>
    <t>I. MUNICIPALIDAD DE VILLA ALEMANA</t>
  </si>
  <si>
    <t>I. MUNICIPALIDAD DE VIÑA DEL MAR</t>
  </si>
  <si>
    <t>I. MUNICIPALIDAD DE LIMACHE</t>
  </si>
  <si>
    <t>I. MUNICIPALIDAD DE PUTAENDO</t>
  </si>
  <si>
    <t>I. MUNICIPALIDAD DE VALPARAISO</t>
  </si>
  <si>
    <t>I. MUNICIPALIDAD DE PETORCA</t>
  </si>
  <si>
    <t>RES. Nº 1288</t>
  </si>
  <si>
    <t>RES. Nº 1311</t>
  </si>
  <si>
    <t>RES. Nº 1174</t>
  </si>
  <si>
    <t>RES. Nº 1169</t>
  </si>
  <si>
    <t>RES.Nº 1163</t>
  </si>
  <si>
    <t>RES. Nº 1177</t>
  </si>
  <si>
    <t>RES. Nº 1173</t>
  </si>
  <si>
    <t>RES. Nº 1168</t>
  </si>
  <si>
    <t>RES. Nº 1191</t>
  </si>
  <si>
    <t>RES. Nº 1172</t>
  </si>
  <si>
    <t>RES. Nº 1329</t>
  </si>
  <si>
    <t>RES. Nº 1312</t>
  </si>
  <si>
    <t>RES. Nº 1334</t>
  </si>
  <si>
    <t>RES. Nº 1307</t>
  </si>
  <si>
    <t>RES. Nº 4514</t>
  </si>
  <si>
    <t>I. MUNICIPALIDAD DE CONSTITUCION</t>
  </si>
  <si>
    <t>I. MUNICIPALIDAD DE FUTRONO</t>
  </si>
  <si>
    <t>RES. Nº 991</t>
  </si>
  <si>
    <t xml:space="preserve">DEC. EX. Nº </t>
  </si>
  <si>
    <t>RES. Nº 1793</t>
  </si>
  <si>
    <t>RES. Nº 1792</t>
  </si>
  <si>
    <t>RES. Nº 1794</t>
  </si>
  <si>
    <t>RES. Nº 1905</t>
  </si>
  <si>
    <t>RES. Nº 2087</t>
  </si>
  <si>
    <t>RES. Nº 2027</t>
  </si>
  <si>
    <t>RES. Nº 1953</t>
  </si>
  <si>
    <t>28/11/2014</t>
  </si>
  <si>
    <t>MUNICIPALIDAD DE CALAMA</t>
  </si>
  <si>
    <t>15/12/2014</t>
  </si>
  <si>
    <t>RES. EXENTA Nº 1277</t>
  </si>
  <si>
    <t>RES. EXENTA Nº 1272</t>
  </si>
  <si>
    <t>RES. EXENTA Nº 1352</t>
  </si>
  <si>
    <t>I. MUNICIPALIDAD DE ANTOFAGASTA</t>
  </si>
  <si>
    <t>RES. EXENTA Nº 241</t>
  </si>
  <si>
    <t xml:space="preserve">I. MUNICIPALIDAD DE COPIAPO </t>
  </si>
  <si>
    <t>I. MUNICIPALIDAD DE EL QUSCO</t>
  </si>
  <si>
    <t>RES. Nº 1165</t>
  </si>
  <si>
    <t>RES. Nº 1163</t>
  </si>
  <si>
    <t>RES. Nº 1227</t>
  </si>
  <si>
    <t>RES. Nº 1164</t>
  </si>
  <si>
    <t>RES. Nº 1152</t>
  </si>
  <si>
    <t>RES. Nº 1167</t>
  </si>
  <si>
    <t>RES. Nº 1175</t>
  </si>
  <si>
    <t>RES. Nº 1232</t>
  </si>
  <si>
    <t>RES. Nº 1166</t>
  </si>
  <si>
    <t>RES. Nº 1225</t>
  </si>
  <si>
    <t>RES. Nº 1224</t>
  </si>
  <si>
    <t>RES. Nº 4344</t>
  </si>
  <si>
    <t>I. MUNICIPALIDAD DE RETIRO</t>
  </si>
  <si>
    <t>RES. N° 4716</t>
  </si>
  <si>
    <t>RES. Nº 5756</t>
  </si>
  <si>
    <t>I. MUNICIPALIDAD DE  CURARREHUE</t>
  </si>
  <si>
    <t>RES. Nº 5757</t>
  </si>
  <si>
    <t>RES. Nº 5758</t>
  </si>
  <si>
    <t>RES. Nº 5759</t>
  </si>
  <si>
    <t>RES. Nº 5760</t>
  </si>
  <si>
    <t>RES. Nº 5761</t>
  </si>
  <si>
    <t>RES. Nº 5762</t>
  </si>
  <si>
    <t>RES. Nº 5763</t>
  </si>
  <si>
    <t>RES. Nº 5764</t>
  </si>
  <si>
    <t>RES. Nº 5765</t>
  </si>
  <si>
    <t>RES. Nº 5766</t>
  </si>
  <si>
    <t>RES. Nº 5934</t>
  </si>
  <si>
    <t>RES. Nº 5993</t>
  </si>
  <si>
    <t>RES. Nº 5994</t>
  </si>
  <si>
    <t>RES. Nº 6068</t>
  </si>
  <si>
    <t>RES. Nº 6069</t>
  </si>
  <si>
    <t>RES. N°3830</t>
  </si>
  <si>
    <t>RES. Nº 3833</t>
  </si>
  <si>
    <t>RES. Nº 3832</t>
  </si>
  <si>
    <t>RES. Nº 3947</t>
  </si>
  <si>
    <t>RES. Nº 3948</t>
  </si>
  <si>
    <t>RES. Nº 4132</t>
  </si>
  <si>
    <t>RES. Nº 4130</t>
  </si>
  <si>
    <t>RES. Nº 4133</t>
  </si>
  <si>
    <t>RES. Nº 4134</t>
  </si>
  <si>
    <t>RES. Nº 4131</t>
  </si>
  <si>
    <t>RES. Nº 4129</t>
  </si>
  <si>
    <t>RES. Nº 4135</t>
  </si>
  <si>
    <t>RES. Nº 3831</t>
  </si>
  <si>
    <t>RES N° 1660</t>
  </si>
  <si>
    <t>RES N° 1659</t>
  </si>
  <si>
    <t>RES N° 1661</t>
  </si>
  <si>
    <t>RES N° 1658</t>
  </si>
  <si>
    <t xml:space="preserve">RES. Nº1012 </t>
  </si>
  <si>
    <t xml:space="preserve">RES. Nº992 </t>
  </si>
  <si>
    <t>MUNICIPALIDAD DE CERRO NAVIA</t>
  </si>
  <si>
    <t>MUNICIPALIDAD DE TIL TIL</t>
  </si>
  <si>
    <t>MUNICIPALIDAD DE HUECHURABA</t>
  </si>
  <si>
    <t>MUNICIPALIDAD DE PROVIDENCIA</t>
  </si>
  <si>
    <t>MUNICIPALIDAD DE QUINTA NORMAL</t>
  </si>
  <si>
    <t>MUNICIPALIDAD DE SAN RAMON</t>
  </si>
  <si>
    <t>MUNICIPALIDAD DE LA CISTERNA</t>
  </si>
  <si>
    <t>MUNICIPALIDAD DE LA GRANJA</t>
  </si>
  <si>
    <t>MUNICIPALIDAD DE LO PRADO</t>
  </si>
  <si>
    <t>MUNICIPALIDAD DE RECOLETA</t>
  </si>
  <si>
    <t>MUNICIPALIDAD DE SANTIAGO</t>
  </si>
  <si>
    <t>MUNICIPALIDAD DE LA FLORIDA</t>
  </si>
  <si>
    <t>MUNICIPALIDAD DE QUILICURA</t>
  </si>
  <si>
    <t>MUNICIPALIDAD DE ALHUE</t>
  </si>
  <si>
    <t>MUNICIPALIDAD DE LA REINA</t>
  </si>
  <si>
    <t>MUNICIPALIDAD DE LO BARNECHEA</t>
  </si>
  <si>
    <t>MUNICIPALIDAD DE PAINE</t>
  </si>
  <si>
    <t>MUNICIPALIDAD DE SAN JOAQUIN</t>
  </si>
  <si>
    <t>MUNICIPALIDAD DE MAIPU</t>
  </si>
  <si>
    <t>MUNICIPALIDAD DE MACUL</t>
  </si>
  <si>
    <t>MUNICIPALIDAD DE PEDRO AGUIRRE CERDA</t>
  </si>
  <si>
    <t>MUNICIPALIDAD DE SAN MIGUEL</t>
  </si>
  <si>
    <t>RES. Nº 2110</t>
  </si>
  <si>
    <t>RES. Nº 2056</t>
  </si>
  <si>
    <t>RES. Nº 1821</t>
  </si>
  <si>
    <t>RES. Nº 1819</t>
  </si>
  <si>
    <t>FUNDACION HOGAR DE CRISTO</t>
  </si>
  <si>
    <t>FUNDACION EMPLEA Y ESPERANZA</t>
  </si>
  <si>
    <t>RES. Nº 2161</t>
  </si>
  <si>
    <t>RES. Nº 1820</t>
  </si>
  <si>
    <t>06/10/2014</t>
  </si>
  <si>
    <t>29/12/2014</t>
  </si>
  <si>
    <t>HOGAR DE CRISTO</t>
  </si>
  <si>
    <t>10/11/2014</t>
  </si>
  <si>
    <t>CENTRO CULTURAL TABOR</t>
  </si>
  <si>
    <t>RES. EXENTA Nº 971</t>
  </si>
  <si>
    <t>RES. EXENTA Nº 1431</t>
  </si>
  <si>
    <t>RES. EXENTA Nº 1132</t>
  </si>
  <si>
    <t>RES. EXENTA Nº 1439</t>
  </si>
  <si>
    <t>10.12.2014</t>
  </si>
  <si>
    <t>10.12.2015</t>
  </si>
  <si>
    <t>10.12.2016</t>
  </si>
  <si>
    <t>RES. EXENTA Nº 213</t>
  </si>
  <si>
    <t>RES. EXENTA Nº 231</t>
  </si>
  <si>
    <t>17/12/2014</t>
  </si>
  <si>
    <t>19/12/2014</t>
  </si>
  <si>
    <t>12/12/2014</t>
  </si>
  <si>
    <t>RES. Nº 1328</t>
  </si>
  <si>
    <t>RES. Nº 1353</t>
  </si>
  <si>
    <t>RES. Nº 1156</t>
  </si>
  <si>
    <t>RES. Nº 1155</t>
  </si>
  <si>
    <t>RES. Nº 1231</t>
  </si>
  <si>
    <t>RES. Nº 1157</t>
  </si>
  <si>
    <t>RES. Nº 1160</t>
  </si>
  <si>
    <t>RES. Nº 1230</t>
  </si>
  <si>
    <t>RES. Nº 1159</t>
  </si>
  <si>
    <t>RES. Nº 1147</t>
  </si>
  <si>
    <t>RES. Nº 1153</t>
  </si>
  <si>
    <t>RES. Nº 1154</t>
  </si>
  <si>
    <t>RES. Nº 1188</t>
  </si>
  <si>
    <t>RES. Nº 1226</t>
  </si>
  <si>
    <t>RES. Nº 1139</t>
  </si>
  <si>
    <t>RES. Nº 1310</t>
  </si>
  <si>
    <t>RES. Nº 1259</t>
  </si>
  <si>
    <t>FUNDACION RODRIGO ZALDIVAR - ROSTROS NUEVOS</t>
  </si>
  <si>
    <t>ONG CIDETS</t>
  </si>
  <si>
    <t>FUNDACION DE CARITAS RANCAGUA</t>
  </si>
  <si>
    <t>RES. N° 5099</t>
  </si>
  <si>
    <t>RES. N° 5100</t>
  </si>
  <si>
    <t>RES. Nº 5889</t>
  </si>
  <si>
    <t>CORPORACION SERPAJ MAULE</t>
  </si>
  <si>
    <t>RES. Nº 4238</t>
  </si>
  <si>
    <t>RES. Nº 4704</t>
  </si>
  <si>
    <t>RES. Nº 3681</t>
  </si>
  <si>
    <t>RES. Nº 4320</t>
  </si>
  <si>
    <t>CORPORACION HALLAZGOS</t>
  </si>
  <si>
    <t>RES. N° 4503</t>
  </si>
  <si>
    <t>RES. N° 4776</t>
  </si>
  <si>
    <t>RES. Nº 3825</t>
  </si>
  <si>
    <t>CATIMM</t>
  </si>
  <si>
    <t>RES. Nº 5988</t>
  </si>
  <si>
    <t>RES. Nº 5989</t>
  </si>
  <si>
    <t>FUNDACION CARITAS</t>
  </si>
  <si>
    <t>RES. Nº 5990</t>
  </si>
  <si>
    <t>RES. Nº 5991</t>
  </si>
  <si>
    <t>RES. Nº 5992</t>
  </si>
  <si>
    <t>RES. Nº 4092</t>
  </si>
  <si>
    <t>RES. Nº 3950</t>
  </si>
  <si>
    <t>RES. Nº 1845</t>
  </si>
  <si>
    <t>RES. Nº 1840</t>
  </si>
  <si>
    <t>RES. Nº 1223</t>
  </si>
  <si>
    <t>RES. Nº 993</t>
  </si>
  <si>
    <t>FUNDACIÓN ESTUDIO PARA UN HERMANO, EDUCERE</t>
  </si>
  <si>
    <t>IGLESIA EVANGELICA CUADRANGULAR</t>
  </si>
  <si>
    <t>ONG CIDETS METROPOLITANA</t>
  </si>
  <si>
    <t>FUNDACIÓN ROSTROS NUEVOS</t>
  </si>
  <si>
    <t>CORPORACIÓN DE EDUCACIÓN Y PROMOCIÓN SOCIAL KAIRÓS</t>
  </si>
  <si>
    <t>CORPORACIÓN PROGRAMA CALETA SUR</t>
  </si>
  <si>
    <t>FUNDACIÓN VIDA COMPARTIDA DON BOSCO - METROPOLITANA</t>
  </si>
  <si>
    <t>CORPORACIÓN CARPE DIEM - METROPOLITANA</t>
  </si>
  <si>
    <t>FUNDACIÓN ABRAZARTE</t>
  </si>
  <si>
    <t>CORPORACIÓN LA CASA DEL PADRE DEMETRIO</t>
  </si>
  <si>
    <t>FUNDACIÓN CRISTO VIVE</t>
  </si>
  <si>
    <t>ONG DE DESARROLLO EMPRENDER CON ALAS</t>
  </si>
  <si>
    <t>VICARÍAS DE LA PASTORAL SOCIAL Y DE LOS TRABAJADORES</t>
  </si>
  <si>
    <t>CORPORACIÓN NUESTRA CASA</t>
  </si>
  <si>
    <t>GOBERNACIÓN DE TALAGANTE</t>
  </si>
  <si>
    <t>SERVICIO PARA EL DESARROLLO DE LOS JÓVENES, SEDEJ, METROPOLITANA</t>
  </si>
  <si>
    <t>COMUNIDAD CRISTO DE LA CALLE</t>
  </si>
  <si>
    <t>CORPORACIÓN DE DERECHO PRIVADO - MOVILIZA</t>
  </si>
  <si>
    <t xml:space="preserve">FUNDACIÓN DE BENEFICENCIA HOGAR DE CRISTO </t>
  </si>
  <si>
    <t xml:space="preserve">FUNDACIÓN DE BENEFICENCIA AYUDA Y ESPERANZA </t>
  </si>
  <si>
    <t>ONG DE DESARROLLO FRATERNIDAD LAS VIÑAS</t>
  </si>
  <si>
    <t xml:space="preserve">FUNDACIÓN DE BENEFICENCIA AYUDA Y ESPERANZA - </t>
  </si>
  <si>
    <t xml:space="preserve">I. MUNICIPALIDAD DE FUTRONO </t>
  </si>
  <si>
    <t xml:space="preserve">I. MUNICIPALIDAD DE VALPARAISO </t>
  </si>
  <si>
    <t>17/09/2014</t>
  </si>
  <si>
    <t>RES. EXENTA Nº 930</t>
  </si>
  <si>
    <t>RES. EXENTA Nº 1278</t>
  </si>
  <si>
    <t>RES. EXENTA Nº 1131</t>
  </si>
  <si>
    <t>RES. EXENTA Nº 1279</t>
  </si>
  <si>
    <t>Ejecución de los programas de acompañamiento Psicosocial y Sociolaboral, los cuales forman parte del modelo de intervención del subsistema de Promoción y Protección Social "Seguridades y Oportunidades".</t>
  </si>
  <si>
    <t>RES. EXENTA Nº  266</t>
  </si>
  <si>
    <t>RES. EXENTA Nº 265</t>
  </si>
  <si>
    <t>UNIVERSIDAD DE ATACAMA</t>
  </si>
  <si>
    <t>UNIVERSIDAD SANTO TOMAS</t>
  </si>
  <si>
    <t>ONG CIEM ACONCAGUA</t>
  </si>
  <si>
    <t>RES. Nº 1294</t>
  </si>
  <si>
    <t>RES. Nº 1190</t>
  </si>
  <si>
    <t>RES. Nº 1296</t>
  </si>
  <si>
    <t>RES. Nº 1253</t>
  </si>
  <si>
    <t>RES. Nº 1252</t>
  </si>
  <si>
    <t>RES. Nº 1250</t>
  </si>
  <si>
    <t>RES. Nº 1297</t>
  </si>
  <si>
    <t>RES. Nº 1295</t>
  </si>
  <si>
    <t xml:space="preserve">FUNDACION VIDA COMPARTIDA DON BOSCO </t>
  </si>
  <si>
    <t>ONG GALERNA</t>
  </si>
  <si>
    <t>RES N° 5917</t>
  </si>
  <si>
    <t>FUNDACION CARITAS RANCAGUA</t>
  </si>
  <si>
    <t>09/12/2014</t>
  </si>
  <si>
    <t>RES.Nº 4257</t>
  </si>
  <si>
    <t>RES. Nº 4496</t>
  </si>
  <si>
    <t>RES. Nº 4255</t>
  </si>
  <si>
    <t>RES. Nº 4256</t>
  </si>
  <si>
    <t>CORPORACION EDUCACIONAL ABATE MOLINA</t>
  </si>
  <si>
    <t xml:space="preserve">CORPORACION SERVICIO PAZ Y JUSTICIA CHILE SERPAJ </t>
  </si>
  <si>
    <t>CORPORACION LLEQUEN LOS ANGELES</t>
  </si>
  <si>
    <t>CORPORACION LLEQUEN CHILLAN</t>
  </si>
  <si>
    <t>FUNDACION ACHNU</t>
  </si>
  <si>
    <t>RES. N° 4502</t>
  </si>
  <si>
    <t>RES. N° 4501</t>
  </si>
  <si>
    <t>RES. N° 4504</t>
  </si>
  <si>
    <t>RES. N° 4543</t>
  </si>
  <si>
    <t>RES. N° 4544</t>
  </si>
  <si>
    <t>RES. Nº 5987</t>
  </si>
  <si>
    <t>RES. N°3949</t>
  </si>
  <si>
    <t>RES. N°4136</t>
  </si>
  <si>
    <t>RES. Nº 1765</t>
  </si>
  <si>
    <t>RES. Nº 1178</t>
  </si>
  <si>
    <t>RES. N°993</t>
  </si>
  <si>
    <t>CORPORACIÓN SOLIDARIDAD Y DESARROLLO SODEM</t>
  </si>
  <si>
    <t>CENTRO DE ESTUDIOS Y ATENCIÓN DEL NIÑO Y LA MUJER CEANIM</t>
  </si>
  <si>
    <t>FUNDACIÓN LEÓN BLOY</t>
  </si>
  <si>
    <t>CORPORACIÓN EDUCACIONAL Y ASISTENCIAL HELLEN KELLER</t>
  </si>
  <si>
    <t>CORPORACIÓN CREARTE</t>
  </si>
  <si>
    <t>CORPORACIÓN DE DESARROLLO INTEGRAL DE LA FAMILIA</t>
  </si>
  <si>
    <t>CORPORACIÓN DE DESARROLLO LAS ALAMEDAS (ENMARCHA)</t>
  </si>
  <si>
    <t>CORPORACIÓN EDUCACIONAL Y BENEFICENCIA CRISTO JOVEN</t>
  </si>
  <si>
    <t xml:space="preserve">FUNDACIÓN VIDA COMPARTIDA DON BOSCO </t>
  </si>
  <si>
    <t>22/12/2014</t>
  </si>
  <si>
    <t>I. MUNICIPALIDAD DE TOCOPILLA</t>
  </si>
  <si>
    <t>I. MUNICIPALIDAD DE PAPUDO</t>
  </si>
  <si>
    <t>I. MUNICIPALIDAD DE SAN ESTEBAN</t>
  </si>
  <si>
    <t>I. MUNICIPALIDAD DE GRANEROS</t>
  </si>
  <si>
    <t>I. MUNICIPALIDAD DE CHMBARONGO</t>
  </si>
  <si>
    <t>PARTIDA 21 - 01 - 05 "INGRES. O ETICO FAMILIAR Y SISTEMA CHILE SOLIDARIO"</t>
  </si>
  <si>
    <t>INDIVIDUALIZACIÓN DE LOS PROYECTOS POR ASIGNACIÓN PRES. UPUESTARIA</t>
  </si>
  <si>
    <t>24-03-997 CENTRO PARA NIÑOS(AS) CON CUIDADORES.  PRINCIPALES TEMPORERAS(0S)</t>
  </si>
  <si>
    <t>RES. olución o Decreto</t>
  </si>
  <si>
    <t>RES. . EXENTA Nº 1406</t>
  </si>
  <si>
    <t>CENTRO PARA NIÑOS(AS) CON CUIDADORES.  PRINCIPALES TEMPORERAS(0S)</t>
  </si>
  <si>
    <t>RES. . EXENTA Nº 1407</t>
  </si>
  <si>
    <t xml:space="preserve">RES. .Nº </t>
  </si>
  <si>
    <t>RES. . Nº 1277</t>
  </si>
  <si>
    <t>RES. . Nº 1179</t>
  </si>
  <si>
    <t>RES. . Nº 1271</t>
  </si>
  <si>
    <t>RES. . Nº 1285</t>
  </si>
  <si>
    <t>RES. . Nº 1279</t>
  </si>
  <si>
    <t>RES. . Nº 1284</t>
  </si>
  <si>
    <t>RES. . Nº 1282</t>
  </si>
  <si>
    <t>RES. . Nº 1278</t>
  </si>
  <si>
    <t>RES. . Nº 1178</t>
  </si>
  <si>
    <t>RES. . Nº 1272</t>
  </si>
  <si>
    <t>RES. . Nº 1281</t>
  </si>
  <si>
    <t>RES. . Nº 1176</t>
  </si>
  <si>
    <t>RES. . Nº 1189</t>
  </si>
  <si>
    <t>RES. . Nº 1286</t>
  </si>
  <si>
    <t>RES. . Nº 1180</t>
  </si>
  <si>
    <t>RES. . Nº 1287</t>
  </si>
  <si>
    <t>RES. . Nº 1293</t>
  </si>
  <si>
    <t>RES. . Nº 1273</t>
  </si>
  <si>
    <t>RES. . Nº 1280</t>
  </si>
  <si>
    <t>RES. . Nº 1283</t>
  </si>
  <si>
    <t>RES. N° 5273</t>
  </si>
  <si>
    <t>RES. N° 5274</t>
  </si>
  <si>
    <t>RES. N° 5275</t>
  </si>
  <si>
    <t>RES. N° 5276</t>
  </si>
  <si>
    <t>RES. N° 5277</t>
  </si>
  <si>
    <t xml:space="preserve">RES. N°5278 </t>
  </si>
  <si>
    <t xml:space="preserve">RES. N°5279 </t>
  </si>
  <si>
    <t>RES. N° 5280</t>
  </si>
  <si>
    <t>RES. N° 5281</t>
  </si>
  <si>
    <t>RES. N° 5282</t>
  </si>
  <si>
    <t>RES. N° 5283</t>
  </si>
  <si>
    <t>RES. N° 5284</t>
  </si>
  <si>
    <t>RES. N° 5285</t>
  </si>
  <si>
    <t>RES. N° 5286</t>
  </si>
  <si>
    <t>RES. N° 5287</t>
  </si>
  <si>
    <t>RES. N° 5288</t>
  </si>
  <si>
    <t>RES. N° 5289</t>
  </si>
  <si>
    <t>RES. N° 5290</t>
  </si>
  <si>
    <t>RES. N° 5291</t>
  </si>
  <si>
    <t>RES. N° 5292</t>
  </si>
  <si>
    <t>RES. N° 5293</t>
  </si>
  <si>
    <t>RES. N° 5294</t>
  </si>
  <si>
    <t>16/12/2014</t>
  </si>
  <si>
    <t>18/12/2014</t>
  </si>
  <si>
    <t>11/12/2014</t>
  </si>
  <si>
    <t>I. MUNICIPALIDAD DE CHANCO</t>
  </si>
  <si>
    <t>I. MUNICIPALIDAD DE EMPEDRADO</t>
  </si>
  <si>
    <t>I. MUNICIPALIDAD DE LICANTEN</t>
  </si>
  <si>
    <t>I. MUNICIPALIDAD DE TENO</t>
  </si>
  <si>
    <t>I. MUNICIPALIDAD DE VICHUQUEN</t>
  </si>
  <si>
    <t>RES. Nº 4456</t>
  </si>
  <si>
    <t>RES. Nº 4458</t>
  </si>
  <si>
    <t>RES. Nº 4457</t>
  </si>
  <si>
    <t>RES. Nº 4420</t>
  </si>
  <si>
    <t>RES. Nº 4581</t>
  </si>
  <si>
    <t>RES. Nº 4623</t>
  </si>
  <si>
    <t>RES. Nº 4417</t>
  </si>
  <si>
    <t>RES. Nº 4416</t>
  </si>
  <si>
    <t>RES. Nº 4418</t>
  </si>
  <si>
    <t>RES. Nº 4455</t>
  </si>
  <si>
    <t>RES. Nº 4452</t>
  </si>
  <si>
    <t>RES. Nº 4453</t>
  </si>
  <si>
    <t>RES. Nº 4454</t>
  </si>
  <si>
    <t>RES. Nº 4451</t>
  </si>
  <si>
    <t>RES. Nº 4450</t>
  </si>
  <si>
    <t>RES. Nº 4501</t>
  </si>
  <si>
    <t>RES. Nº 4419</t>
  </si>
  <si>
    <t>RES. Nº 4423</t>
  </si>
  <si>
    <t>RES. Nº 4422</t>
  </si>
  <si>
    <t>RES. Nº 4421</t>
  </si>
  <si>
    <t>RES. Nº 4445</t>
  </si>
  <si>
    <t>RES. Nº 4446</t>
  </si>
  <si>
    <t>RES. Nº 4414</t>
  </si>
  <si>
    <t>RES. Nº 4415</t>
  </si>
  <si>
    <t>RES. Nº 4424</t>
  </si>
  <si>
    <t>RES. N° 4547</t>
  </si>
  <si>
    <t>RES. N° 4548</t>
  </si>
  <si>
    <t>RES. N° 4549</t>
  </si>
  <si>
    <t>RES. N° 4637</t>
  </si>
  <si>
    <t>RES. N° 4711</t>
  </si>
  <si>
    <t>RES. N° 4712</t>
  </si>
  <si>
    <t>RES. N° 4713</t>
  </si>
  <si>
    <t>RES. N° 4714</t>
  </si>
  <si>
    <t>RES. N° 4715</t>
  </si>
  <si>
    <t>RES. N° 4618</t>
  </si>
  <si>
    <t>RES. N° 4717</t>
  </si>
  <si>
    <t>RES. N° 4718</t>
  </si>
  <si>
    <t>RES. N° 4778</t>
  </si>
  <si>
    <t>RES. N° 4779</t>
  </si>
  <si>
    <t>RES. N° 4780</t>
  </si>
  <si>
    <t>RES. N° 4781</t>
  </si>
  <si>
    <t>RES. N° 4777</t>
  </si>
  <si>
    <t>RES. N° 4770</t>
  </si>
  <si>
    <t>RES. N° 4769</t>
  </si>
  <si>
    <t>RES. N° 4768</t>
  </si>
  <si>
    <t>RES. N° 4767</t>
  </si>
  <si>
    <t>RES. N° 4766</t>
  </si>
  <si>
    <t>RES. N° 4765</t>
  </si>
  <si>
    <t>RES.Nº 5929</t>
  </si>
  <si>
    <t>RES.Nº 5930</t>
  </si>
  <si>
    <t>RES.Nº 5931</t>
  </si>
  <si>
    <t>RES.Nº 5932</t>
  </si>
  <si>
    <t>RES.Nº 5933</t>
  </si>
  <si>
    <t>RES.Nº 5938</t>
  </si>
  <si>
    <t>RES.Nº 5939</t>
  </si>
  <si>
    <t>RES.Nº 5940</t>
  </si>
  <si>
    <t>RES.Nº 5941</t>
  </si>
  <si>
    <t>RES.Nº 5942</t>
  </si>
  <si>
    <t>RES.Nº 5943</t>
  </si>
  <si>
    <t>RES. N° 3835</t>
  </si>
  <si>
    <t>RES. Nº 3836</t>
  </si>
  <si>
    <t>RES. Nº 3837</t>
  </si>
  <si>
    <t>RES. Nº 3838</t>
  </si>
  <si>
    <t>RES. Nº 3839</t>
  </si>
  <si>
    <t>RES. Nº 3840</t>
  </si>
  <si>
    <t>RES. Nº 4137</t>
  </si>
  <si>
    <t>RES. Nº 1764</t>
  </si>
  <si>
    <t xml:space="preserve">I. MUNICIPALIDAD DE NATALES </t>
  </si>
  <si>
    <t>RES. Nº 1221</t>
  </si>
  <si>
    <t>RES. Nº 1222</t>
  </si>
  <si>
    <t xml:space="preserve">I. MUNICIPALIDAD DE LA UNION </t>
  </si>
  <si>
    <t xml:space="preserve">DEC. EXENTO Nº </t>
  </si>
  <si>
    <t xml:space="preserve">INSTITUTO NACIONAL DEL DEPORTE </t>
  </si>
</sst>
</file>

<file path=xl/styles.xml><?xml version="1.0" encoding="utf-8"?>
<styleSheet xmlns="http://schemas.openxmlformats.org/spreadsheetml/2006/main">
  <numFmts count="3">
    <numFmt numFmtId="164" formatCode="_-* #,##0.00\ _€_-;\-* #,##0.00\ _€_-;_-* &quot;-&quot;??\ _€_-;_-@_-"/>
    <numFmt numFmtId="165" formatCode="dd/mm/yy;@"/>
    <numFmt numFmtId="166" formatCode="_-* #,##0_-;\-* #,##0_-;_-* &quot;-&quot;??_-;_-@_-"/>
  </numFmts>
  <fonts count="1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sz val="10"/>
      <name val="Arial"/>
      <family val="2"/>
    </font>
    <font>
      <u/>
      <sz val="10"/>
      <name val="Arial"/>
      <family val="2"/>
    </font>
    <font>
      <sz val="7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39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8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164" fontId="11" fillId="0" borderId="0" applyFont="0" applyFill="0" applyBorder="0" applyAlignment="0" applyProtection="0"/>
    <xf numFmtId="0" fontId="1" fillId="0" borderId="0"/>
  </cellStyleXfs>
  <cellXfs count="441">
    <xf numFmtId="0" fontId="0" fillId="0" borderId="0" xfId="0"/>
    <xf numFmtId="0" fontId="3" fillId="0" borderId="0" xfId="0" applyFont="1" applyAlignment="1">
      <alignment horizontal="justify" vertical="center" wrapText="1"/>
    </xf>
    <xf numFmtId="0" fontId="4" fillId="0" borderId="0" xfId="0" applyFont="1" applyAlignment="1">
      <alignment horizontal="justify" vertical="center" wrapText="1"/>
    </xf>
    <xf numFmtId="0" fontId="4" fillId="0" borderId="0" xfId="0" applyFont="1" applyAlignment="1">
      <alignment horizontal="center" vertical="center" wrapText="1"/>
    </xf>
    <xf numFmtId="0" fontId="4" fillId="0" borderId="0" xfId="0" applyFont="1" applyAlignment="1">
      <alignment horizontal="right" vertical="center" wrapText="1"/>
    </xf>
    <xf numFmtId="0" fontId="4" fillId="0" borderId="0" xfId="0" applyFont="1" applyAlignment="1">
      <alignment horizontal="left" vertical="center" wrapText="1"/>
    </xf>
    <xf numFmtId="3" fontId="4" fillId="0" borderId="0" xfId="0" applyNumberFormat="1" applyFont="1" applyAlignment="1">
      <alignment horizontal="right" vertical="center" wrapText="1"/>
    </xf>
    <xf numFmtId="10" fontId="4" fillId="0" borderId="0" xfId="0" applyNumberFormat="1" applyFont="1" applyAlignment="1">
      <alignment horizontal="right" vertical="center" wrapText="1"/>
    </xf>
    <xf numFmtId="0" fontId="6" fillId="0" borderId="2" xfId="0" applyFont="1" applyFill="1" applyBorder="1" applyAlignment="1">
      <alignment horizontal="center" vertical="center" wrapText="1"/>
    </xf>
    <xf numFmtId="3" fontId="8" fillId="0" borderId="2" xfId="0" applyNumberFormat="1" applyFont="1" applyFill="1" applyBorder="1" applyAlignment="1">
      <alignment horizontal="right" vertical="center" wrapText="1"/>
    </xf>
    <xf numFmtId="0" fontId="8" fillId="0" borderId="2" xfId="0" applyFont="1" applyBorder="1" applyAlignment="1">
      <alignment horizontal="left" vertical="center"/>
    </xf>
    <xf numFmtId="10" fontId="8" fillId="0" borderId="2" xfId="0" applyNumberFormat="1" applyFont="1" applyFill="1" applyBorder="1" applyAlignment="1">
      <alignment horizontal="right" vertical="center" wrapText="1"/>
    </xf>
    <xf numFmtId="0" fontId="8" fillId="0" borderId="0" xfId="0" applyFont="1" applyFill="1" applyAlignment="1">
      <alignment horizontal="justify" vertical="center" wrapText="1"/>
    </xf>
    <xf numFmtId="0" fontId="8" fillId="0" borderId="2" xfId="0" applyFont="1" applyBorder="1" applyAlignment="1">
      <alignment horizontal="left" vertical="center" wrapText="1"/>
    </xf>
    <xf numFmtId="0" fontId="8" fillId="0" borderId="4" xfId="0" applyFont="1" applyFill="1" applyBorder="1" applyAlignment="1">
      <alignment horizontal="justify" vertical="center" wrapText="1"/>
    </xf>
    <xf numFmtId="0" fontId="4" fillId="0" borderId="2" xfId="0" applyFont="1" applyBorder="1" applyAlignment="1">
      <alignment horizontal="left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justify" vertical="center" wrapText="1"/>
    </xf>
    <xf numFmtId="0" fontId="6" fillId="0" borderId="2" xfId="0" applyFont="1" applyFill="1" applyBorder="1" applyAlignment="1" applyProtection="1">
      <alignment horizontal="justify" vertical="center" wrapText="1"/>
    </xf>
    <xf numFmtId="0" fontId="4" fillId="0" borderId="2" xfId="0" applyFont="1" applyFill="1" applyBorder="1" applyAlignment="1" applyProtection="1">
      <alignment horizontal="center" vertical="center" wrapText="1"/>
    </xf>
    <xf numFmtId="165" fontId="6" fillId="0" borderId="2" xfId="0" applyNumberFormat="1" applyFont="1" applyFill="1" applyBorder="1" applyAlignment="1" applyProtection="1">
      <alignment horizontal="center" vertical="center" wrapText="1"/>
    </xf>
    <xf numFmtId="3" fontId="4" fillId="0" borderId="2" xfId="0" applyNumberFormat="1" applyFont="1" applyFill="1" applyBorder="1" applyAlignment="1" applyProtection="1">
      <alignment vertical="center" wrapText="1"/>
    </xf>
    <xf numFmtId="3" fontId="6" fillId="0" borderId="2" xfId="0" applyNumberFormat="1" applyFont="1" applyFill="1" applyBorder="1" applyAlignment="1" applyProtection="1">
      <alignment horizontal="right" vertical="center" wrapText="1"/>
    </xf>
    <xf numFmtId="0" fontId="4" fillId="0" borderId="2" xfId="0" applyFont="1" applyFill="1" applyBorder="1" applyAlignment="1" applyProtection="1">
      <alignment horizontal="justify" vertical="center" wrapText="1"/>
    </xf>
    <xf numFmtId="3" fontId="6" fillId="0" borderId="2" xfId="0" applyNumberFormat="1" applyFont="1" applyFill="1" applyBorder="1" applyAlignment="1" applyProtection="1">
      <alignment horizontal="center" vertical="center" wrapText="1"/>
    </xf>
    <xf numFmtId="0" fontId="6" fillId="0" borderId="2" xfId="0" applyFont="1" applyFill="1" applyBorder="1" applyAlignment="1" applyProtection="1">
      <alignment horizontal="left" vertical="center" wrapText="1"/>
    </xf>
    <xf numFmtId="10" fontId="6" fillId="0" borderId="2" xfId="0" applyNumberFormat="1" applyFont="1" applyFill="1" applyBorder="1" applyAlignment="1" applyProtection="1">
      <alignment vertical="center" wrapText="1"/>
    </xf>
    <xf numFmtId="14" fontId="4" fillId="0" borderId="3" xfId="0" applyNumberFormat="1" applyFont="1" applyBorder="1" applyProtection="1">
      <protection locked="0"/>
    </xf>
    <xf numFmtId="0" fontId="9" fillId="2" borderId="10" xfId="0" applyFont="1" applyFill="1" applyBorder="1" applyAlignment="1" applyProtection="1">
      <alignment horizontal="justify" vertical="justify" wrapText="1"/>
      <protection locked="0"/>
    </xf>
    <xf numFmtId="3" fontId="4" fillId="0" borderId="2" xfId="0" applyNumberFormat="1" applyFont="1" applyFill="1" applyBorder="1" applyAlignment="1" applyProtection="1">
      <alignment vertical="center" wrapText="1"/>
      <protection locked="0"/>
    </xf>
    <xf numFmtId="3" fontId="9" fillId="2" borderId="11" xfId="0" applyNumberFormat="1" applyFont="1" applyFill="1" applyBorder="1" applyAlignment="1" applyProtection="1">
      <alignment wrapText="1"/>
      <protection locked="0"/>
    </xf>
    <xf numFmtId="14" fontId="4" fillId="0" borderId="2" xfId="0" applyNumberFormat="1" applyFont="1" applyBorder="1" applyProtection="1">
      <protection locked="0"/>
    </xf>
    <xf numFmtId="0" fontId="9" fillId="2" borderId="9" xfId="0" applyFont="1" applyFill="1" applyBorder="1" applyAlignment="1" applyProtection="1">
      <alignment horizontal="justify" vertical="justify" wrapText="1"/>
      <protection locked="0"/>
    </xf>
    <xf numFmtId="3" fontId="9" fillId="2" borderId="12" xfId="0" applyNumberFormat="1" applyFont="1" applyFill="1" applyBorder="1" applyAlignment="1" applyProtection="1">
      <alignment wrapText="1"/>
      <protection locked="0"/>
    </xf>
    <xf numFmtId="3" fontId="9" fillId="2" borderId="13" xfId="0" applyNumberFormat="1" applyFont="1" applyFill="1" applyBorder="1" applyAlignment="1" applyProtection="1">
      <alignment wrapText="1"/>
      <protection locked="0"/>
    </xf>
    <xf numFmtId="3" fontId="4" fillId="0" borderId="3" xfId="0" applyNumberFormat="1" applyFont="1" applyFill="1" applyBorder="1" applyAlignment="1" applyProtection="1">
      <alignment horizontal="right" vertical="center" wrapText="1"/>
      <protection locked="0"/>
    </xf>
    <xf numFmtId="0" fontId="6" fillId="0" borderId="2" xfId="0" applyFont="1" applyFill="1" applyBorder="1" applyAlignment="1" applyProtection="1">
      <alignment horizontal="center" vertical="center" wrapText="1"/>
      <protection locked="0"/>
    </xf>
    <xf numFmtId="0" fontId="9" fillId="2" borderId="14" xfId="0" applyFont="1" applyFill="1" applyBorder="1" applyAlignment="1" applyProtection="1">
      <alignment horizontal="justify" vertical="justify" wrapText="1"/>
      <protection locked="0"/>
    </xf>
    <xf numFmtId="0" fontId="9" fillId="2" borderId="11" xfId="0" applyFont="1" applyFill="1" applyBorder="1" applyAlignment="1" applyProtection="1">
      <alignment horizontal="justify" vertical="justify" wrapText="1"/>
      <protection locked="0"/>
    </xf>
    <xf numFmtId="0" fontId="9" fillId="2" borderId="2" xfId="0" applyFont="1" applyFill="1" applyBorder="1" applyAlignment="1" applyProtection="1">
      <alignment horizontal="justify" vertical="justify" wrapText="1"/>
      <protection locked="0"/>
    </xf>
    <xf numFmtId="3" fontId="6" fillId="0" borderId="3" xfId="0" applyNumberFormat="1" applyFont="1" applyFill="1" applyBorder="1" applyAlignment="1" applyProtection="1">
      <alignment horizontal="right" vertical="center" wrapText="1"/>
    </xf>
    <xf numFmtId="10" fontId="4" fillId="0" borderId="2" xfId="0" applyNumberFormat="1" applyFont="1" applyFill="1" applyBorder="1" applyAlignment="1" applyProtection="1">
      <alignment horizontal="right" vertical="center" wrapText="1"/>
    </xf>
    <xf numFmtId="10" fontId="4" fillId="0" borderId="2" xfId="0" applyNumberFormat="1" applyFont="1" applyFill="1" applyBorder="1" applyAlignment="1" applyProtection="1">
      <alignment vertical="center" wrapText="1"/>
    </xf>
    <xf numFmtId="0" fontId="4" fillId="0" borderId="2" xfId="0" applyFont="1" applyBorder="1" applyAlignment="1">
      <alignment horizontal="left" vertical="center"/>
    </xf>
    <xf numFmtId="3" fontId="6" fillId="4" borderId="2" xfId="0" applyNumberFormat="1" applyFont="1" applyFill="1" applyBorder="1" applyAlignment="1">
      <alignment horizontal="center" vertical="center" wrapText="1"/>
    </xf>
    <xf numFmtId="3" fontId="3" fillId="4" borderId="2" xfId="0" applyNumberFormat="1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vertical="center" wrapText="1"/>
    </xf>
    <xf numFmtId="0" fontId="6" fillId="5" borderId="2" xfId="0" applyFont="1" applyFill="1" applyBorder="1" applyAlignment="1">
      <alignment horizontal="center" vertical="center" wrapText="1"/>
    </xf>
    <xf numFmtId="3" fontId="6" fillId="5" borderId="2" xfId="0" applyNumberFormat="1" applyFont="1" applyFill="1" applyBorder="1" applyAlignment="1">
      <alignment horizontal="center" vertical="center" wrapText="1"/>
    </xf>
    <xf numFmtId="3" fontId="3" fillId="5" borderId="2" xfId="0" applyNumberFormat="1" applyFont="1" applyFill="1" applyBorder="1" applyAlignment="1">
      <alignment horizontal="center" vertical="center" wrapText="1"/>
    </xf>
    <xf numFmtId="10" fontId="3" fillId="3" borderId="2" xfId="0" applyNumberFormat="1" applyFont="1" applyFill="1" applyBorder="1" applyAlignment="1">
      <alignment horizontal="center" vertical="center" wrapText="1"/>
    </xf>
    <xf numFmtId="3" fontId="6" fillId="3" borderId="2" xfId="0" applyNumberFormat="1" applyFont="1" applyFill="1" applyBorder="1" applyAlignment="1" applyProtection="1">
      <alignment horizontal="right" vertical="center" wrapText="1"/>
    </xf>
    <xf numFmtId="10" fontId="6" fillId="3" borderId="2" xfId="0" applyNumberFormat="1" applyFont="1" applyFill="1" applyBorder="1" applyAlignment="1" applyProtection="1">
      <alignment horizontal="right" vertical="center" wrapText="1"/>
    </xf>
    <xf numFmtId="3" fontId="3" fillId="3" borderId="2" xfId="0" applyNumberFormat="1" applyFont="1" applyFill="1" applyBorder="1" applyAlignment="1" applyProtection="1">
      <alignment horizontal="right" vertical="center" wrapText="1"/>
    </xf>
    <xf numFmtId="0" fontId="3" fillId="3" borderId="1" xfId="0" applyFont="1" applyFill="1" applyBorder="1" applyAlignment="1" applyProtection="1">
      <alignment horizontal="justify" vertical="center" wrapText="1"/>
      <protection locked="0"/>
    </xf>
    <xf numFmtId="0" fontId="3" fillId="3" borderId="1" xfId="0" applyFont="1" applyFill="1" applyBorder="1" applyAlignment="1" applyProtection="1">
      <alignment horizontal="center" vertical="center" wrapText="1"/>
      <protection locked="0"/>
    </xf>
    <xf numFmtId="0" fontId="3" fillId="3" borderId="1" xfId="0" applyFont="1" applyFill="1" applyBorder="1" applyAlignment="1" applyProtection="1">
      <alignment horizontal="left" vertical="center" wrapText="1"/>
      <protection locked="0"/>
    </xf>
    <xf numFmtId="0" fontId="3" fillId="3" borderId="1" xfId="0" applyFont="1" applyFill="1" applyBorder="1" applyAlignment="1" applyProtection="1">
      <alignment horizontal="left" vertical="center" wrapText="1"/>
      <protection locked="0"/>
    </xf>
    <xf numFmtId="3" fontId="6" fillId="5" borderId="2" xfId="0" applyNumberFormat="1" applyFont="1" applyFill="1" applyBorder="1" applyAlignment="1" applyProtection="1">
      <alignment horizontal="right" vertical="center" wrapText="1"/>
    </xf>
    <xf numFmtId="10" fontId="6" fillId="5" borderId="2" xfId="0" applyNumberFormat="1" applyFont="1" applyFill="1" applyBorder="1" applyAlignment="1" applyProtection="1">
      <alignment horizontal="right" vertical="center" wrapText="1"/>
    </xf>
    <xf numFmtId="3" fontId="3" fillId="5" borderId="2" xfId="0" applyNumberFormat="1" applyFont="1" applyFill="1" applyBorder="1" applyAlignment="1" applyProtection="1">
      <alignment horizontal="right" vertical="center" wrapText="1"/>
    </xf>
    <xf numFmtId="0" fontId="3" fillId="5" borderId="1" xfId="0" applyFont="1" applyFill="1" applyBorder="1" applyAlignment="1" applyProtection="1">
      <alignment horizontal="justify" vertical="center" wrapText="1"/>
      <protection locked="0"/>
    </xf>
    <xf numFmtId="0" fontId="3" fillId="5" borderId="1" xfId="0" applyFont="1" applyFill="1" applyBorder="1" applyAlignment="1" applyProtection="1">
      <alignment horizontal="center" vertical="center" wrapText="1"/>
      <protection locked="0"/>
    </xf>
    <xf numFmtId="0" fontId="3" fillId="5" borderId="1" xfId="0" applyFont="1" applyFill="1" applyBorder="1" applyAlignment="1" applyProtection="1">
      <alignment horizontal="left" vertical="center" wrapText="1"/>
      <protection locked="0"/>
    </xf>
    <xf numFmtId="0" fontId="3" fillId="5" borderId="4" xfId="0" applyFont="1" applyFill="1" applyBorder="1" applyAlignment="1">
      <alignment horizontal="justify" vertical="center" wrapText="1"/>
    </xf>
    <xf numFmtId="3" fontId="6" fillId="5" borderId="2" xfId="0" applyNumberFormat="1" applyFont="1" applyFill="1" applyBorder="1" applyAlignment="1">
      <alignment horizontal="right" vertical="center" wrapText="1"/>
    </xf>
    <xf numFmtId="10" fontId="6" fillId="5" borderId="2" xfId="0" applyNumberFormat="1" applyFont="1" applyFill="1" applyBorder="1" applyAlignment="1">
      <alignment horizontal="right" vertical="center" wrapText="1"/>
    </xf>
    <xf numFmtId="10" fontId="6" fillId="5" borderId="2" xfId="0" applyNumberFormat="1" applyFont="1" applyFill="1" applyBorder="1" applyAlignment="1">
      <alignment horizontal="center" vertical="center" wrapText="1"/>
    </xf>
    <xf numFmtId="3" fontId="6" fillId="4" borderId="2" xfId="0" applyNumberFormat="1" applyFont="1" applyFill="1" applyBorder="1" applyAlignment="1">
      <alignment horizontal="right"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3" fontId="6" fillId="5" borderId="2" xfId="0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 applyProtection="1">
      <alignment horizontal="justify" vertical="center" wrapText="1"/>
      <protection locked="0"/>
    </xf>
    <xf numFmtId="0" fontId="3" fillId="3" borderId="1" xfId="0" applyFont="1" applyFill="1" applyBorder="1" applyAlignment="1" applyProtection="1">
      <alignment horizontal="left" vertical="center" wrapText="1"/>
      <protection locked="0"/>
    </xf>
    <xf numFmtId="3" fontId="6" fillId="4" borderId="2" xfId="0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 applyProtection="1">
      <alignment horizontal="justify" vertical="center" wrapText="1"/>
      <protection locked="0"/>
    </xf>
    <xf numFmtId="0" fontId="3" fillId="3" borderId="1" xfId="0" applyFont="1" applyFill="1" applyBorder="1" applyAlignment="1" applyProtection="1">
      <alignment horizontal="left" vertical="center" wrapText="1"/>
      <protection locked="0"/>
    </xf>
    <xf numFmtId="0" fontId="6" fillId="5" borderId="2" xfId="0" applyFont="1" applyFill="1" applyBorder="1" applyAlignment="1">
      <alignment horizontal="center" vertical="center" wrapText="1"/>
    </xf>
    <xf numFmtId="3" fontId="6" fillId="5" borderId="2" xfId="0" applyNumberFormat="1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3" fontId="6" fillId="4" borderId="2" xfId="0" applyNumberFormat="1" applyFont="1" applyFill="1" applyBorder="1" applyAlignment="1">
      <alignment horizontal="center" vertical="center" wrapText="1"/>
    </xf>
    <xf numFmtId="0" fontId="3" fillId="5" borderId="5" xfId="0" applyFont="1" applyFill="1" applyBorder="1" applyAlignment="1">
      <alignment horizontal="center" vertical="center" wrapText="1"/>
    </xf>
    <xf numFmtId="3" fontId="3" fillId="5" borderId="2" xfId="0" applyNumberFormat="1" applyFont="1" applyFill="1" applyBorder="1" applyAlignment="1">
      <alignment horizontal="center" vertical="center" wrapText="1"/>
    </xf>
    <xf numFmtId="0" fontId="3" fillId="5" borderId="5" xfId="0" applyFont="1" applyFill="1" applyBorder="1" applyAlignment="1">
      <alignment vertical="center" wrapText="1"/>
    </xf>
    <xf numFmtId="0" fontId="3" fillId="5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 applyProtection="1">
      <alignment horizontal="justify" vertical="center" wrapText="1"/>
    </xf>
    <xf numFmtId="165" fontId="3" fillId="0" borderId="2" xfId="0" applyNumberFormat="1" applyFont="1" applyFill="1" applyBorder="1" applyAlignment="1" applyProtection="1">
      <alignment horizontal="center" vertical="center" wrapText="1"/>
    </xf>
    <xf numFmtId="3" fontId="3" fillId="0" borderId="2" xfId="0" applyNumberFormat="1" applyFont="1" applyFill="1" applyBorder="1" applyAlignment="1" applyProtection="1">
      <alignment horizontal="right" vertical="center" wrapText="1"/>
    </xf>
    <xf numFmtId="3" fontId="3" fillId="0" borderId="2" xfId="0" applyNumberFormat="1" applyFont="1" applyFill="1" applyBorder="1" applyAlignment="1" applyProtection="1">
      <alignment horizontal="center" vertical="center" wrapText="1"/>
    </xf>
    <xf numFmtId="0" fontId="3" fillId="0" borderId="2" xfId="0" applyFont="1" applyFill="1" applyBorder="1" applyAlignment="1" applyProtection="1">
      <alignment horizontal="left" vertical="center" wrapText="1"/>
    </xf>
    <xf numFmtId="10" fontId="3" fillId="0" borderId="2" xfId="0" applyNumberFormat="1" applyFont="1" applyFill="1" applyBorder="1" applyAlignment="1" applyProtection="1">
      <alignment vertical="center" wrapText="1"/>
    </xf>
    <xf numFmtId="3" fontId="3" fillId="0" borderId="3" xfId="0" applyNumberFormat="1" applyFont="1" applyFill="1" applyBorder="1" applyAlignment="1" applyProtection="1">
      <alignment horizontal="right" vertical="center" wrapText="1"/>
    </xf>
    <xf numFmtId="10" fontId="3" fillId="3" borderId="2" xfId="0" applyNumberFormat="1" applyFont="1" applyFill="1" applyBorder="1" applyAlignment="1" applyProtection="1">
      <alignment horizontal="right" vertical="center" wrapText="1"/>
    </xf>
    <xf numFmtId="0" fontId="3" fillId="0" borderId="2" xfId="0" applyFont="1" applyFill="1" applyBorder="1" applyAlignment="1" applyProtection="1">
      <alignment horizontal="center" vertical="center" wrapText="1"/>
      <protection locked="0"/>
    </xf>
    <xf numFmtId="10" fontId="3" fillId="5" borderId="2" xfId="0" applyNumberFormat="1" applyFont="1" applyFill="1" applyBorder="1" applyAlignment="1" applyProtection="1">
      <alignment horizontal="right" vertical="center" wrapText="1"/>
    </xf>
    <xf numFmtId="3" fontId="3" fillId="4" borderId="2" xfId="0" applyNumberFormat="1" applyFont="1" applyFill="1" applyBorder="1" applyAlignment="1">
      <alignment horizontal="center" vertical="center" wrapText="1"/>
    </xf>
    <xf numFmtId="10" fontId="3" fillId="5" borderId="2" xfId="0" applyNumberFormat="1" applyFont="1" applyFill="1" applyBorder="1" applyAlignment="1">
      <alignment horizontal="center" vertical="center" wrapText="1"/>
    </xf>
    <xf numFmtId="3" fontId="4" fillId="0" borderId="2" xfId="0" applyNumberFormat="1" applyFont="1" applyFill="1" applyBorder="1" applyAlignment="1">
      <alignment horizontal="right" vertical="center" wrapText="1"/>
    </xf>
    <xf numFmtId="10" fontId="4" fillId="0" borderId="2" xfId="0" applyNumberFormat="1" applyFont="1" applyFill="1" applyBorder="1" applyAlignment="1">
      <alignment horizontal="right" vertical="center" wrapText="1"/>
    </xf>
    <xf numFmtId="0" fontId="4" fillId="0" borderId="4" xfId="0" applyFont="1" applyFill="1" applyBorder="1" applyAlignment="1">
      <alignment horizontal="justify" vertical="center" wrapText="1"/>
    </xf>
    <xf numFmtId="3" fontId="3" fillId="5" borderId="2" xfId="0" applyNumberFormat="1" applyFont="1" applyFill="1" applyBorder="1" applyAlignment="1">
      <alignment horizontal="right" vertical="center" wrapText="1"/>
    </xf>
    <xf numFmtId="3" fontId="3" fillId="4" borderId="2" xfId="0" applyNumberFormat="1" applyFont="1" applyFill="1" applyBorder="1" applyAlignment="1">
      <alignment horizontal="right" vertical="center" wrapText="1"/>
    </xf>
    <xf numFmtId="10" fontId="3" fillId="5" borderId="2" xfId="0" applyNumberFormat="1" applyFont="1" applyFill="1" applyBorder="1" applyAlignment="1">
      <alignment horizontal="right" vertical="center" wrapText="1"/>
    </xf>
    <xf numFmtId="0" fontId="3" fillId="3" borderId="1" xfId="0" applyFont="1" applyFill="1" applyBorder="1" applyAlignment="1" applyProtection="1">
      <alignment horizontal="justify" vertical="center" wrapText="1"/>
      <protection locked="0"/>
    </xf>
    <xf numFmtId="0" fontId="3" fillId="3" borderId="1" xfId="0" applyFont="1" applyFill="1" applyBorder="1" applyAlignment="1" applyProtection="1">
      <alignment horizontal="left" vertical="center" wrapText="1"/>
      <protection locked="0"/>
    </xf>
    <xf numFmtId="0" fontId="6" fillId="5" borderId="2" xfId="0" applyFont="1" applyFill="1" applyBorder="1" applyAlignment="1">
      <alignment horizontal="center" vertical="center" wrapText="1"/>
    </xf>
    <xf numFmtId="3" fontId="6" fillId="5" borderId="2" xfId="0" applyNumberFormat="1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3" fontId="6" fillId="4" borderId="2" xfId="0" applyNumberFormat="1" applyFont="1" applyFill="1" applyBorder="1" applyAlignment="1">
      <alignment horizontal="center" vertical="center" wrapText="1"/>
    </xf>
    <xf numFmtId="3" fontId="3" fillId="5" borderId="2" xfId="0" applyNumberFormat="1" applyFont="1" applyFill="1" applyBorder="1" applyAlignment="1">
      <alignment horizontal="center" vertical="center" wrapText="1"/>
    </xf>
    <xf numFmtId="3" fontId="3" fillId="4" borderId="2" xfId="0" applyNumberFormat="1" applyFont="1" applyFill="1" applyBorder="1" applyAlignment="1">
      <alignment horizontal="center" vertical="center" wrapText="1"/>
    </xf>
    <xf numFmtId="0" fontId="9" fillId="2" borderId="10" xfId="0" applyFont="1" applyFill="1" applyBorder="1" applyAlignment="1" applyProtection="1">
      <alignment horizontal="center" vertical="center" wrapText="1"/>
      <protection locked="0"/>
    </xf>
    <xf numFmtId="14" fontId="4" fillId="0" borderId="3" xfId="0" applyNumberFormat="1" applyFont="1" applyBorder="1" applyAlignment="1" applyProtection="1">
      <alignment horizontal="center" vertical="center"/>
      <protection locked="0"/>
    </xf>
    <xf numFmtId="0" fontId="9" fillId="2" borderId="10" xfId="0" applyFont="1" applyFill="1" applyBorder="1" applyAlignment="1" applyProtection="1">
      <alignment horizontal="justify" vertical="center" wrapText="1"/>
      <protection locked="0"/>
    </xf>
    <xf numFmtId="14" fontId="4" fillId="0" borderId="3" xfId="0" applyNumberFormat="1" applyFont="1" applyBorder="1" applyAlignment="1" applyProtection="1">
      <alignment vertical="center"/>
      <protection locked="0"/>
    </xf>
    <xf numFmtId="3" fontId="9" fillId="2" borderId="11" xfId="0" applyNumberFormat="1" applyFont="1" applyFill="1" applyBorder="1" applyAlignment="1" applyProtection="1">
      <alignment vertical="center" wrapText="1"/>
      <protection locked="0"/>
    </xf>
    <xf numFmtId="0" fontId="9" fillId="2" borderId="9" xfId="0" applyFont="1" applyFill="1" applyBorder="1" applyAlignment="1" applyProtection="1">
      <alignment horizontal="left" vertical="center" wrapText="1"/>
      <protection locked="0"/>
    </xf>
    <xf numFmtId="3" fontId="4" fillId="0" borderId="2" xfId="0" applyNumberFormat="1" applyFont="1" applyBorder="1" applyAlignment="1">
      <alignment horizontal="right" vertical="center" wrapText="1"/>
    </xf>
    <xf numFmtId="0" fontId="9" fillId="2" borderId="2" xfId="0" applyFont="1" applyFill="1" applyBorder="1" applyAlignment="1" applyProtection="1">
      <alignment horizontal="center" vertical="center" wrapText="1"/>
      <protection locked="0"/>
    </xf>
    <xf numFmtId="14" fontId="4" fillId="0" borderId="2" xfId="0" applyNumberFormat="1" applyFont="1" applyBorder="1" applyAlignment="1" applyProtection="1">
      <alignment horizontal="center" vertical="center"/>
      <protection locked="0"/>
    </xf>
    <xf numFmtId="0" fontId="4" fillId="0" borderId="2" xfId="0" applyFont="1" applyBorder="1" applyAlignment="1">
      <alignment horizontal="justify" vertical="center" wrapText="1"/>
    </xf>
    <xf numFmtId="0" fontId="9" fillId="2" borderId="2" xfId="0" applyFont="1" applyFill="1" applyBorder="1" applyAlignment="1" applyProtection="1">
      <alignment horizontal="justify" vertical="center" wrapText="1"/>
      <protection locked="0"/>
    </xf>
    <xf numFmtId="14" fontId="4" fillId="0" borderId="2" xfId="0" applyNumberFormat="1" applyFont="1" applyBorder="1" applyAlignment="1" applyProtection="1">
      <alignment vertical="center"/>
      <protection locked="0"/>
    </xf>
    <xf numFmtId="3" fontId="9" fillId="2" borderId="2" xfId="0" applyNumberFormat="1" applyFont="1" applyFill="1" applyBorder="1" applyAlignment="1" applyProtection="1">
      <alignment vertical="center" wrapText="1"/>
      <protection locked="0"/>
    </xf>
    <xf numFmtId="0" fontId="9" fillId="2" borderId="2" xfId="0" applyFont="1" applyFill="1" applyBorder="1" applyAlignment="1" applyProtection="1">
      <alignment horizontal="left" vertical="center" wrapText="1"/>
      <protection locked="0"/>
    </xf>
    <xf numFmtId="3" fontId="4" fillId="0" borderId="2" xfId="0" applyNumberFormat="1" applyFont="1" applyFill="1" applyBorder="1" applyAlignment="1" applyProtection="1">
      <alignment horizontal="right" vertical="center" wrapText="1"/>
      <protection locked="0"/>
    </xf>
    <xf numFmtId="0" fontId="9" fillId="2" borderId="1" xfId="0" applyFont="1" applyFill="1" applyBorder="1" applyAlignment="1" applyProtection="1">
      <alignment horizontal="left" vertical="center" wrapText="1"/>
      <protection locked="0"/>
    </xf>
    <xf numFmtId="3" fontId="9" fillId="2" borderId="11" xfId="0" applyNumberFormat="1" applyFont="1" applyFill="1" applyBorder="1" applyAlignment="1" applyProtection="1">
      <alignment horizontal="right" vertical="center" wrapText="1"/>
      <protection locked="0"/>
    </xf>
    <xf numFmtId="0" fontId="10" fillId="0" borderId="2" xfId="0" applyFont="1" applyBorder="1"/>
    <xf numFmtId="3" fontId="9" fillId="2" borderId="2" xfId="0" applyNumberFormat="1" applyFont="1" applyFill="1" applyBorder="1" applyAlignment="1" applyProtection="1">
      <alignment horizontal="right" vertical="center" wrapText="1"/>
      <protection locked="0"/>
    </xf>
    <xf numFmtId="0" fontId="9" fillId="2" borderId="14" xfId="0" applyFont="1" applyFill="1" applyBorder="1" applyAlignment="1" applyProtection="1">
      <alignment horizontal="justify" vertical="center" wrapText="1"/>
      <protection locked="0"/>
    </xf>
    <xf numFmtId="0" fontId="3" fillId="0" borderId="7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 applyProtection="1">
      <alignment horizontal="justify" vertical="justify" wrapText="1"/>
      <protection locked="0"/>
    </xf>
    <xf numFmtId="14" fontId="4" fillId="0" borderId="5" xfId="0" applyNumberFormat="1" applyFont="1" applyBorder="1" applyProtection="1">
      <protection locked="0"/>
    </xf>
    <xf numFmtId="0" fontId="9" fillId="2" borderId="18" xfId="0" applyFont="1" applyFill="1" applyBorder="1" applyAlignment="1" applyProtection="1">
      <alignment horizontal="justify" vertical="justify" wrapText="1"/>
      <protection locked="0"/>
    </xf>
    <xf numFmtId="14" fontId="4" fillId="0" borderId="16" xfId="0" applyNumberFormat="1" applyFont="1" applyBorder="1" applyProtection="1">
      <protection locked="0"/>
    </xf>
    <xf numFmtId="0" fontId="9" fillId="2" borderId="9" xfId="0" applyFont="1" applyFill="1" applyBorder="1" applyAlignment="1" applyProtection="1">
      <alignment horizontal="justify" vertical="center" wrapText="1"/>
      <protection locked="0"/>
    </xf>
    <xf numFmtId="0" fontId="10" fillId="0" borderId="0" xfId="0" applyFont="1"/>
    <xf numFmtId="3" fontId="9" fillId="2" borderId="0" xfId="0" applyNumberFormat="1" applyFont="1" applyFill="1" applyBorder="1" applyAlignment="1" applyProtection="1">
      <alignment horizontal="right" vertical="center" wrapText="1"/>
      <protection locked="0"/>
    </xf>
    <xf numFmtId="3" fontId="10" fillId="0" borderId="2" xfId="0" applyNumberFormat="1" applyFont="1" applyBorder="1"/>
    <xf numFmtId="0" fontId="0" fillId="0" borderId="2" xfId="0" applyBorder="1"/>
    <xf numFmtId="0" fontId="9" fillId="2" borderId="19" xfId="0" applyFont="1" applyFill="1" applyBorder="1" applyAlignment="1" applyProtection="1">
      <alignment horizontal="justify" vertical="justify" wrapText="1"/>
      <protection locked="0"/>
    </xf>
    <xf numFmtId="0" fontId="9" fillId="2" borderId="12" xfId="0" applyFont="1" applyFill="1" applyBorder="1" applyAlignment="1" applyProtection="1">
      <alignment horizontal="justify" vertical="justify" wrapText="1"/>
      <protection locked="0"/>
    </xf>
    <xf numFmtId="0" fontId="10" fillId="0" borderId="2" xfId="0" applyFont="1" applyBorder="1" applyAlignment="1">
      <alignment horizontal="right"/>
    </xf>
    <xf numFmtId="0" fontId="9" fillId="2" borderId="0" xfId="0" applyFont="1" applyFill="1" applyBorder="1" applyAlignment="1" applyProtection="1">
      <alignment horizontal="justify" vertical="justify" wrapText="1"/>
      <protection locked="0"/>
    </xf>
    <xf numFmtId="3" fontId="9" fillId="2" borderId="2" xfId="0" applyNumberFormat="1" applyFont="1" applyFill="1" applyBorder="1" applyAlignment="1" applyProtection="1">
      <alignment wrapText="1"/>
      <protection locked="0"/>
    </xf>
    <xf numFmtId="0" fontId="0" fillId="0" borderId="2" xfId="0" applyBorder="1" applyAlignment="1">
      <alignment horizontal="right"/>
    </xf>
    <xf numFmtId="0" fontId="9" fillId="2" borderId="21" xfId="0" applyFont="1" applyFill="1" applyBorder="1" applyAlignment="1" applyProtection="1">
      <alignment horizontal="justify" vertical="justify" wrapText="1"/>
      <protection locked="0"/>
    </xf>
    <xf numFmtId="0" fontId="9" fillId="2" borderId="18" xfId="0" applyFont="1" applyFill="1" applyBorder="1" applyAlignment="1" applyProtection="1">
      <alignment horizontal="center" vertical="center" wrapText="1"/>
      <protection locked="0"/>
    </xf>
    <xf numFmtId="14" fontId="4" fillId="0" borderId="16" xfId="0" applyNumberFormat="1" applyFont="1" applyBorder="1" applyAlignment="1" applyProtection="1">
      <alignment vertical="center"/>
      <protection locked="0"/>
    </xf>
    <xf numFmtId="0" fontId="9" fillId="2" borderId="18" xfId="0" applyFont="1" applyFill="1" applyBorder="1" applyAlignment="1" applyProtection="1">
      <alignment horizontal="justify" vertical="center" wrapText="1"/>
      <protection locked="0"/>
    </xf>
    <xf numFmtId="14" fontId="4" fillId="0" borderId="5" xfId="0" applyNumberFormat="1" applyFont="1" applyBorder="1" applyAlignment="1" applyProtection="1">
      <alignment vertical="center"/>
      <protection locked="0"/>
    </xf>
    <xf numFmtId="0" fontId="9" fillId="2" borderId="9" xfId="0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/>
    </xf>
    <xf numFmtId="14" fontId="4" fillId="0" borderId="2" xfId="0" applyNumberFormat="1" applyFont="1" applyFill="1" applyBorder="1" applyAlignment="1">
      <alignment vertical="center"/>
    </xf>
    <xf numFmtId="14" fontId="4" fillId="0" borderId="2" xfId="0" applyNumberFormat="1" applyFont="1" applyFill="1" applyBorder="1" applyAlignment="1">
      <alignment horizontal="center" vertical="center"/>
    </xf>
    <xf numFmtId="0" fontId="9" fillId="2" borderId="10" xfId="0" applyFont="1" applyFill="1" applyBorder="1" applyAlignment="1" applyProtection="1">
      <alignment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0" fontId="9" fillId="2" borderId="10" xfId="0" applyFont="1" applyFill="1" applyBorder="1" applyAlignment="1" applyProtection="1">
      <alignment horizontal="center" vertical="justify" wrapText="1"/>
      <protection locked="0"/>
    </xf>
    <xf numFmtId="0" fontId="9" fillId="2" borderId="9" xfId="0" applyFont="1" applyFill="1" applyBorder="1" applyAlignment="1" applyProtection="1">
      <alignment horizontal="center" vertical="justify" wrapText="1"/>
      <protection locked="0"/>
    </xf>
    <xf numFmtId="0" fontId="3" fillId="0" borderId="4" xfId="0" applyFont="1" applyFill="1" applyBorder="1" applyAlignment="1" applyProtection="1">
      <alignment horizontal="center" vertical="center" wrapText="1"/>
      <protection locked="0"/>
    </xf>
    <xf numFmtId="165" fontId="3" fillId="0" borderId="3" xfId="0" applyNumberFormat="1" applyFont="1" applyFill="1" applyBorder="1" applyAlignment="1" applyProtection="1">
      <alignment horizontal="center" vertical="center" wrapText="1"/>
    </xf>
    <xf numFmtId="3" fontId="9" fillId="0" borderId="2" xfId="0" applyNumberFormat="1" applyFont="1" applyFill="1" applyBorder="1" applyAlignment="1" applyProtection="1">
      <alignment vertical="center" wrapText="1"/>
      <protection locked="0"/>
    </xf>
    <xf numFmtId="0" fontId="9" fillId="2" borderId="11" xfId="0" applyFont="1" applyFill="1" applyBorder="1" applyAlignment="1" applyProtection="1">
      <alignment horizontal="justify" vertical="center" wrapText="1"/>
      <protection locked="0"/>
    </xf>
    <xf numFmtId="3" fontId="4" fillId="0" borderId="3" xfId="0" applyNumberFormat="1" applyFont="1" applyFill="1" applyBorder="1" applyAlignment="1" applyProtection="1">
      <alignment horizontal="right" vertical="center" wrapText="1"/>
      <protection locked="0"/>
    </xf>
    <xf numFmtId="0" fontId="9" fillId="2" borderId="10" xfId="0" applyFont="1" applyFill="1" applyBorder="1" applyAlignment="1" applyProtection="1">
      <alignment horizontal="left" vertical="center" wrapText="1"/>
      <protection locked="0"/>
    </xf>
    <xf numFmtId="3" fontId="4" fillId="0" borderId="3" xfId="0" applyNumberFormat="1" applyFont="1" applyFill="1" applyBorder="1" applyAlignment="1" applyProtection="1">
      <alignment horizontal="center" vertical="center" wrapText="1"/>
      <protection locked="0"/>
    </xf>
    <xf numFmtId="14" fontId="4" fillId="0" borderId="2" xfId="0" applyNumberFormat="1" applyFont="1" applyBorder="1" applyAlignment="1" applyProtection="1">
      <alignment horizontal="center" wrapText="1"/>
      <protection locked="0"/>
    </xf>
    <xf numFmtId="0" fontId="9" fillId="2" borderId="14" xfId="0" applyFont="1" applyFill="1" applyBorder="1" applyAlignment="1" applyProtection="1">
      <alignment horizontal="center" vertical="center" wrapText="1"/>
      <protection locked="0"/>
    </xf>
    <xf numFmtId="166" fontId="4" fillId="0" borderId="2" xfId="2" applyNumberFormat="1" applyFont="1" applyFill="1" applyBorder="1" applyAlignment="1">
      <alignment horizontal="right" vertical="center"/>
    </xf>
    <xf numFmtId="3" fontId="4" fillId="0" borderId="2" xfId="1" applyNumberFormat="1" applyFont="1" applyFill="1" applyBorder="1" applyAlignment="1" applyProtection="1">
      <alignment horizontal="right" vertical="center"/>
    </xf>
    <xf numFmtId="0" fontId="4" fillId="0" borderId="6" xfId="0" applyFont="1" applyFill="1" applyBorder="1" applyAlignment="1" applyProtection="1">
      <alignment horizontal="justify" vertical="center" wrapText="1"/>
    </xf>
    <xf numFmtId="0" fontId="9" fillId="2" borderId="13" xfId="0" applyFont="1" applyFill="1" applyBorder="1" applyAlignment="1" applyProtection="1">
      <alignment horizontal="justify" vertical="justify" wrapText="1"/>
      <protection locked="0"/>
    </xf>
    <xf numFmtId="3" fontId="4" fillId="0" borderId="16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3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3" xfId="0" applyNumberFormat="1" applyFont="1" applyFill="1" applyBorder="1" applyAlignment="1" applyProtection="1">
      <alignment horizontal="right" vertical="center" wrapText="1"/>
      <protection locked="0"/>
    </xf>
    <xf numFmtId="0" fontId="9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3" xfId="0" applyFont="1" applyFill="1" applyBorder="1" applyAlignment="1">
      <alignment horizontal="center" vertical="center" wrapText="1"/>
    </xf>
    <xf numFmtId="3" fontId="4" fillId="2" borderId="2" xfId="0" applyNumberFormat="1" applyFont="1" applyFill="1" applyBorder="1" applyAlignment="1">
      <alignment horizontal="right" vertical="center" wrapText="1"/>
    </xf>
    <xf numFmtId="0" fontId="9" fillId="2" borderId="19" xfId="0" applyFont="1" applyFill="1" applyBorder="1" applyAlignment="1" applyProtection="1">
      <alignment horizontal="center" vertical="center" wrapText="1"/>
      <protection locked="0"/>
    </xf>
    <xf numFmtId="3" fontId="4" fillId="0" borderId="3" xfId="0" applyNumberFormat="1" applyFont="1" applyFill="1" applyBorder="1" applyAlignment="1">
      <alignment horizontal="right" vertical="center" wrapText="1"/>
    </xf>
    <xf numFmtId="165" fontId="3" fillId="0" borderId="22" xfId="0" applyNumberFormat="1" applyFont="1" applyFill="1" applyBorder="1" applyAlignment="1" applyProtection="1">
      <alignment horizontal="center" vertical="center" wrapText="1"/>
    </xf>
    <xf numFmtId="0" fontId="4" fillId="0" borderId="1" xfId="0" applyFont="1" applyFill="1" applyBorder="1" applyAlignment="1" applyProtection="1">
      <alignment horizontal="justify" vertical="center" wrapText="1"/>
    </xf>
    <xf numFmtId="0" fontId="3" fillId="0" borderId="1" xfId="0" applyFont="1" applyFill="1" applyBorder="1" applyAlignment="1" applyProtection="1">
      <alignment horizontal="left" vertical="center" wrapText="1"/>
    </xf>
    <xf numFmtId="15" fontId="4" fillId="6" borderId="2" xfId="0" applyNumberFormat="1" applyFont="1" applyFill="1" applyBorder="1" applyAlignment="1">
      <alignment horizontal="center"/>
    </xf>
    <xf numFmtId="0" fontId="9" fillId="2" borderId="17" xfId="0" applyFont="1" applyFill="1" applyBorder="1" applyAlignment="1" applyProtection="1">
      <alignment horizontal="center" vertical="center" wrapText="1"/>
      <protection locked="0"/>
    </xf>
    <xf numFmtId="14" fontId="4" fillId="0" borderId="5" xfId="0" applyNumberFormat="1" applyFont="1" applyFill="1" applyBorder="1" applyAlignment="1">
      <alignment vertical="center"/>
    </xf>
    <xf numFmtId="0" fontId="9" fillId="2" borderId="5" xfId="0" applyFont="1" applyFill="1" applyBorder="1" applyAlignment="1" applyProtection="1">
      <alignment horizontal="justify" vertical="center" wrapText="1"/>
      <protection locked="0"/>
    </xf>
    <xf numFmtId="0" fontId="9" fillId="2" borderId="18" xfId="0" applyFont="1" applyFill="1" applyBorder="1" applyAlignment="1" applyProtection="1">
      <alignment vertical="center" wrapText="1"/>
      <protection locked="0"/>
    </xf>
    <xf numFmtId="14" fontId="4" fillId="0" borderId="5" xfId="0" applyNumberFormat="1" applyFont="1" applyFill="1" applyBorder="1" applyAlignment="1">
      <alignment horizontal="center" vertical="center"/>
    </xf>
    <xf numFmtId="14" fontId="4" fillId="0" borderId="16" xfId="0" applyNumberFormat="1" applyFont="1" applyBorder="1" applyAlignment="1" applyProtection="1">
      <alignment horizontal="center" vertical="center"/>
      <protection locked="0"/>
    </xf>
    <xf numFmtId="0" fontId="9" fillId="2" borderId="2" xfId="0" applyFont="1" applyFill="1" applyBorder="1" applyAlignment="1" applyProtection="1">
      <alignment vertical="center" wrapText="1"/>
      <protection locked="0"/>
    </xf>
    <xf numFmtId="3" fontId="3" fillId="0" borderId="3" xfId="0" applyNumberFormat="1" applyFont="1" applyFill="1" applyBorder="1" applyAlignment="1" applyProtection="1">
      <alignment horizontal="center" vertical="center" wrapText="1"/>
    </xf>
    <xf numFmtId="3" fontId="4" fillId="0" borderId="2" xfId="0" applyNumberFormat="1" applyFont="1" applyFill="1" applyBorder="1" applyAlignment="1" applyProtection="1">
      <alignment horizontal="right" vertical="center" wrapText="1"/>
    </xf>
    <xf numFmtId="3" fontId="9" fillId="2" borderId="12" xfId="0" applyNumberFormat="1" applyFont="1" applyFill="1" applyBorder="1" applyAlignment="1" applyProtection="1">
      <alignment horizontal="right" vertical="center" wrapText="1"/>
      <protection locked="0"/>
    </xf>
    <xf numFmtId="0" fontId="6" fillId="0" borderId="4" xfId="0" applyFont="1" applyFill="1" applyBorder="1" applyAlignment="1" applyProtection="1">
      <alignment horizontal="center" vertical="center" wrapText="1"/>
      <protection locked="0"/>
    </xf>
    <xf numFmtId="165" fontId="6" fillId="0" borderId="3" xfId="0" applyNumberFormat="1" applyFont="1" applyFill="1" applyBorder="1" applyAlignment="1" applyProtection="1">
      <alignment horizontal="center" vertical="center" wrapText="1"/>
    </xf>
    <xf numFmtId="3" fontId="6" fillId="0" borderId="0" xfId="0" applyNumberFormat="1" applyFont="1" applyFill="1" applyBorder="1" applyAlignment="1" applyProtection="1">
      <alignment horizontal="right" vertical="center" wrapText="1"/>
    </xf>
    <xf numFmtId="3" fontId="6" fillId="0" borderId="3" xfId="0" applyNumberFormat="1" applyFont="1" applyFill="1" applyBorder="1" applyAlignment="1" applyProtection="1">
      <alignment horizontal="center" vertical="center" wrapText="1"/>
    </xf>
    <xf numFmtId="14" fontId="4" fillId="0" borderId="3" xfId="0" applyNumberFormat="1" applyFont="1" applyBorder="1" applyAlignment="1" applyProtection="1">
      <alignment vertical="center" wrapText="1"/>
      <protection locked="0"/>
    </xf>
    <xf numFmtId="0" fontId="9" fillId="2" borderId="10" xfId="0" applyFont="1" applyFill="1" applyBorder="1" applyAlignment="1" applyProtection="1">
      <alignment horizontal="center" vertical="center"/>
      <protection locked="0"/>
    </xf>
    <xf numFmtId="3" fontId="9" fillId="0" borderId="24" xfId="0" applyNumberFormat="1" applyFont="1" applyFill="1" applyBorder="1" applyAlignment="1" applyProtection="1">
      <alignment horizontal="right" vertical="center" wrapText="1"/>
      <protection locked="0"/>
    </xf>
    <xf numFmtId="0" fontId="4" fillId="0" borderId="4" xfId="0" applyFont="1" applyFill="1" applyBorder="1" applyAlignment="1" applyProtection="1">
      <alignment horizontal="justify" vertical="center" wrapText="1"/>
    </xf>
    <xf numFmtId="3" fontId="4" fillId="0" borderId="3" xfId="0" applyNumberFormat="1" applyFont="1" applyFill="1" applyBorder="1" applyAlignment="1" applyProtection="1">
      <alignment horizontal="right" vertical="center" wrapText="1"/>
    </xf>
    <xf numFmtId="14" fontId="4" fillId="0" borderId="2" xfId="0" applyNumberFormat="1" applyFont="1" applyBorder="1" applyAlignment="1">
      <alignment vertical="center"/>
    </xf>
    <xf numFmtId="0" fontId="4" fillId="0" borderId="4" xfId="0" applyFont="1" applyFill="1" applyBorder="1" applyAlignment="1" applyProtection="1">
      <alignment horizontal="center" vertical="center" wrapText="1"/>
      <protection locked="0"/>
    </xf>
    <xf numFmtId="0" fontId="9" fillId="0" borderId="2" xfId="0" applyFont="1" applyFill="1" applyBorder="1" applyAlignment="1" applyProtection="1">
      <alignment horizontal="justify" vertical="justify" wrapText="1"/>
      <protection locked="0"/>
    </xf>
    <xf numFmtId="14" fontId="4" fillId="0" borderId="2" xfId="0" applyNumberFormat="1" applyFont="1" applyFill="1" applyBorder="1" applyProtection="1">
      <protection locked="0"/>
    </xf>
    <xf numFmtId="0" fontId="4" fillId="0" borderId="2" xfId="0" applyFont="1" applyFill="1" applyBorder="1" applyAlignment="1" applyProtection="1">
      <alignment horizontal="center" vertical="center" wrapText="1"/>
      <protection locked="0"/>
    </xf>
    <xf numFmtId="14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 applyProtection="1">
      <alignment horizontal="left" vertical="center" wrapText="1"/>
      <protection locked="0"/>
    </xf>
    <xf numFmtId="14" fontId="4" fillId="0" borderId="6" xfId="0" applyNumberFormat="1" applyFont="1" applyBorder="1" applyAlignment="1" applyProtection="1">
      <alignment horizontal="center" wrapText="1"/>
      <protection locked="0"/>
    </xf>
    <xf numFmtId="0" fontId="9" fillId="2" borderId="5" xfId="0" applyFont="1" applyFill="1" applyBorder="1" applyAlignment="1" applyProtection="1">
      <alignment horizontal="center" vertical="center" wrapText="1"/>
      <protection locked="0"/>
    </xf>
    <xf numFmtId="3" fontId="9" fillId="2" borderId="20" xfId="0" applyNumberFormat="1" applyFont="1" applyFill="1" applyBorder="1" applyAlignment="1" applyProtection="1">
      <alignment vertical="center" wrapText="1"/>
      <protection locked="0"/>
    </xf>
    <xf numFmtId="3" fontId="4" fillId="0" borderId="23" xfId="0" applyNumberFormat="1" applyFont="1" applyFill="1" applyBorder="1" applyAlignment="1" applyProtection="1">
      <alignment horizontal="right" vertical="center" wrapText="1"/>
      <protection locked="0"/>
    </xf>
    <xf numFmtId="165" fontId="3" fillId="6" borderId="3" xfId="0" applyNumberFormat="1" applyFont="1" applyFill="1" applyBorder="1" applyAlignment="1" applyProtection="1">
      <alignment horizontal="center" vertical="center" wrapText="1"/>
    </xf>
    <xf numFmtId="14" fontId="4" fillId="6" borderId="2" xfId="0" applyNumberFormat="1" applyFont="1" applyFill="1" applyBorder="1" applyAlignment="1" applyProtection="1">
      <alignment horizontal="right" vertical="center" wrapText="1"/>
      <protection locked="0"/>
    </xf>
    <xf numFmtId="3" fontId="4" fillId="6" borderId="2" xfId="0" applyNumberFormat="1" applyFont="1" applyFill="1" applyBorder="1" applyAlignment="1" applyProtection="1">
      <alignment horizontal="right" vertical="center" wrapText="1"/>
    </xf>
    <xf numFmtId="3" fontId="4" fillId="0" borderId="16" xfId="0" applyNumberFormat="1" applyFont="1" applyFill="1" applyBorder="1" applyAlignment="1" applyProtection="1">
      <alignment horizontal="center" vertical="center" wrapText="1"/>
      <protection locked="0"/>
    </xf>
    <xf numFmtId="3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0" xfId="0" applyFont="1" applyBorder="1"/>
    <xf numFmtId="0" fontId="4" fillId="0" borderId="0" xfId="0" applyFont="1" applyBorder="1" applyAlignment="1">
      <alignment horizontal="justify" vertical="center" wrapText="1"/>
    </xf>
    <xf numFmtId="0" fontId="4" fillId="0" borderId="0" xfId="0" applyFont="1" applyBorder="1" applyAlignment="1">
      <alignment horizontal="right" vertical="center" wrapText="1"/>
    </xf>
    <xf numFmtId="0" fontId="4" fillId="6" borderId="2" xfId="0" applyFont="1" applyFill="1" applyBorder="1" applyAlignment="1" applyProtection="1">
      <alignment horizontal="left" vertical="center" wrapText="1"/>
      <protection locked="0"/>
    </xf>
    <xf numFmtId="0" fontId="4" fillId="6" borderId="2" xfId="0" applyFont="1" applyFill="1" applyBorder="1" applyAlignment="1" applyProtection="1">
      <alignment horizontal="center" vertical="center" wrapText="1"/>
      <protection locked="0"/>
    </xf>
    <xf numFmtId="14" fontId="4" fillId="6" borderId="2" xfId="0" applyNumberFormat="1" applyFont="1" applyFill="1" applyBorder="1" applyAlignment="1" applyProtection="1">
      <alignment horizontal="center" vertical="center" wrapText="1"/>
      <protection locked="0"/>
    </xf>
    <xf numFmtId="3" fontId="4" fillId="0" borderId="3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16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3" xfId="0" applyNumberFormat="1" applyFont="1" applyFill="1" applyBorder="1" applyAlignment="1" applyProtection="1">
      <alignment horizontal="right" vertical="center" wrapText="1"/>
      <protection locked="0"/>
    </xf>
    <xf numFmtId="0" fontId="9" fillId="2" borderId="2" xfId="0" applyFont="1" applyFill="1" applyBorder="1" applyAlignment="1" applyProtection="1">
      <alignment horizontal="center" vertical="center"/>
      <protection locked="0"/>
    </xf>
    <xf numFmtId="3" fontId="9" fillId="0" borderId="11" xfId="0" applyNumberFormat="1" applyFont="1" applyFill="1" applyBorder="1" applyAlignment="1" applyProtection="1">
      <alignment horizontal="right" vertical="center" wrapText="1"/>
      <protection locked="0"/>
    </xf>
    <xf numFmtId="14" fontId="4" fillId="0" borderId="2" xfId="0" applyNumberFormat="1" applyFont="1" applyFill="1" applyBorder="1" applyAlignment="1" applyProtection="1">
      <alignment horizontal="left" vertical="center" wrapText="1"/>
      <protection locked="0"/>
    </xf>
    <xf numFmtId="0" fontId="4" fillId="0" borderId="2" xfId="0" applyFont="1" applyBorder="1" applyAlignment="1">
      <alignment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justify" vertical="center" wrapText="1"/>
    </xf>
    <xf numFmtId="14" fontId="4" fillId="0" borderId="2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 applyProtection="1">
      <alignment horizontal="justify" vertical="justify" wrapText="1"/>
      <protection locked="0"/>
    </xf>
    <xf numFmtId="0" fontId="9" fillId="0" borderId="10" xfId="0" applyFont="1" applyFill="1" applyBorder="1" applyAlignment="1" applyProtection="1">
      <alignment horizontal="justify" vertical="center" wrapText="1"/>
      <protection locked="0"/>
    </xf>
    <xf numFmtId="3" fontId="9" fillId="2" borderId="3" xfId="0" applyNumberFormat="1" applyFont="1" applyFill="1" applyBorder="1" applyAlignment="1" applyProtection="1">
      <alignment horizontal="right" vertical="center" wrapText="1"/>
      <protection locked="0"/>
    </xf>
    <xf numFmtId="3" fontId="9" fillId="0" borderId="2" xfId="0" applyNumberFormat="1" applyFont="1" applyFill="1" applyBorder="1" applyAlignment="1" applyProtection="1">
      <alignment horizontal="right" vertical="center" wrapText="1"/>
      <protection locked="0"/>
    </xf>
    <xf numFmtId="3" fontId="9" fillId="2" borderId="13" xfId="0" applyNumberFormat="1" applyFont="1" applyFill="1" applyBorder="1" applyAlignment="1" applyProtection="1">
      <alignment horizontal="right" vertical="center" wrapText="1"/>
      <protection locked="0"/>
    </xf>
    <xf numFmtId="0" fontId="9" fillId="2" borderId="6" xfId="0" applyFont="1" applyFill="1" applyBorder="1" applyAlignment="1" applyProtection="1">
      <alignment horizontal="justify" vertical="justify" wrapText="1"/>
      <protection locked="0"/>
    </xf>
    <xf numFmtId="3" fontId="4" fillId="0" borderId="0" xfId="0" applyNumberFormat="1" applyFont="1" applyAlignment="1">
      <alignment horizontal="justify" vertical="center" wrapText="1"/>
    </xf>
    <xf numFmtId="3" fontId="4" fillId="0" borderId="3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3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3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5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16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3" xfId="0" applyNumberFormat="1" applyFont="1" applyFill="1" applyBorder="1" applyAlignment="1" applyProtection="1">
      <alignment horizontal="right" vertical="center" wrapText="1"/>
      <protection locked="0"/>
    </xf>
    <xf numFmtId="0" fontId="0" fillId="0" borderId="26" xfId="0" applyBorder="1" applyAlignment="1">
      <alignment horizontal="right"/>
    </xf>
    <xf numFmtId="3" fontId="4" fillId="0" borderId="3" xfId="0" applyNumberFormat="1" applyFont="1" applyFill="1" applyBorder="1" applyAlignment="1" applyProtection="1">
      <alignment horizontal="right" vertical="center" wrapText="1"/>
      <protection locked="0"/>
    </xf>
    <xf numFmtId="0" fontId="10" fillId="0" borderId="26" xfId="0" applyFont="1" applyBorder="1" applyAlignment="1">
      <alignment horizontal="right"/>
    </xf>
    <xf numFmtId="14" fontId="4" fillId="0" borderId="4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7" xfId="0" applyFont="1" applyFill="1" applyBorder="1" applyAlignment="1" applyProtection="1">
      <alignment horizontal="center" vertical="center" wrapText="1"/>
      <protection locked="0"/>
    </xf>
    <xf numFmtId="14" fontId="4" fillId="0" borderId="7" xfId="0" applyNumberFormat="1" applyFont="1" applyFill="1" applyBorder="1" applyAlignment="1" applyProtection="1">
      <alignment horizontal="center" vertical="center" wrapText="1"/>
      <protection locked="0"/>
    </xf>
    <xf numFmtId="14" fontId="4" fillId="0" borderId="5" xfId="0" applyNumberFormat="1" applyFont="1" applyBorder="1" applyAlignment="1" applyProtection="1">
      <alignment horizontal="center" vertical="center"/>
      <protection locked="0"/>
    </xf>
    <xf numFmtId="3" fontId="9" fillId="2" borderId="7" xfId="0" applyNumberFormat="1" applyFont="1" applyFill="1" applyBorder="1" applyAlignment="1" applyProtection="1">
      <alignment horizontal="right" vertical="center" wrapText="1"/>
      <protection locked="0"/>
    </xf>
    <xf numFmtId="3" fontId="9" fillId="2" borderId="4" xfId="0" applyNumberFormat="1" applyFont="1" applyFill="1" applyBorder="1" applyAlignment="1" applyProtection="1">
      <alignment horizontal="right" vertical="center" wrapText="1"/>
      <protection locked="0"/>
    </xf>
    <xf numFmtId="3" fontId="9" fillId="2" borderId="20" xfId="0" applyNumberFormat="1" applyFont="1" applyFill="1" applyBorder="1" applyAlignment="1" applyProtection="1">
      <alignment horizontal="right" vertical="center" wrapText="1"/>
      <protection locked="0"/>
    </xf>
    <xf numFmtId="0" fontId="6" fillId="0" borderId="7" xfId="0" applyFont="1" applyFill="1" applyBorder="1" applyAlignment="1" applyProtection="1">
      <alignment horizontal="center" vertical="center" wrapText="1"/>
      <protection locked="0"/>
    </xf>
    <xf numFmtId="3" fontId="4" fillId="0" borderId="3" xfId="0" applyNumberFormat="1" applyFont="1" applyFill="1" applyBorder="1" applyAlignment="1" applyProtection="1">
      <alignment horizontal="right" vertical="center" wrapText="1"/>
      <protection locked="0"/>
    </xf>
    <xf numFmtId="0" fontId="3" fillId="0" borderId="5" xfId="0" applyFont="1" applyFill="1" applyBorder="1" applyAlignment="1">
      <alignment horizontal="center"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 applyProtection="1">
      <alignment horizontal="center" vertical="center" wrapText="1"/>
      <protection locked="0"/>
    </xf>
    <xf numFmtId="0" fontId="0" fillId="0" borderId="3" xfId="0" applyBorder="1" applyAlignment="1">
      <alignment vertical="center" wrapText="1"/>
    </xf>
    <xf numFmtId="3" fontId="4" fillId="0" borderId="5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16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3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16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3" xfId="0" applyNumberFormat="1" applyFont="1" applyFill="1" applyBorder="1" applyAlignment="1" applyProtection="1">
      <alignment horizontal="right" vertical="center" wrapText="1"/>
      <protection locked="0"/>
    </xf>
    <xf numFmtId="3" fontId="9" fillId="7" borderId="2" xfId="0" applyNumberFormat="1" applyFont="1" applyFill="1" applyBorder="1" applyAlignment="1" applyProtection="1">
      <alignment vertical="center" wrapText="1"/>
      <protection locked="0"/>
    </xf>
    <xf numFmtId="0" fontId="4" fillId="0" borderId="5" xfId="0" applyFont="1" applyBorder="1" applyAlignment="1">
      <alignment horizontal="justify" vertical="center" wrapText="1"/>
    </xf>
    <xf numFmtId="0" fontId="9" fillId="2" borderId="28" xfId="0" applyFont="1" applyFill="1" applyBorder="1" applyAlignment="1" applyProtection="1">
      <alignment horizontal="center" vertical="center" wrapText="1"/>
      <protection locked="0"/>
    </xf>
    <xf numFmtId="15" fontId="4" fillId="6" borderId="5" xfId="0" applyNumberFormat="1" applyFont="1" applyFill="1" applyBorder="1" applyAlignment="1">
      <alignment horizontal="center"/>
    </xf>
    <xf numFmtId="165" fontId="3" fillId="0" borderId="5" xfId="0" applyNumberFormat="1" applyFont="1" applyFill="1" applyBorder="1" applyAlignment="1" applyProtection="1">
      <alignment horizontal="center" vertical="center" wrapText="1"/>
    </xf>
    <xf numFmtId="0" fontId="9" fillId="2" borderId="1" xfId="0" applyFont="1" applyFill="1" applyBorder="1" applyAlignment="1" applyProtection="1">
      <alignment horizontal="justify" vertical="center" wrapText="1"/>
      <protection locked="0"/>
    </xf>
    <xf numFmtId="0" fontId="9" fillId="2" borderId="29" xfId="0" applyFont="1" applyFill="1" applyBorder="1" applyAlignment="1" applyProtection="1">
      <alignment horizontal="center" vertical="center" wrapText="1"/>
      <protection locked="0"/>
    </xf>
    <xf numFmtId="0" fontId="9" fillId="2" borderId="5" xfId="0" applyFont="1" applyFill="1" applyBorder="1" applyAlignment="1" applyProtection="1">
      <alignment horizontal="justify" vertical="justify" wrapText="1"/>
      <protection locked="0"/>
    </xf>
    <xf numFmtId="0" fontId="9" fillId="2" borderId="5" xfId="0" applyFont="1" applyFill="1" applyBorder="1" applyAlignment="1" applyProtection="1">
      <alignment vertical="center" wrapText="1"/>
      <protection locked="0"/>
    </xf>
    <xf numFmtId="14" fontId="4" fillId="0" borderId="1" xfId="0" applyNumberFormat="1" applyFont="1" applyBorder="1" applyAlignment="1" applyProtection="1">
      <alignment vertical="center"/>
      <protection locked="0"/>
    </xf>
    <xf numFmtId="3" fontId="4" fillId="6" borderId="2" xfId="0" applyNumberFormat="1" applyFont="1" applyFill="1" applyBorder="1" applyAlignment="1">
      <alignment horizontal="right" vertical="center" wrapText="1"/>
    </xf>
    <xf numFmtId="0" fontId="10" fillId="0" borderId="26" xfId="0" applyFont="1" applyBorder="1" applyAlignment="1">
      <alignment horizontal="right" wrapText="1"/>
    </xf>
    <xf numFmtId="0" fontId="3" fillId="0" borderId="1" xfId="0" applyFont="1" applyFill="1" applyBorder="1" applyAlignment="1" applyProtection="1">
      <alignment horizontal="left" vertical="center" wrapText="1"/>
      <protection locked="0"/>
    </xf>
    <xf numFmtId="3" fontId="9" fillId="0" borderId="3" xfId="0" applyNumberFormat="1" applyFont="1" applyFill="1" applyBorder="1" applyAlignment="1" applyProtection="1">
      <alignment horizontal="right" vertical="center" wrapText="1"/>
      <protection locked="0"/>
    </xf>
    <xf numFmtId="14" fontId="4" fillId="0" borderId="2" xfId="0" applyNumberFormat="1" applyFont="1" applyBorder="1" applyAlignment="1" applyProtection="1">
      <alignment horizontal="center" vertical="center" wrapText="1"/>
      <protection locked="0"/>
    </xf>
    <xf numFmtId="0" fontId="4" fillId="0" borderId="2" xfId="0" applyFont="1" applyBorder="1" applyAlignment="1">
      <alignment horizontal="center" vertical="center" wrapText="1"/>
    </xf>
    <xf numFmtId="3" fontId="9" fillId="2" borderId="3" xfId="0" applyNumberFormat="1" applyFont="1" applyFill="1" applyBorder="1" applyAlignment="1" applyProtection="1">
      <alignment horizontal="center" vertical="center" wrapText="1"/>
      <protection locked="0"/>
    </xf>
    <xf numFmtId="3" fontId="9" fillId="2" borderId="30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2" xfId="0" applyNumberFormat="1" applyFont="1" applyFill="1" applyBorder="1" applyAlignment="1" applyProtection="1">
      <alignment horizontal="center" vertical="center" wrapText="1"/>
    </xf>
    <xf numFmtId="3" fontId="4" fillId="0" borderId="23" xfId="0" applyNumberFormat="1" applyFont="1" applyFill="1" applyBorder="1" applyAlignment="1">
      <alignment horizontal="right" vertical="center" wrapText="1"/>
    </xf>
    <xf numFmtId="14" fontId="4" fillId="0" borderId="2" xfId="0" applyNumberFormat="1" applyFont="1" applyBorder="1" applyAlignment="1" applyProtection="1">
      <alignment vertical="center" wrapText="1"/>
      <protection locked="0"/>
    </xf>
    <xf numFmtId="0" fontId="12" fillId="0" borderId="0" xfId="0" applyFont="1"/>
    <xf numFmtId="0" fontId="4" fillId="0" borderId="5" xfId="0" applyFont="1" applyFill="1" applyBorder="1" applyAlignment="1" applyProtection="1">
      <alignment horizontal="center" vertical="center" wrapText="1"/>
    </xf>
    <xf numFmtId="0" fontId="4" fillId="0" borderId="8" xfId="0" applyFont="1" applyFill="1" applyBorder="1" applyAlignment="1" applyProtection="1">
      <alignment horizontal="left" vertical="center" wrapText="1"/>
      <protection locked="0"/>
    </xf>
    <xf numFmtId="0" fontId="4" fillId="0" borderId="3" xfId="0" applyFont="1" applyFill="1" applyBorder="1" applyAlignment="1" applyProtection="1">
      <alignment horizontal="center" vertical="center" wrapText="1"/>
      <protection locked="0"/>
    </xf>
    <xf numFmtId="0" fontId="4" fillId="0" borderId="3" xfId="0" applyFont="1" applyFill="1" applyBorder="1" applyAlignment="1" applyProtection="1">
      <alignment horizontal="left" vertical="center" wrapText="1"/>
      <protection locked="0"/>
    </xf>
    <xf numFmtId="0" fontId="10" fillId="0" borderId="3" xfId="0" applyFont="1" applyBorder="1" applyAlignment="1">
      <alignment horizontal="right"/>
    </xf>
    <xf numFmtId="0" fontId="3" fillId="0" borderId="2" xfId="0" applyFont="1" applyFill="1" applyBorder="1" applyAlignment="1" applyProtection="1">
      <alignment horizontal="left" vertical="center" wrapText="1"/>
      <protection locked="0"/>
    </xf>
    <xf numFmtId="14" fontId="4" fillId="0" borderId="8" xfId="0" applyNumberFormat="1" applyFont="1" applyBorder="1" applyAlignment="1" applyProtection="1">
      <alignment horizontal="center" wrapText="1"/>
      <protection locked="0"/>
    </xf>
    <xf numFmtId="14" fontId="9" fillId="2" borderId="10" xfId="0" applyNumberFormat="1" applyFont="1" applyFill="1" applyBorder="1" applyAlignment="1" applyProtection="1">
      <alignment horizontal="center" vertical="center" wrapText="1"/>
      <protection locked="0"/>
    </xf>
    <xf numFmtId="3" fontId="4" fillId="0" borderId="2" xfId="0" applyNumberFormat="1" applyFont="1" applyFill="1" applyBorder="1" applyAlignment="1">
      <alignment horizontal="center" vertical="center" wrapText="1"/>
    </xf>
    <xf numFmtId="0" fontId="4" fillId="0" borderId="2" xfId="0" applyFont="1" applyBorder="1" applyAlignment="1">
      <alignment vertical="center" wrapText="1"/>
    </xf>
    <xf numFmtId="0" fontId="13" fillId="2" borderId="10" xfId="0" applyFont="1" applyFill="1" applyBorder="1" applyAlignment="1" applyProtection="1">
      <alignment horizontal="justify" vertical="center" wrapText="1"/>
      <protection locked="0"/>
    </xf>
    <xf numFmtId="0" fontId="4" fillId="0" borderId="6" xfId="0" applyFont="1" applyFill="1" applyBorder="1" applyAlignment="1" applyProtection="1">
      <alignment horizontal="left" vertical="center" wrapText="1"/>
      <protection locked="0"/>
    </xf>
    <xf numFmtId="0" fontId="6" fillId="0" borderId="5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 applyProtection="1">
      <alignment horizontal="justify" vertical="center" wrapText="1"/>
    </xf>
    <xf numFmtId="165" fontId="6" fillId="0" borderId="5" xfId="0" applyNumberFormat="1" applyFont="1" applyFill="1" applyBorder="1" applyAlignment="1" applyProtection="1">
      <alignment horizontal="center" vertical="center" wrapText="1"/>
    </xf>
    <xf numFmtId="3" fontId="6" fillId="0" borderId="5" xfId="0" applyNumberFormat="1" applyFont="1" applyFill="1" applyBorder="1" applyAlignment="1" applyProtection="1">
      <alignment horizontal="right" vertical="center" wrapText="1"/>
    </xf>
    <xf numFmtId="0" fontId="4" fillId="0" borderId="5" xfId="0" applyFont="1" applyFill="1" applyBorder="1" applyAlignment="1" applyProtection="1">
      <alignment horizontal="justify" vertical="center" wrapText="1"/>
    </xf>
    <xf numFmtId="3" fontId="6" fillId="0" borderId="5" xfId="0" applyNumberFormat="1" applyFont="1" applyFill="1" applyBorder="1" applyAlignment="1" applyProtection="1">
      <alignment horizontal="center" vertical="center" wrapText="1"/>
    </xf>
    <xf numFmtId="0" fontId="6" fillId="0" borderId="5" xfId="0" applyFont="1" applyFill="1" applyBorder="1" applyAlignment="1" applyProtection="1">
      <alignment horizontal="left" vertical="center" wrapText="1"/>
    </xf>
    <xf numFmtId="10" fontId="6" fillId="0" borderId="5" xfId="0" applyNumberFormat="1" applyFont="1" applyFill="1" applyBorder="1" applyAlignment="1" applyProtection="1">
      <alignment vertical="center" wrapText="1"/>
    </xf>
    <xf numFmtId="0" fontId="4" fillId="0" borderId="2" xfId="0" applyFont="1" applyBorder="1" applyAlignment="1">
      <alignment horizontal="right" vertical="center" wrapText="1"/>
    </xf>
    <xf numFmtId="3" fontId="9" fillId="2" borderId="21" xfId="0" applyNumberFormat="1" applyFont="1" applyFill="1" applyBorder="1" applyAlignment="1" applyProtection="1">
      <alignment horizontal="right" vertical="center" wrapText="1"/>
      <protection locked="0"/>
    </xf>
    <xf numFmtId="0" fontId="9" fillId="2" borderId="4" xfId="0" applyFont="1" applyFill="1" applyBorder="1" applyAlignment="1" applyProtection="1">
      <alignment horizontal="center" vertical="center" wrapText="1"/>
      <protection locked="0"/>
    </xf>
    <xf numFmtId="3" fontId="9" fillId="2" borderId="30" xfId="0" applyNumberFormat="1" applyFont="1" applyFill="1" applyBorder="1" applyAlignment="1" applyProtection="1">
      <alignment vertical="center" wrapText="1"/>
      <protection locked="0"/>
    </xf>
    <xf numFmtId="0" fontId="6" fillId="5" borderId="2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0" fontId="5" fillId="0" borderId="0" xfId="0" applyFont="1" applyAlignment="1" applyProtection="1">
      <alignment horizontal="center" vertical="center" wrapText="1"/>
      <protection locked="0"/>
    </xf>
    <xf numFmtId="0" fontId="5" fillId="0" borderId="0" xfId="0" applyFont="1" applyAlignment="1">
      <alignment horizontal="center" vertical="center" wrapText="1"/>
    </xf>
    <xf numFmtId="16" fontId="7" fillId="3" borderId="2" xfId="0" applyNumberFormat="1" applyFont="1" applyFill="1" applyBorder="1" applyAlignment="1" applyProtection="1">
      <alignment horizontal="left" vertical="center" wrapText="1"/>
      <protection locked="0"/>
    </xf>
    <xf numFmtId="0" fontId="7" fillId="3" borderId="2" xfId="0" quotePrefix="1" applyFont="1" applyFill="1" applyBorder="1" applyAlignment="1" applyProtection="1">
      <alignment horizontal="left" vertical="center" wrapText="1"/>
      <protection locked="0"/>
    </xf>
    <xf numFmtId="3" fontId="6" fillId="3" borderId="5" xfId="0" applyNumberFormat="1" applyFont="1" applyFill="1" applyBorder="1" applyAlignment="1">
      <alignment horizontal="center" vertical="center" wrapText="1"/>
    </xf>
    <xf numFmtId="3" fontId="6" fillId="3" borderId="3" xfId="0" applyNumberFormat="1" applyFont="1" applyFill="1" applyBorder="1" applyAlignment="1">
      <alignment horizontal="center" vertical="center" wrapText="1"/>
    </xf>
    <xf numFmtId="3" fontId="6" fillId="5" borderId="2" xfId="0" applyNumberFormat="1" applyFont="1" applyFill="1" applyBorder="1" applyAlignment="1">
      <alignment horizontal="center" vertical="center" wrapText="1"/>
    </xf>
    <xf numFmtId="3" fontId="6" fillId="5" borderId="5" xfId="0" applyNumberFormat="1" applyFont="1" applyFill="1" applyBorder="1" applyAlignment="1">
      <alignment horizontal="center" vertical="center" wrapText="1"/>
    </xf>
    <xf numFmtId="3" fontId="6" fillId="5" borderId="3" xfId="0" applyNumberFormat="1" applyFont="1" applyFill="1" applyBorder="1" applyAlignment="1">
      <alignment horizontal="center" vertical="center" wrapText="1"/>
    </xf>
    <xf numFmtId="3" fontId="6" fillId="5" borderId="7" xfId="0" applyNumberFormat="1" applyFont="1" applyFill="1" applyBorder="1" applyAlignment="1">
      <alignment horizontal="center" vertical="center" wrapText="1"/>
    </xf>
    <xf numFmtId="3" fontId="6" fillId="5" borderId="15" xfId="0" applyNumberFormat="1" applyFont="1" applyFill="1" applyBorder="1" applyAlignment="1">
      <alignment horizontal="center" vertical="center" wrapText="1"/>
    </xf>
    <xf numFmtId="3" fontId="6" fillId="5" borderId="8" xfId="0" applyNumberFormat="1" applyFont="1" applyFill="1" applyBorder="1" applyAlignment="1">
      <alignment horizontal="center" vertical="center" wrapText="1"/>
    </xf>
    <xf numFmtId="0" fontId="3" fillId="3" borderId="4" xfId="0" applyFont="1" applyFill="1" applyBorder="1" applyAlignment="1">
      <alignment horizontal="left" vertical="center" wrapText="1"/>
    </xf>
    <xf numFmtId="0" fontId="3" fillId="3" borderId="1" xfId="0" applyFont="1" applyFill="1" applyBorder="1" applyAlignment="1">
      <alignment horizontal="left" vertical="center" wrapText="1"/>
    </xf>
    <xf numFmtId="0" fontId="3" fillId="3" borderId="6" xfId="0" applyFont="1" applyFill="1" applyBorder="1" applyAlignment="1">
      <alignment horizontal="left" vertical="center" wrapText="1"/>
    </xf>
    <xf numFmtId="3" fontId="3" fillId="3" borderId="5" xfId="0" applyNumberFormat="1" applyFont="1" applyFill="1" applyBorder="1" applyAlignment="1">
      <alignment horizontal="center" vertical="center" wrapText="1"/>
    </xf>
    <xf numFmtId="3" fontId="3" fillId="3" borderId="3" xfId="0" applyNumberFormat="1" applyFont="1" applyFill="1" applyBorder="1" applyAlignment="1">
      <alignment horizontal="center" vertical="center" wrapText="1"/>
    </xf>
    <xf numFmtId="10" fontId="3" fillId="3" borderId="5" xfId="0" applyNumberFormat="1" applyFont="1" applyFill="1" applyBorder="1" applyAlignment="1">
      <alignment horizontal="center" vertical="center" wrapText="1"/>
    </xf>
    <xf numFmtId="0" fontId="3" fillId="3" borderId="4" xfId="0" applyFont="1" applyFill="1" applyBorder="1" applyAlignment="1" applyProtection="1">
      <alignment horizontal="left" vertical="center" wrapText="1"/>
      <protection locked="0"/>
    </xf>
    <xf numFmtId="0" fontId="3" fillId="3" borderId="1" xfId="0" applyFont="1" applyFill="1" applyBorder="1" applyAlignment="1" applyProtection="1">
      <alignment horizontal="left" vertical="center" wrapText="1"/>
      <protection locked="0"/>
    </xf>
    <xf numFmtId="0" fontId="3" fillId="3" borderId="6" xfId="0" applyFont="1" applyFill="1" applyBorder="1" applyAlignment="1" applyProtection="1">
      <alignment horizontal="left" vertical="center" wrapText="1"/>
      <protection locked="0"/>
    </xf>
    <xf numFmtId="0" fontId="3" fillId="3" borderId="4" xfId="0" applyFont="1" applyFill="1" applyBorder="1" applyAlignment="1" applyProtection="1">
      <alignment horizontal="justify" vertical="center" wrapText="1"/>
      <protection locked="0"/>
    </xf>
    <xf numFmtId="0" fontId="3" fillId="3" borderId="1" xfId="0" applyFont="1" applyFill="1" applyBorder="1" applyAlignment="1" applyProtection="1">
      <alignment horizontal="justify" vertical="center" wrapText="1"/>
      <protection locked="0"/>
    </xf>
    <xf numFmtId="0" fontId="3" fillId="3" borderId="6" xfId="0" applyFont="1" applyFill="1" applyBorder="1" applyAlignment="1" applyProtection="1">
      <alignment horizontal="justify" vertical="center" wrapText="1"/>
      <protection locked="0"/>
    </xf>
    <xf numFmtId="3" fontId="4" fillId="0" borderId="5" xfId="0" applyNumberFormat="1" applyFont="1" applyFill="1" applyBorder="1" applyAlignment="1" applyProtection="1">
      <alignment vertical="center" wrapText="1"/>
    </xf>
    <xf numFmtId="0" fontId="0" fillId="0" borderId="3" xfId="0" applyBorder="1" applyAlignment="1">
      <alignment vertical="center" wrapText="1"/>
    </xf>
    <xf numFmtId="0" fontId="3" fillId="5" borderId="4" xfId="0" applyFont="1" applyFill="1" applyBorder="1" applyAlignment="1" applyProtection="1">
      <alignment horizontal="justify" vertical="center" wrapText="1"/>
    </xf>
    <xf numFmtId="0" fontId="3" fillId="5" borderId="1" xfId="0" applyFont="1" applyFill="1" applyBorder="1" applyAlignment="1" applyProtection="1">
      <alignment horizontal="justify" vertical="center" wrapText="1"/>
    </xf>
    <xf numFmtId="0" fontId="3" fillId="5" borderId="6" xfId="0" applyFont="1" applyFill="1" applyBorder="1" applyAlignment="1" applyProtection="1">
      <alignment horizontal="justify" vertical="center" wrapText="1"/>
    </xf>
    <xf numFmtId="0" fontId="6" fillId="4" borderId="2" xfId="0" applyFont="1" applyFill="1" applyBorder="1" applyAlignment="1">
      <alignment horizontal="center" vertical="center" wrapText="1"/>
    </xf>
    <xf numFmtId="3" fontId="6" fillId="4" borderId="5" xfId="0" applyNumberFormat="1" applyFont="1" applyFill="1" applyBorder="1" applyAlignment="1">
      <alignment horizontal="center" vertical="center" wrapText="1"/>
    </xf>
    <xf numFmtId="3" fontId="6" fillId="4" borderId="3" xfId="0" applyNumberFormat="1" applyFont="1" applyFill="1" applyBorder="1" applyAlignment="1">
      <alignment horizontal="center" vertical="center" wrapText="1"/>
    </xf>
    <xf numFmtId="3" fontId="6" fillId="4" borderId="7" xfId="0" applyNumberFormat="1" applyFont="1" applyFill="1" applyBorder="1" applyAlignment="1">
      <alignment horizontal="center" vertical="center" wrapText="1"/>
    </xf>
    <xf numFmtId="3" fontId="6" fillId="4" borderId="15" xfId="0" applyNumberFormat="1" applyFont="1" applyFill="1" applyBorder="1" applyAlignment="1">
      <alignment horizontal="center" vertical="center" wrapText="1"/>
    </xf>
    <xf numFmtId="3" fontId="6" fillId="4" borderId="8" xfId="0" applyNumberFormat="1" applyFont="1" applyFill="1" applyBorder="1" applyAlignment="1">
      <alignment horizontal="center" vertical="center" wrapText="1"/>
    </xf>
    <xf numFmtId="3" fontId="6" fillId="4" borderId="2" xfId="0" applyNumberFormat="1" applyFont="1" applyFill="1" applyBorder="1" applyAlignment="1">
      <alignment horizontal="center" vertical="center" wrapText="1"/>
    </xf>
    <xf numFmtId="16" fontId="7" fillId="5" borderId="4" xfId="0" quotePrefix="1" applyNumberFormat="1" applyFont="1" applyFill="1" applyBorder="1" applyAlignment="1">
      <alignment horizontal="left" vertical="center" wrapText="1"/>
    </xf>
    <xf numFmtId="0" fontId="7" fillId="5" borderId="1" xfId="0" applyFont="1" applyFill="1" applyBorder="1" applyAlignment="1">
      <alignment horizontal="left" vertical="center" wrapText="1"/>
    </xf>
    <xf numFmtId="0" fontId="7" fillId="5" borderId="6" xfId="0" applyFont="1" applyFill="1" applyBorder="1" applyAlignment="1">
      <alignment horizontal="left" vertical="center" wrapText="1"/>
    </xf>
    <xf numFmtId="10" fontId="6" fillId="5" borderId="5" xfId="0" applyNumberFormat="1" applyFont="1" applyFill="1" applyBorder="1" applyAlignment="1">
      <alignment horizontal="center" vertical="center" wrapText="1"/>
    </xf>
    <xf numFmtId="0" fontId="7" fillId="5" borderId="4" xfId="0" quotePrefix="1" applyFont="1" applyFill="1" applyBorder="1" applyAlignment="1">
      <alignment horizontal="left" vertical="center" wrapText="1"/>
    </xf>
    <xf numFmtId="3" fontId="4" fillId="0" borderId="5" xfId="0" applyNumberFormat="1" applyFont="1" applyFill="1" applyBorder="1" applyAlignment="1" applyProtection="1">
      <alignment vertical="center" wrapText="1"/>
      <protection locked="0"/>
    </xf>
    <xf numFmtId="0" fontId="0" fillId="0" borderId="16" xfId="0" applyBorder="1" applyAlignment="1">
      <alignment vertical="center" wrapText="1"/>
    </xf>
    <xf numFmtId="0" fontId="4" fillId="0" borderId="5" xfId="0" applyFont="1" applyFill="1" applyBorder="1" applyAlignment="1">
      <alignment horizontal="justify" vertical="center" wrapText="1"/>
    </xf>
    <xf numFmtId="0" fontId="0" fillId="0" borderId="16" xfId="0" applyBorder="1" applyAlignment="1">
      <alignment horizontal="justify" wrapText="1"/>
    </xf>
    <xf numFmtId="0" fontId="0" fillId="0" borderId="3" xfId="0" applyBorder="1" applyAlignment="1">
      <alignment horizontal="justify" wrapText="1"/>
    </xf>
    <xf numFmtId="0" fontId="0" fillId="0" borderId="16" xfId="0" applyFill="1" applyBorder="1" applyAlignment="1">
      <alignment vertical="center" wrapText="1"/>
    </xf>
    <xf numFmtId="3" fontId="4" fillId="0" borderId="16" xfId="0" applyNumberFormat="1" applyFont="1" applyFill="1" applyBorder="1" applyAlignment="1" applyProtection="1">
      <alignment vertical="center" wrapText="1"/>
    </xf>
    <xf numFmtId="0" fontId="0" fillId="0" borderId="16" xfId="0" applyBorder="1" applyAlignment="1"/>
    <xf numFmtId="0" fontId="0" fillId="0" borderId="3" xfId="0" applyBorder="1" applyAlignment="1"/>
    <xf numFmtId="0" fontId="3" fillId="3" borderId="2" xfId="0" applyFont="1" applyFill="1" applyBorder="1" applyAlignment="1" applyProtection="1">
      <alignment horizontal="justify" vertical="center" wrapText="1"/>
      <protection locked="0"/>
    </xf>
    <xf numFmtId="0" fontId="3" fillId="3" borderId="2" xfId="0" applyFont="1" applyFill="1" applyBorder="1" applyAlignment="1" applyProtection="1">
      <alignment horizontal="left" vertical="center" wrapText="1"/>
      <protection locked="0"/>
    </xf>
    <xf numFmtId="3" fontId="3" fillId="5" borderId="2" xfId="0" applyNumberFormat="1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center" vertical="center" wrapText="1"/>
    </xf>
    <xf numFmtId="3" fontId="3" fillId="5" borderId="5" xfId="0" applyNumberFormat="1" applyFont="1" applyFill="1" applyBorder="1" applyAlignment="1">
      <alignment horizontal="center" vertical="center" wrapText="1"/>
    </xf>
    <xf numFmtId="3" fontId="3" fillId="5" borderId="3" xfId="0" applyNumberFormat="1" applyFont="1" applyFill="1" applyBorder="1" applyAlignment="1">
      <alignment horizontal="center" vertical="center" wrapText="1"/>
    </xf>
    <xf numFmtId="3" fontId="3" fillId="5" borderId="7" xfId="0" applyNumberFormat="1" applyFont="1" applyFill="1" applyBorder="1" applyAlignment="1">
      <alignment horizontal="center" vertical="center" wrapText="1"/>
    </xf>
    <xf numFmtId="3" fontId="3" fillId="5" borderId="15" xfId="0" applyNumberFormat="1" applyFont="1" applyFill="1" applyBorder="1" applyAlignment="1">
      <alignment horizontal="center" vertical="center" wrapText="1"/>
    </xf>
    <xf numFmtId="3" fontId="3" fillId="5" borderId="8" xfId="0" applyNumberFormat="1" applyFont="1" applyFill="1" applyBorder="1" applyAlignment="1">
      <alignment horizontal="center" vertical="center" wrapText="1"/>
    </xf>
    <xf numFmtId="0" fontId="3" fillId="5" borderId="5" xfId="0" applyFont="1" applyFill="1" applyBorder="1" applyAlignment="1">
      <alignment horizontal="center" vertical="center" wrapText="1"/>
    </xf>
    <xf numFmtId="0" fontId="3" fillId="5" borderId="3" xfId="0" applyFont="1" applyFill="1" applyBorder="1" applyAlignment="1">
      <alignment horizontal="center" vertical="center" wrapText="1"/>
    </xf>
    <xf numFmtId="3" fontId="3" fillId="4" borderId="5" xfId="0" applyNumberFormat="1" applyFont="1" applyFill="1" applyBorder="1" applyAlignment="1">
      <alignment horizontal="center" vertical="center" wrapText="1"/>
    </xf>
    <xf numFmtId="3" fontId="3" fillId="4" borderId="3" xfId="0" applyNumberFormat="1" applyFont="1" applyFill="1" applyBorder="1" applyAlignment="1">
      <alignment horizontal="center" vertical="center" wrapText="1"/>
    </xf>
    <xf numFmtId="10" fontId="3" fillId="5" borderId="5" xfId="0" applyNumberFormat="1" applyFont="1" applyFill="1" applyBorder="1" applyAlignment="1">
      <alignment horizontal="center" vertical="center" wrapText="1"/>
    </xf>
    <xf numFmtId="3" fontId="3" fillId="4" borderId="2" xfId="0" applyNumberFormat="1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 wrapText="1"/>
    </xf>
    <xf numFmtId="3" fontId="3" fillId="4" borderId="7" xfId="0" applyNumberFormat="1" applyFont="1" applyFill="1" applyBorder="1" applyAlignment="1">
      <alignment horizontal="center" vertical="center" wrapText="1"/>
    </xf>
    <xf numFmtId="3" fontId="3" fillId="4" borderId="15" xfId="0" applyNumberFormat="1" applyFont="1" applyFill="1" applyBorder="1" applyAlignment="1">
      <alignment horizontal="center" vertical="center" wrapText="1"/>
    </xf>
    <xf numFmtId="3" fontId="3" fillId="4" borderId="8" xfId="0" applyNumberFormat="1" applyFont="1" applyFill="1" applyBorder="1" applyAlignment="1">
      <alignment horizontal="center" vertical="center" wrapText="1"/>
    </xf>
    <xf numFmtId="0" fontId="3" fillId="0" borderId="4" xfId="0" applyFont="1" applyFill="1" applyBorder="1" applyAlignment="1" applyProtection="1">
      <alignment horizontal="left" vertical="center" wrapText="1"/>
      <protection locked="0"/>
    </xf>
    <xf numFmtId="0" fontId="3" fillId="0" borderId="1" xfId="0" applyFont="1" applyFill="1" applyBorder="1" applyAlignment="1" applyProtection="1">
      <alignment horizontal="left" vertical="center" wrapText="1"/>
      <protection locked="0"/>
    </xf>
    <xf numFmtId="0" fontId="3" fillId="0" borderId="6" xfId="0" applyFont="1" applyFill="1" applyBorder="1" applyAlignment="1" applyProtection="1">
      <alignment horizontal="left" vertical="center" wrapText="1"/>
      <protection locked="0"/>
    </xf>
    <xf numFmtId="0" fontId="10" fillId="0" borderId="16" xfId="0" applyFont="1" applyBorder="1" applyAlignment="1">
      <alignment vertical="center" wrapText="1"/>
    </xf>
    <xf numFmtId="3" fontId="4" fillId="0" borderId="5" xfId="0" applyNumberFormat="1" applyFont="1" applyFill="1" applyBorder="1" applyAlignment="1" applyProtection="1">
      <alignment horizontal="center" vertical="center" wrapText="1"/>
    </xf>
    <xf numFmtId="0" fontId="10" fillId="0" borderId="16" xfId="0" applyFont="1" applyBorder="1" applyAlignment="1">
      <alignment horizontal="center" vertical="center" wrapText="1"/>
    </xf>
    <xf numFmtId="0" fontId="10" fillId="0" borderId="3" xfId="0" applyFont="1" applyBorder="1" applyAlignment="1">
      <alignment horizontal="center" vertical="center" wrapText="1"/>
    </xf>
    <xf numFmtId="0" fontId="0" fillId="0" borderId="16" xfId="0" applyBorder="1" applyAlignment="1">
      <alignment horizontal="justify" vertical="center" wrapText="1"/>
    </xf>
    <xf numFmtId="0" fontId="0" fillId="0" borderId="3" xfId="0" applyBorder="1" applyAlignment="1">
      <alignment horizontal="justify" vertical="center" wrapText="1"/>
    </xf>
    <xf numFmtId="3" fontId="4" fillId="0" borderId="16" xfId="0" applyNumberFormat="1" applyFont="1" applyFill="1" applyBorder="1" applyAlignment="1" applyProtection="1">
      <alignment vertical="center" wrapText="1"/>
      <protection locked="0"/>
    </xf>
    <xf numFmtId="3" fontId="4" fillId="0" borderId="8" xfId="0" applyNumberFormat="1" applyFont="1" applyFill="1" applyBorder="1" applyAlignment="1" applyProtection="1">
      <alignment vertical="center" wrapText="1"/>
    </xf>
    <xf numFmtId="3" fontId="4" fillId="0" borderId="27" xfId="0" applyNumberFormat="1" applyFont="1" applyFill="1" applyBorder="1" applyAlignment="1" applyProtection="1">
      <alignment vertical="center" wrapText="1"/>
    </xf>
    <xf numFmtId="0" fontId="0" fillId="0" borderId="27" xfId="0" applyBorder="1" applyAlignment="1">
      <alignment vertical="center" wrapText="1"/>
    </xf>
    <xf numFmtId="0" fontId="0" fillId="0" borderId="22" xfId="0" applyBorder="1" applyAlignment="1">
      <alignment vertical="center" wrapText="1"/>
    </xf>
    <xf numFmtId="3" fontId="4" fillId="0" borderId="5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16" xfId="0" applyNumberFormat="1" applyFont="1" applyFill="1" applyBorder="1" applyAlignment="1" applyProtection="1">
      <alignment horizontal="right" vertical="center" wrapText="1"/>
      <protection locked="0"/>
    </xf>
    <xf numFmtId="3" fontId="4" fillId="0" borderId="3" xfId="0" applyNumberFormat="1" applyFont="1" applyFill="1" applyBorder="1" applyAlignment="1" applyProtection="1">
      <alignment horizontal="right" vertical="center" wrapText="1"/>
      <protection locked="0"/>
    </xf>
    <xf numFmtId="0" fontId="9" fillId="2" borderId="25" xfId="0" applyFont="1" applyFill="1" applyBorder="1" applyAlignment="1" applyProtection="1">
      <alignment horizontal="justify" vertical="center" wrapText="1"/>
      <protection locked="0"/>
    </xf>
    <xf numFmtId="0" fontId="3" fillId="3" borderId="7" xfId="0" applyFont="1" applyFill="1" applyBorder="1" applyAlignment="1">
      <alignment horizontal="left" vertical="center" wrapText="1"/>
    </xf>
    <xf numFmtId="0" fontId="3" fillId="3" borderId="15" xfId="0" applyFont="1" applyFill="1" applyBorder="1" applyAlignment="1">
      <alignment horizontal="left" vertical="center" wrapText="1"/>
    </xf>
    <xf numFmtId="0" fontId="3" fillId="3" borderId="8" xfId="0" applyFont="1" applyFill="1" applyBorder="1" applyAlignment="1">
      <alignment horizontal="left" vertical="center" wrapText="1"/>
    </xf>
    <xf numFmtId="3" fontId="4" fillId="0" borderId="5" xfId="0" applyNumberFormat="1" applyFont="1" applyBorder="1" applyAlignment="1">
      <alignment horizontal="right" vertical="center" wrapText="1"/>
    </xf>
    <xf numFmtId="0" fontId="0" fillId="0" borderId="16" xfId="0" applyBorder="1" applyAlignment="1">
      <alignment horizontal="right" vertical="center" wrapText="1"/>
    </xf>
    <xf numFmtId="0" fontId="0" fillId="0" borderId="3" xfId="0" applyBorder="1" applyAlignment="1">
      <alignment horizontal="right" vertical="center" wrapText="1"/>
    </xf>
    <xf numFmtId="0" fontId="9" fillId="2" borderId="5" xfId="0" applyFont="1" applyFill="1" applyBorder="1" applyAlignment="1" applyProtection="1">
      <alignment horizontal="center" vertical="center" wrapText="1"/>
      <protection locked="0"/>
    </xf>
    <xf numFmtId="0" fontId="9" fillId="2" borderId="16" xfId="0" applyFont="1" applyFill="1" applyBorder="1" applyAlignment="1" applyProtection="1">
      <alignment horizontal="center" vertical="center" wrapText="1"/>
      <protection locked="0"/>
    </xf>
    <xf numFmtId="0" fontId="9" fillId="2" borderId="3" xfId="0" applyFont="1" applyFill="1" applyBorder="1" applyAlignment="1" applyProtection="1">
      <alignment horizontal="center" vertical="center" wrapText="1"/>
      <protection locked="0"/>
    </xf>
    <xf numFmtId="0" fontId="9" fillId="2" borderId="18" xfId="0" applyFont="1" applyFill="1" applyBorder="1" applyAlignment="1" applyProtection="1">
      <alignment horizontal="center" vertical="center" wrapText="1"/>
      <protection locked="0"/>
    </xf>
    <xf numFmtId="0" fontId="9" fillId="2" borderId="8" xfId="0" applyFont="1" applyFill="1" applyBorder="1" applyAlignment="1" applyProtection="1">
      <alignment horizontal="center" vertical="center" wrapText="1"/>
      <protection locked="0"/>
    </xf>
    <xf numFmtId="0" fontId="9" fillId="2" borderId="27" xfId="0" applyFont="1" applyFill="1" applyBorder="1" applyAlignment="1" applyProtection="1">
      <alignment horizontal="center" vertical="center" wrapText="1"/>
      <protection locked="0"/>
    </xf>
    <xf numFmtId="0" fontId="9" fillId="2" borderId="22" xfId="0" applyFont="1" applyFill="1" applyBorder="1" applyAlignment="1" applyProtection="1">
      <alignment horizontal="center" vertical="center" wrapText="1"/>
      <protection locked="0"/>
    </xf>
    <xf numFmtId="0" fontId="9" fillId="2" borderId="15" xfId="0" applyFont="1" applyFill="1" applyBorder="1" applyAlignment="1" applyProtection="1">
      <alignment horizontal="center" vertical="center" wrapText="1"/>
      <protection locked="0"/>
    </xf>
    <xf numFmtId="0" fontId="9" fillId="2" borderId="0" xfId="0" applyFont="1" applyFill="1" applyBorder="1" applyAlignment="1" applyProtection="1">
      <alignment horizontal="center" vertical="center" wrapText="1"/>
      <protection locked="0"/>
    </xf>
    <xf numFmtId="0" fontId="9" fillId="2" borderId="31" xfId="0" applyFont="1" applyFill="1" applyBorder="1" applyAlignment="1" applyProtection="1">
      <alignment horizontal="center" vertical="center" wrapText="1"/>
      <protection locked="0"/>
    </xf>
    <xf numFmtId="0" fontId="9" fillId="2" borderId="32" xfId="0" applyFont="1" applyFill="1" applyBorder="1" applyAlignment="1" applyProtection="1">
      <alignment horizontal="center" vertical="center" wrapText="1"/>
      <protection locked="0"/>
    </xf>
    <xf numFmtId="0" fontId="9" fillId="2" borderId="7" xfId="0" applyFont="1" applyFill="1" applyBorder="1" applyAlignment="1" applyProtection="1">
      <alignment horizontal="center" vertical="center" wrapText="1"/>
      <protection locked="0"/>
    </xf>
    <xf numFmtId="0" fontId="9" fillId="2" borderId="33" xfId="0" applyFont="1" applyFill="1" applyBorder="1" applyAlignment="1" applyProtection="1">
      <alignment horizontal="center" vertical="center" wrapText="1"/>
      <protection locked="0"/>
    </xf>
    <xf numFmtId="0" fontId="9" fillId="2" borderId="23" xfId="0" applyFont="1" applyFill="1" applyBorder="1" applyAlignment="1" applyProtection="1">
      <alignment horizontal="center" vertical="center" wrapText="1"/>
      <protection locked="0"/>
    </xf>
    <xf numFmtId="0" fontId="9" fillId="2" borderId="34" xfId="0" applyFont="1" applyFill="1" applyBorder="1" applyAlignment="1" applyProtection="1">
      <alignment horizontal="center" vertical="center" wrapText="1"/>
      <protection locked="0"/>
    </xf>
    <xf numFmtId="0" fontId="9" fillId="2" borderId="35" xfId="0" applyFont="1" applyFill="1" applyBorder="1" applyAlignment="1" applyProtection="1">
      <alignment horizontal="center" vertical="center" wrapText="1"/>
      <protection locked="0"/>
    </xf>
    <xf numFmtId="0" fontId="9" fillId="2" borderId="17" xfId="0" applyFont="1" applyFill="1" applyBorder="1" applyAlignment="1" applyProtection="1">
      <alignment horizontal="center" vertical="center" wrapText="1"/>
      <protection locked="0"/>
    </xf>
    <xf numFmtId="0" fontId="9" fillId="2" borderId="5" xfId="0" applyFont="1" applyFill="1" applyBorder="1" applyAlignment="1" applyProtection="1">
      <alignment horizontal="center" vertical="justify" wrapText="1"/>
      <protection locked="0"/>
    </xf>
    <xf numFmtId="0" fontId="9" fillId="2" borderId="16" xfId="0" applyFont="1" applyFill="1" applyBorder="1" applyAlignment="1" applyProtection="1">
      <alignment horizontal="center" vertical="justify" wrapText="1"/>
      <protection locked="0"/>
    </xf>
    <xf numFmtId="0" fontId="9" fillId="2" borderId="3" xfId="0" applyFont="1" applyFill="1" applyBorder="1" applyAlignment="1" applyProtection="1">
      <alignment horizontal="center" vertical="justify" wrapText="1"/>
      <protection locked="0"/>
    </xf>
    <xf numFmtId="0" fontId="9" fillId="2" borderId="36" xfId="0" applyFont="1" applyFill="1" applyBorder="1" applyAlignment="1" applyProtection="1">
      <alignment horizontal="center" vertical="center" wrapText="1"/>
      <protection locked="0"/>
    </xf>
    <xf numFmtId="0" fontId="9" fillId="2" borderId="37" xfId="0" applyFont="1" applyFill="1" applyBorder="1" applyAlignment="1" applyProtection="1">
      <alignment horizontal="center" vertical="center" wrapText="1"/>
      <protection locked="0"/>
    </xf>
    <xf numFmtId="0" fontId="9" fillId="2" borderId="38" xfId="0" applyFont="1" applyFill="1" applyBorder="1" applyAlignment="1" applyProtection="1">
      <alignment horizontal="center" vertical="center" wrapText="1"/>
      <protection locked="0"/>
    </xf>
    <xf numFmtId="0" fontId="9" fillId="2" borderId="34" xfId="0" applyFont="1" applyFill="1" applyBorder="1" applyAlignment="1" applyProtection="1">
      <alignment horizontal="center" vertical="justify" wrapText="1"/>
      <protection locked="0"/>
    </xf>
    <xf numFmtId="0" fontId="9" fillId="2" borderId="35" xfId="0" applyFont="1" applyFill="1" applyBorder="1" applyAlignment="1" applyProtection="1">
      <alignment horizontal="center" vertical="justify" wrapText="1"/>
      <protection locked="0"/>
    </xf>
  </cellXfs>
  <cellStyles count="4">
    <cellStyle name="Millares" xfId="2" builtinId="3"/>
    <cellStyle name="Normal" xfId="0" builtinId="0"/>
    <cellStyle name="Normal 3" xfId="1"/>
    <cellStyle name="Normal 5" xfId="3"/>
  </cellStyles>
  <dxfs count="0"/>
  <tableStyles count="0" defaultTableStyle="TableStyleMedium9" defaultPivotStyle="PivotStyleLight16"/>
  <colors>
    <mruColors>
      <color rgb="FFFFFF99"/>
    </mruColors>
  </colors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T67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13.42578125" style="2" customWidth="1"/>
    <col min="12" max="13" width="10.42578125" style="3" hidden="1" customWidth="1"/>
    <col min="14" max="14" width="12.28515625" style="3" hidden="1" customWidth="1"/>
    <col min="15" max="15" width="10.28515625" style="3" customWidth="1"/>
    <col min="16" max="16" width="13.85546875" style="5" hidden="1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customWidth="1" outlineLevel="1"/>
    <col min="32" max="32" width="12.140625" style="6" customWidth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120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110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108" t="s">
        <v>6</v>
      </c>
      <c r="H7" s="108" t="s">
        <v>7</v>
      </c>
      <c r="I7" s="331"/>
      <c r="J7" s="331"/>
      <c r="K7" s="320"/>
      <c r="L7" s="109" t="s">
        <v>11</v>
      </c>
      <c r="M7" s="109" t="s">
        <v>22</v>
      </c>
      <c r="N7" s="112" t="s">
        <v>75</v>
      </c>
      <c r="O7" s="320"/>
      <c r="P7" s="322"/>
      <c r="Q7" s="109" t="s">
        <v>35</v>
      </c>
      <c r="R7" s="109" t="s">
        <v>36</v>
      </c>
      <c r="S7" s="109" t="s">
        <v>37</v>
      </c>
      <c r="T7" s="339"/>
      <c r="U7" s="109" t="s">
        <v>38</v>
      </c>
      <c r="V7" s="109" t="s">
        <v>39</v>
      </c>
      <c r="W7" s="109" t="s">
        <v>40</v>
      </c>
      <c r="X7" s="328"/>
      <c r="Y7" s="109" t="s">
        <v>41</v>
      </c>
      <c r="Z7" s="109" t="s">
        <v>42</v>
      </c>
      <c r="AA7" s="109" t="s">
        <v>43</v>
      </c>
      <c r="AB7" s="339"/>
      <c r="AC7" s="109" t="s">
        <v>44</v>
      </c>
      <c r="AD7" s="109" t="s">
        <v>45</v>
      </c>
      <c r="AE7" s="109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10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107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10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107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10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107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10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107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10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107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10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107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10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107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10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107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10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107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10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107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10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107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10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107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10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107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10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107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10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107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324560000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201</v>
      </c>
      <c r="C189" s="115">
        <v>41627</v>
      </c>
      <c r="D189" s="116" t="s">
        <v>121</v>
      </c>
      <c r="E189" s="116" t="s">
        <v>122</v>
      </c>
      <c r="F189" s="114" t="s">
        <v>123</v>
      </c>
      <c r="G189" s="117">
        <v>41717</v>
      </c>
      <c r="H189" s="117">
        <v>42004</v>
      </c>
      <c r="I189" s="348"/>
      <c r="J189" s="118">
        <v>324560000</v>
      </c>
      <c r="K189" s="119" t="s">
        <v>103</v>
      </c>
      <c r="L189" s="35"/>
      <c r="M189" s="35"/>
      <c r="N189" s="35"/>
      <c r="O189" s="114" t="s">
        <v>119</v>
      </c>
      <c r="P189" s="28"/>
      <c r="Q189" s="118"/>
      <c r="R189" s="118"/>
      <c r="S189" s="120">
        <v>162280000</v>
      </c>
      <c r="T189" s="94">
        <f>SUM(Q189:S189)</f>
        <v>162280000</v>
      </c>
      <c r="U189" s="35"/>
      <c r="V189" s="35"/>
      <c r="W189" s="35"/>
      <c r="X189" s="94">
        <f>SUM(U189:W189)</f>
        <v>0</v>
      </c>
      <c r="Y189" s="35"/>
      <c r="Z189" s="35"/>
      <c r="AA189" s="35">
        <v>162280000</v>
      </c>
      <c r="AB189" s="94">
        <f>SUM(Y189:AA189)</f>
        <v>162280000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324560000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344" t="s">
        <v>50</v>
      </c>
      <c r="B190" s="345"/>
      <c r="C190" s="345"/>
      <c r="D190" s="345"/>
      <c r="E190" s="345"/>
      <c r="F190" s="345"/>
      <c r="G190" s="345"/>
      <c r="H190" s="346"/>
      <c r="I190" s="55">
        <f>I188</f>
        <v>324560000</v>
      </c>
      <c r="J190" s="55">
        <f>SUM(J189:J189)</f>
        <v>324560000</v>
      </c>
      <c r="K190" s="10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107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162280000</v>
      </c>
      <c r="T190" s="60">
        <f t="shared" si="121"/>
        <v>162280000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162280000</v>
      </c>
      <c r="AB190" s="60">
        <f t="shared" si="121"/>
        <v>162280000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324560000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349" t="str">
        <f>"TOTAL ASIG."&amp;" "&amp;$A$5</f>
        <v>TOTAL ASIG. 24-01-025  PROGRAMA DE APOYO A LA DINAMICA FAMILIAR</v>
      </c>
      <c r="B191" s="350"/>
      <c r="C191" s="350"/>
      <c r="D191" s="350"/>
      <c r="E191" s="350"/>
      <c r="F191" s="350"/>
      <c r="G191" s="350"/>
      <c r="H191" s="351"/>
      <c r="I191" s="62">
        <f>+I19+I31+I12572+I55+I67+I79+I91+I103+I115+I127+I139+I151+I187+I163+I175+I190</f>
        <v>324560000</v>
      </c>
      <c r="J191" s="60">
        <f>+J19+J31+J43+J55+J67+J79+J91+J103+J115+J127+J139+J151+J187+J163+J175+J190</f>
        <v>324560000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162280000</v>
      </c>
      <c r="T191" s="60">
        <f t="shared" si="122"/>
        <v>162280000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162280000</v>
      </c>
      <c r="AB191" s="60">
        <f t="shared" si="122"/>
        <v>162280000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324560000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50" fitToHeight="20" orientation="landscape" r:id="rId1"/>
  <headerFooter alignWithMargins="0"/>
  <ignoredErrors>
    <ignoredError sqref="AI190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="85" zoomScaleNormal="85" workbookViewId="0">
      <pane ySplit="7" topLeftCell="A8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8" width="9.85546875" style="6" hidden="1" customWidth="1" outlineLevel="1"/>
    <col min="9" max="9" width="11.7109375" style="6" hidden="1" customWidth="1" outlineLevel="1"/>
    <col min="10" max="10" width="11.710937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customWidth="1" outlineLevel="1"/>
    <col min="20" max="20" width="11.140625" style="6" customWidth="1" outlineLevel="1"/>
    <col min="21" max="21" width="10.7109375" style="6" customWidth="1" outlineLevel="1"/>
    <col min="22" max="22" width="12.42578125" style="6" customWidth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+'24-01-025'!A3:AI3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+'24-01-025'!A5:T5</f>
        <v>24-01-025  PROGRAMA DE APOYO A LA DINAMICA FAMILIAR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111" t="s">
        <v>11</v>
      </c>
      <c r="E7" s="111" t="s">
        <v>22</v>
      </c>
      <c r="F7" s="113" t="s">
        <v>75</v>
      </c>
      <c r="G7" s="111" t="s">
        <v>35</v>
      </c>
      <c r="H7" s="111" t="s">
        <v>36</v>
      </c>
      <c r="I7" s="111" t="s">
        <v>37</v>
      </c>
      <c r="J7" s="331"/>
      <c r="K7" s="111" t="s">
        <v>38</v>
      </c>
      <c r="L7" s="111" t="s">
        <v>39</v>
      </c>
      <c r="M7" s="111" t="s">
        <v>40</v>
      </c>
      <c r="N7" s="331"/>
      <c r="O7" s="111" t="s">
        <v>41</v>
      </c>
      <c r="P7" s="111" t="s">
        <v>42</v>
      </c>
      <c r="Q7" s="111" t="s">
        <v>43</v>
      </c>
      <c r="R7" s="331"/>
      <c r="S7" s="111" t="s">
        <v>44</v>
      </c>
      <c r="T7" s="111" t="s">
        <v>45</v>
      </c>
      <c r="U7" s="111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+'24-01-025'!I19</f>
        <v>0</v>
      </c>
      <c r="C8" s="9">
        <f>+'24-01-025'!J19</f>
        <v>0</v>
      </c>
      <c r="D8" s="9">
        <f>+'24-01-025'!L19</f>
        <v>0</v>
      </c>
      <c r="E8" s="9">
        <f>+'24-01-025'!M19</f>
        <v>0</v>
      </c>
      <c r="F8" s="9">
        <f>+'24-01-025'!N19</f>
        <v>0</v>
      </c>
      <c r="G8" s="9">
        <f>+'24-01-025'!Q19</f>
        <v>0</v>
      </c>
      <c r="H8" s="9">
        <f>+'24-01-025'!R19</f>
        <v>0</v>
      </c>
      <c r="I8" s="9">
        <f>+'24-01-025'!S19</f>
        <v>0</v>
      </c>
      <c r="J8" s="9">
        <f>+'24-01-025'!T19</f>
        <v>0</v>
      </c>
      <c r="K8" s="9">
        <f>+'24-01-025'!U19</f>
        <v>0</v>
      </c>
      <c r="L8" s="9">
        <f>+'24-01-025'!V19</f>
        <v>0</v>
      </c>
      <c r="M8" s="9">
        <f>+'24-01-025'!W19</f>
        <v>0</v>
      </c>
      <c r="N8" s="9">
        <f>+'24-01-025'!X19</f>
        <v>0</v>
      </c>
      <c r="O8" s="9">
        <f>+'24-01-025'!Y19</f>
        <v>0</v>
      </c>
      <c r="P8" s="9">
        <f>+'24-01-025'!Z19</f>
        <v>0</v>
      </c>
      <c r="Q8" s="9">
        <f>+'24-01-025'!AA19</f>
        <v>0</v>
      </c>
      <c r="R8" s="9">
        <f>+'24-01-025'!AB19</f>
        <v>0</v>
      </c>
      <c r="S8" s="9">
        <f>+'24-01-025'!AC19</f>
        <v>0</v>
      </c>
      <c r="T8" s="9">
        <f>+'24-01-025'!AD19</f>
        <v>0</v>
      </c>
      <c r="U8" s="9">
        <f>+'24-01-025'!AE19</f>
        <v>0</v>
      </c>
      <c r="V8" s="9">
        <f>+'24-01-025'!AF19</f>
        <v>0</v>
      </c>
      <c r="W8" s="9">
        <f>+'24-01-025'!AG19</f>
        <v>0</v>
      </c>
      <c r="X8" s="11">
        <f>+'24-01-025'!AH19</f>
        <v>0</v>
      </c>
      <c r="Y8" s="11">
        <f>+'24-01-025'!AI19</f>
        <v>0</v>
      </c>
    </row>
    <row r="9" spans="1:25" s="12" customFormat="1" ht="26.25" customHeight="1">
      <c r="A9" s="10" t="s">
        <v>12</v>
      </c>
      <c r="B9" s="9">
        <f>+'24-01-025'!I31</f>
        <v>0</v>
      </c>
      <c r="C9" s="9">
        <f>+'24-01-025'!J31</f>
        <v>0</v>
      </c>
      <c r="D9" s="9">
        <f>+'24-01-025'!L31</f>
        <v>0</v>
      </c>
      <c r="E9" s="9">
        <f>+'24-01-025'!M31</f>
        <v>0</v>
      </c>
      <c r="F9" s="9">
        <f>+'24-01-025'!N31</f>
        <v>0</v>
      </c>
      <c r="G9" s="9">
        <f>+'24-01-025'!Q31</f>
        <v>0</v>
      </c>
      <c r="H9" s="9">
        <f>+'24-01-025'!R31</f>
        <v>0</v>
      </c>
      <c r="I9" s="9">
        <f>+'24-01-025'!S31</f>
        <v>0</v>
      </c>
      <c r="J9" s="9">
        <f>+'24-01-025'!T31</f>
        <v>0</v>
      </c>
      <c r="K9" s="9">
        <f>+'24-01-025'!U31</f>
        <v>0</v>
      </c>
      <c r="L9" s="9">
        <f>+'24-01-025'!V31</f>
        <v>0</v>
      </c>
      <c r="M9" s="9">
        <f>+'24-01-025'!W31</f>
        <v>0</v>
      </c>
      <c r="N9" s="9">
        <f>+'24-01-025'!X31</f>
        <v>0</v>
      </c>
      <c r="O9" s="9">
        <f>+'24-01-025'!Y31</f>
        <v>0</v>
      </c>
      <c r="P9" s="9">
        <f>+'24-01-025'!Z31</f>
        <v>0</v>
      </c>
      <c r="Q9" s="9">
        <f>+'24-01-025'!AA31</f>
        <v>0</v>
      </c>
      <c r="R9" s="9">
        <f>+'24-01-025'!AB31</f>
        <v>0</v>
      </c>
      <c r="S9" s="9">
        <f>+'24-01-025'!AC31</f>
        <v>0</v>
      </c>
      <c r="T9" s="9">
        <f>+'24-01-025'!AD31</f>
        <v>0</v>
      </c>
      <c r="U9" s="9">
        <f>+'24-01-025'!AE31</f>
        <v>0</v>
      </c>
      <c r="V9" s="9">
        <f>+'24-01-025'!AF31</f>
        <v>0</v>
      </c>
      <c r="W9" s="9">
        <f>+'24-01-025'!AG31</f>
        <v>0</v>
      </c>
      <c r="X9" s="11">
        <f>+'24-01-025'!AH31</f>
        <v>0</v>
      </c>
      <c r="Y9" s="11">
        <f>+'24-01-025'!AI31</f>
        <v>0</v>
      </c>
    </row>
    <row r="10" spans="1:25" s="12" customFormat="1" ht="26.25" customHeight="1">
      <c r="A10" s="10" t="s">
        <v>13</v>
      </c>
      <c r="B10" s="9">
        <f>+'24-01-025'!I43</f>
        <v>0</v>
      </c>
      <c r="C10" s="9">
        <f>+'24-01-025'!J43</f>
        <v>0</v>
      </c>
      <c r="D10" s="9">
        <f>+'24-01-025'!L43</f>
        <v>0</v>
      </c>
      <c r="E10" s="9">
        <f>+'24-01-025'!M43</f>
        <v>0</v>
      </c>
      <c r="F10" s="9">
        <f>+'24-01-025'!N43</f>
        <v>0</v>
      </c>
      <c r="G10" s="9">
        <f>+'24-01-025'!Q43</f>
        <v>0</v>
      </c>
      <c r="H10" s="9">
        <f>+'24-01-025'!R43</f>
        <v>0</v>
      </c>
      <c r="I10" s="9">
        <f>+'24-01-025'!S43</f>
        <v>0</v>
      </c>
      <c r="J10" s="9">
        <f>+'24-01-025'!T43</f>
        <v>0</v>
      </c>
      <c r="K10" s="9">
        <f>+'24-01-025'!U43</f>
        <v>0</v>
      </c>
      <c r="L10" s="9">
        <f>+'24-01-025'!V43</f>
        <v>0</v>
      </c>
      <c r="M10" s="9">
        <f>+'24-01-025'!W43</f>
        <v>0</v>
      </c>
      <c r="N10" s="9">
        <f>+'24-01-025'!X43</f>
        <v>0</v>
      </c>
      <c r="O10" s="9">
        <f>+'24-01-025'!Y43</f>
        <v>0</v>
      </c>
      <c r="P10" s="9">
        <f>+'24-01-025'!Z43</f>
        <v>0</v>
      </c>
      <c r="Q10" s="9">
        <f>+'24-01-025'!AA43</f>
        <v>0</v>
      </c>
      <c r="R10" s="9">
        <f>+'24-01-025'!AB43</f>
        <v>0</v>
      </c>
      <c r="S10" s="9">
        <f>+'24-01-025'!AC43</f>
        <v>0</v>
      </c>
      <c r="T10" s="9">
        <f>+'24-01-025'!AD43</f>
        <v>0</v>
      </c>
      <c r="U10" s="9">
        <f>+'24-01-025'!AE43</f>
        <v>0</v>
      </c>
      <c r="V10" s="9">
        <f>+'24-01-025'!AF43</f>
        <v>0</v>
      </c>
      <c r="W10" s="9">
        <f>+'24-01-025'!AG43</f>
        <v>0</v>
      </c>
      <c r="X10" s="11">
        <f>+'24-01-025'!AH43</f>
        <v>0</v>
      </c>
      <c r="Y10" s="11">
        <f>+'24-01-025'!AI43</f>
        <v>0</v>
      </c>
    </row>
    <row r="11" spans="1:25" s="12" customFormat="1" ht="26.25" customHeight="1">
      <c r="A11" s="10" t="s">
        <v>14</v>
      </c>
      <c r="B11" s="9">
        <f>+'24-01-025'!I55</f>
        <v>0</v>
      </c>
      <c r="C11" s="9">
        <f>+'24-01-025'!J55</f>
        <v>0</v>
      </c>
      <c r="D11" s="9">
        <f>+'24-01-025'!L55</f>
        <v>0</v>
      </c>
      <c r="E11" s="9">
        <f>+'24-01-025'!M55</f>
        <v>0</v>
      </c>
      <c r="F11" s="9">
        <f>+'24-01-025'!N55</f>
        <v>0</v>
      </c>
      <c r="G11" s="9">
        <f>+'24-01-025'!Q55</f>
        <v>0</v>
      </c>
      <c r="H11" s="9">
        <f>+'24-01-025'!R55</f>
        <v>0</v>
      </c>
      <c r="I11" s="9">
        <f>+'24-01-025'!S55</f>
        <v>0</v>
      </c>
      <c r="J11" s="9">
        <f>+'24-01-025'!T55</f>
        <v>0</v>
      </c>
      <c r="K11" s="9">
        <f>+'24-01-025'!U55</f>
        <v>0</v>
      </c>
      <c r="L11" s="9">
        <f>+'24-01-025'!V55</f>
        <v>0</v>
      </c>
      <c r="M11" s="9">
        <f>+'24-01-025'!W55</f>
        <v>0</v>
      </c>
      <c r="N11" s="9">
        <f>+'24-01-025'!X55</f>
        <v>0</v>
      </c>
      <c r="O11" s="9">
        <f>+'24-01-025'!Y55</f>
        <v>0</v>
      </c>
      <c r="P11" s="9">
        <f>+'24-01-025'!Z55</f>
        <v>0</v>
      </c>
      <c r="Q11" s="9">
        <f>+'24-01-025'!AA55</f>
        <v>0</v>
      </c>
      <c r="R11" s="9">
        <f>+'24-01-025'!AB55</f>
        <v>0</v>
      </c>
      <c r="S11" s="9">
        <f>+'24-01-025'!AC55</f>
        <v>0</v>
      </c>
      <c r="T11" s="9">
        <f>+'24-01-025'!AD55</f>
        <v>0</v>
      </c>
      <c r="U11" s="9">
        <f>+'24-01-025'!AE55</f>
        <v>0</v>
      </c>
      <c r="V11" s="9">
        <f>+'24-01-025'!AF55</f>
        <v>0</v>
      </c>
      <c r="W11" s="9">
        <f>+'24-01-025'!AG55</f>
        <v>0</v>
      </c>
      <c r="X11" s="11">
        <f>+'24-01-025'!AH55</f>
        <v>0</v>
      </c>
      <c r="Y11" s="11">
        <f>+'24-01-025'!AI55</f>
        <v>0</v>
      </c>
    </row>
    <row r="12" spans="1:25" s="12" customFormat="1" ht="26.25" customHeight="1">
      <c r="A12" s="43" t="s">
        <v>59</v>
      </c>
      <c r="B12" s="9">
        <f>+'24-01-025'!I67</f>
        <v>0</v>
      </c>
      <c r="C12" s="9">
        <f>+'24-01-025'!J67</f>
        <v>0</v>
      </c>
      <c r="D12" s="9">
        <f>+'24-01-025'!L67</f>
        <v>0</v>
      </c>
      <c r="E12" s="9">
        <f>+'24-01-025'!M67</f>
        <v>0</v>
      </c>
      <c r="F12" s="9">
        <f>+'24-01-025'!N67</f>
        <v>0</v>
      </c>
      <c r="G12" s="9">
        <f>+'24-01-025'!Q67</f>
        <v>0</v>
      </c>
      <c r="H12" s="9">
        <f>+'24-01-025'!R67</f>
        <v>0</v>
      </c>
      <c r="I12" s="9">
        <f>+'24-01-025'!S67</f>
        <v>0</v>
      </c>
      <c r="J12" s="9">
        <f>+'24-01-025'!T67</f>
        <v>0</v>
      </c>
      <c r="K12" s="9">
        <f>+'24-01-025'!U67</f>
        <v>0</v>
      </c>
      <c r="L12" s="9">
        <f>+'24-01-025'!V67</f>
        <v>0</v>
      </c>
      <c r="M12" s="9">
        <f>+'24-01-025'!W67</f>
        <v>0</v>
      </c>
      <c r="N12" s="9">
        <f>+'24-01-025'!X67</f>
        <v>0</v>
      </c>
      <c r="O12" s="9">
        <f>+'24-01-025'!Y67</f>
        <v>0</v>
      </c>
      <c r="P12" s="9">
        <f>+'24-01-025'!Z67</f>
        <v>0</v>
      </c>
      <c r="Q12" s="9">
        <f>+'24-01-025'!AA67</f>
        <v>0</v>
      </c>
      <c r="R12" s="9">
        <f>+'24-01-025'!AB67</f>
        <v>0</v>
      </c>
      <c r="S12" s="9">
        <f>+'24-01-025'!AC67</f>
        <v>0</v>
      </c>
      <c r="T12" s="9">
        <f>+'24-01-025'!AD67</f>
        <v>0</v>
      </c>
      <c r="U12" s="9">
        <f>+'24-01-025'!AE67</f>
        <v>0</v>
      </c>
      <c r="V12" s="9">
        <f>+'24-01-025'!AF67</f>
        <v>0</v>
      </c>
      <c r="W12" s="9">
        <f>+'24-01-025'!AG67</f>
        <v>0</v>
      </c>
      <c r="X12" s="11">
        <f>+'24-01-025'!AH67</f>
        <v>0</v>
      </c>
      <c r="Y12" s="11">
        <f>+'24-01-025'!AI67</f>
        <v>0</v>
      </c>
    </row>
    <row r="13" spans="1:25" s="12" customFormat="1" ht="26.25" customHeight="1">
      <c r="A13" s="10" t="s">
        <v>15</v>
      </c>
      <c r="B13" s="9">
        <f>+'24-01-025'!I79</f>
        <v>0</v>
      </c>
      <c r="C13" s="9">
        <f>+'24-01-025'!J79</f>
        <v>0</v>
      </c>
      <c r="D13" s="9">
        <f>+'24-01-025'!L79</f>
        <v>0</v>
      </c>
      <c r="E13" s="9">
        <f>+'24-01-025'!M79</f>
        <v>0</v>
      </c>
      <c r="F13" s="9">
        <f>+'24-01-025'!N79</f>
        <v>0</v>
      </c>
      <c r="G13" s="9">
        <f>+'24-01-025'!Q79</f>
        <v>0</v>
      </c>
      <c r="H13" s="9">
        <f>+'24-01-025'!R79</f>
        <v>0</v>
      </c>
      <c r="I13" s="9">
        <f>+'24-01-025'!S79</f>
        <v>0</v>
      </c>
      <c r="J13" s="9">
        <f>+'24-01-025'!T79</f>
        <v>0</v>
      </c>
      <c r="K13" s="9">
        <f>+'24-01-025'!U79</f>
        <v>0</v>
      </c>
      <c r="L13" s="9">
        <f>+'24-01-025'!V79</f>
        <v>0</v>
      </c>
      <c r="M13" s="9">
        <f>+'24-01-025'!W79</f>
        <v>0</v>
      </c>
      <c r="N13" s="9">
        <f>+'24-01-025'!X79</f>
        <v>0</v>
      </c>
      <c r="O13" s="9">
        <f>+'24-01-025'!Y79</f>
        <v>0</v>
      </c>
      <c r="P13" s="9">
        <f>+'24-01-025'!Z79</f>
        <v>0</v>
      </c>
      <c r="Q13" s="9">
        <f>+'24-01-025'!AA79</f>
        <v>0</v>
      </c>
      <c r="R13" s="9">
        <f>+'24-01-025'!AB79</f>
        <v>0</v>
      </c>
      <c r="S13" s="9">
        <f>+'24-01-025'!AC79</f>
        <v>0</v>
      </c>
      <c r="T13" s="9">
        <f>+'24-01-025'!AD79</f>
        <v>0</v>
      </c>
      <c r="U13" s="9">
        <f>+'24-01-025'!AE79</f>
        <v>0</v>
      </c>
      <c r="V13" s="9">
        <f>+'24-01-025'!AF79</f>
        <v>0</v>
      </c>
      <c r="W13" s="9">
        <f>+'24-01-025'!AG79</f>
        <v>0</v>
      </c>
      <c r="X13" s="11">
        <f>+'24-01-025'!AH79</f>
        <v>0</v>
      </c>
      <c r="Y13" s="11">
        <f>+'24-01-025'!AI79</f>
        <v>0</v>
      </c>
    </row>
    <row r="14" spans="1:25" s="12" customFormat="1" ht="26.25" customHeight="1">
      <c r="A14" s="10" t="s">
        <v>16</v>
      </c>
      <c r="B14" s="9">
        <f>+'24-01-025'!I91</f>
        <v>0</v>
      </c>
      <c r="C14" s="9">
        <f>+'24-01-025'!J91</f>
        <v>0</v>
      </c>
      <c r="D14" s="9">
        <f>+'24-01-025'!L91</f>
        <v>0</v>
      </c>
      <c r="E14" s="9">
        <f>+'24-01-025'!M91</f>
        <v>0</v>
      </c>
      <c r="F14" s="9">
        <f>+'24-01-025'!N91</f>
        <v>0</v>
      </c>
      <c r="G14" s="9">
        <f>+'24-01-025'!Q91</f>
        <v>0</v>
      </c>
      <c r="H14" s="9">
        <f>+'24-01-025'!R91</f>
        <v>0</v>
      </c>
      <c r="I14" s="9">
        <f>+'24-01-025'!S91</f>
        <v>0</v>
      </c>
      <c r="J14" s="9">
        <f>+'24-01-025'!T91</f>
        <v>0</v>
      </c>
      <c r="K14" s="9">
        <f>+'24-01-025'!U91</f>
        <v>0</v>
      </c>
      <c r="L14" s="9">
        <f>+'24-01-025'!V91</f>
        <v>0</v>
      </c>
      <c r="M14" s="9">
        <f>+'24-01-025'!W91</f>
        <v>0</v>
      </c>
      <c r="N14" s="9">
        <f>+'24-01-025'!X91</f>
        <v>0</v>
      </c>
      <c r="O14" s="9">
        <f>+'24-01-025'!Y91</f>
        <v>0</v>
      </c>
      <c r="P14" s="9">
        <f>+'24-01-025'!Z91</f>
        <v>0</v>
      </c>
      <c r="Q14" s="9">
        <f>+'24-01-025'!AA91</f>
        <v>0</v>
      </c>
      <c r="R14" s="9">
        <f>+'24-01-025'!AB91</f>
        <v>0</v>
      </c>
      <c r="S14" s="9">
        <f>+'24-01-025'!AC91</f>
        <v>0</v>
      </c>
      <c r="T14" s="9">
        <f>+'24-01-025'!AD91</f>
        <v>0</v>
      </c>
      <c r="U14" s="9">
        <f>+'24-01-025'!AE91</f>
        <v>0</v>
      </c>
      <c r="V14" s="9">
        <f>+'24-01-025'!AF91</f>
        <v>0</v>
      </c>
      <c r="W14" s="9">
        <f>+'24-01-025'!AG91</f>
        <v>0</v>
      </c>
      <c r="X14" s="11">
        <f>+'24-01-025'!AH91</f>
        <v>0</v>
      </c>
      <c r="Y14" s="11">
        <f>+'24-01-025'!AI91</f>
        <v>0</v>
      </c>
    </row>
    <row r="15" spans="1:25" s="12" customFormat="1" ht="26.25" customHeight="1">
      <c r="A15" s="43" t="s">
        <v>63</v>
      </c>
      <c r="B15" s="9">
        <f>+'24-01-025'!I103</f>
        <v>0</v>
      </c>
      <c r="C15" s="9">
        <f>+'24-01-025'!J103</f>
        <v>0</v>
      </c>
      <c r="D15" s="9">
        <f>+'24-01-025'!L103</f>
        <v>0</v>
      </c>
      <c r="E15" s="9">
        <f>+'24-01-025'!M103</f>
        <v>0</v>
      </c>
      <c r="F15" s="9">
        <f>+'24-01-025'!N103</f>
        <v>0</v>
      </c>
      <c r="G15" s="9">
        <f>+'24-01-025'!Q103</f>
        <v>0</v>
      </c>
      <c r="H15" s="9">
        <f>+'24-01-025'!R103</f>
        <v>0</v>
      </c>
      <c r="I15" s="9">
        <f>+'24-01-025'!S103</f>
        <v>0</v>
      </c>
      <c r="J15" s="9">
        <f>+'24-01-025'!T103</f>
        <v>0</v>
      </c>
      <c r="K15" s="9">
        <f>+'24-01-025'!U103</f>
        <v>0</v>
      </c>
      <c r="L15" s="9">
        <f>+'24-01-025'!V103</f>
        <v>0</v>
      </c>
      <c r="M15" s="9">
        <f>+'24-01-025'!W103</f>
        <v>0</v>
      </c>
      <c r="N15" s="9">
        <f>+'24-01-025'!X103</f>
        <v>0</v>
      </c>
      <c r="O15" s="9">
        <f>+'24-01-025'!Y103</f>
        <v>0</v>
      </c>
      <c r="P15" s="9">
        <f>+'24-01-025'!Z103</f>
        <v>0</v>
      </c>
      <c r="Q15" s="9">
        <f>+'24-01-025'!AA103</f>
        <v>0</v>
      </c>
      <c r="R15" s="9">
        <f>+'24-01-025'!AB103</f>
        <v>0</v>
      </c>
      <c r="S15" s="9">
        <f>+'24-01-025'!AC103</f>
        <v>0</v>
      </c>
      <c r="T15" s="9">
        <f>+'24-01-025'!AD103</f>
        <v>0</v>
      </c>
      <c r="U15" s="9">
        <f>+'24-01-025'!AE103</f>
        <v>0</v>
      </c>
      <c r="V15" s="9">
        <f>+'24-01-025'!AF103</f>
        <v>0</v>
      </c>
      <c r="W15" s="9">
        <f>+'24-01-025'!AG103</f>
        <v>0</v>
      </c>
      <c r="X15" s="11">
        <f>+'24-01-025'!AH103</f>
        <v>0</v>
      </c>
      <c r="Y15" s="11">
        <f>+'24-01-025'!AI103</f>
        <v>0</v>
      </c>
    </row>
    <row r="16" spans="1:25" s="12" customFormat="1" ht="26.25" customHeight="1">
      <c r="A16" s="43" t="s">
        <v>65</v>
      </c>
      <c r="B16" s="9">
        <f>+'24-01-025'!I115</f>
        <v>0</v>
      </c>
      <c r="C16" s="9">
        <f>+'24-01-025'!J115</f>
        <v>0</v>
      </c>
      <c r="D16" s="9">
        <f>+'24-01-025'!L115</f>
        <v>0</v>
      </c>
      <c r="E16" s="9">
        <f>+'24-01-025'!M115</f>
        <v>0</v>
      </c>
      <c r="F16" s="9">
        <f>+'24-01-025'!N115</f>
        <v>0</v>
      </c>
      <c r="G16" s="9">
        <f>+'24-01-025'!Q115</f>
        <v>0</v>
      </c>
      <c r="H16" s="9">
        <f>+'24-01-025'!R115</f>
        <v>0</v>
      </c>
      <c r="I16" s="9">
        <f>+'24-01-025'!S115</f>
        <v>0</v>
      </c>
      <c r="J16" s="9">
        <f>+'24-01-025'!T115</f>
        <v>0</v>
      </c>
      <c r="K16" s="9">
        <f>+'24-01-025'!U115</f>
        <v>0</v>
      </c>
      <c r="L16" s="9">
        <f>+'24-01-025'!V115</f>
        <v>0</v>
      </c>
      <c r="M16" s="9">
        <f>+'24-01-025'!W115</f>
        <v>0</v>
      </c>
      <c r="N16" s="9">
        <f>+'24-01-025'!X115</f>
        <v>0</v>
      </c>
      <c r="O16" s="9">
        <f>+'24-01-025'!Y115</f>
        <v>0</v>
      </c>
      <c r="P16" s="9">
        <f>+'24-01-025'!Z115</f>
        <v>0</v>
      </c>
      <c r="Q16" s="9">
        <f>+'24-01-025'!AA115</f>
        <v>0</v>
      </c>
      <c r="R16" s="9">
        <f>+'24-01-025'!AB115</f>
        <v>0</v>
      </c>
      <c r="S16" s="9">
        <f>+'24-01-025'!AC115</f>
        <v>0</v>
      </c>
      <c r="T16" s="9">
        <f>+'24-01-025'!AD115</f>
        <v>0</v>
      </c>
      <c r="U16" s="9">
        <f>+'24-01-025'!AE115</f>
        <v>0</v>
      </c>
      <c r="V16" s="9">
        <f>+'24-01-025'!AF115</f>
        <v>0</v>
      </c>
      <c r="W16" s="9">
        <f>+'24-01-025'!AG115</f>
        <v>0</v>
      </c>
      <c r="X16" s="11">
        <f>+'24-01-025'!AH115</f>
        <v>0</v>
      </c>
      <c r="Y16" s="11">
        <f>+'24-01-025'!AI115</f>
        <v>0</v>
      </c>
    </row>
    <row r="17" spans="1:25" s="12" customFormat="1" ht="26.25" customHeight="1">
      <c r="A17" s="10" t="s">
        <v>17</v>
      </c>
      <c r="B17" s="9">
        <f>+'24-01-025'!I127</f>
        <v>0</v>
      </c>
      <c r="C17" s="9">
        <f>+'24-01-025'!J127</f>
        <v>0</v>
      </c>
      <c r="D17" s="9">
        <f>+'24-01-025'!L127</f>
        <v>0</v>
      </c>
      <c r="E17" s="9">
        <f>+'24-01-025'!M127</f>
        <v>0</v>
      </c>
      <c r="F17" s="9">
        <f>+'24-01-025'!N127</f>
        <v>0</v>
      </c>
      <c r="G17" s="9">
        <f>+'24-01-025'!Q127</f>
        <v>0</v>
      </c>
      <c r="H17" s="9">
        <f>+'24-01-025'!R127</f>
        <v>0</v>
      </c>
      <c r="I17" s="9">
        <f>+'24-01-025'!S127</f>
        <v>0</v>
      </c>
      <c r="J17" s="9">
        <f>+'24-01-025'!T127</f>
        <v>0</v>
      </c>
      <c r="K17" s="9">
        <f>+'24-01-025'!U127</f>
        <v>0</v>
      </c>
      <c r="L17" s="9">
        <f>+'24-01-025'!V127</f>
        <v>0</v>
      </c>
      <c r="M17" s="9">
        <f>+'24-01-025'!W127</f>
        <v>0</v>
      </c>
      <c r="N17" s="9">
        <f>+'24-01-025'!X127</f>
        <v>0</v>
      </c>
      <c r="O17" s="9">
        <f>+'24-01-025'!Y127</f>
        <v>0</v>
      </c>
      <c r="P17" s="9">
        <f>+'24-01-025'!Z127</f>
        <v>0</v>
      </c>
      <c r="Q17" s="9">
        <f>+'24-01-025'!AA127</f>
        <v>0</v>
      </c>
      <c r="R17" s="9">
        <f>+'24-01-025'!AB127</f>
        <v>0</v>
      </c>
      <c r="S17" s="9">
        <f>+'24-01-025'!AC127</f>
        <v>0</v>
      </c>
      <c r="T17" s="9">
        <f>+'24-01-025'!AD127</f>
        <v>0</v>
      </c>
      <c r="U17" s="9">
        <f>+'24-01-025'!AE127</f>
        <v>0</v>
      </c>
      <c r="V17" s="9">
        <f>+'24-01-025'!AF127</f>
        <v>0</v>
      </c>
      <c r="W17" s="9">
        <f>+'24-01-025'!AG127</f>
        <v>0</v>
      </c>
      <c r="X17" s="11">
        <f>+'24-01-025'!AH127</f>
        <v>0</v>
      </c>
      <c r="Y17" s="11">
        <f>+'24-01-025'!AI127</f>
        <v>0</v>
      </c>
    </row>
    <row r="18" spans="1:25" s="12" customFormat="1" ht="26.25" customHeight="1">
      <c r="A18" s="43" t="s">
        <v>68</v>
      </c>
      <c r="B18" s="9">
        <f>+'24-01-025'!I139</f>
        <v>0</v>
      </c>
      <c r="C18" s="9">
        <f>+'24-01-025'!J139</f>
        <v>0</v>
      </c>
      <c r="D18" s="9">
        <f>+'24-01-025'!L139</f>
        <v>0</v>
      </c>
      <c r="E18" s="9">
        <f>+'24-01-025'!M139</f>
        <v>0</v>
      </c>
      <c r="F18" s="9">
        <f>+'24-01-025'!N139</f>
        <v>0</v>
      </c>
      <c r="G18" s="9">
        <f>+'24-01-025'!Q139</f>
        <v>0</v>
      </c>
      <c r="H18" s="9">
        <f>+'24-01-025'!R139</f>
        <v>0</v>
      </c>
      <c r="I18" s="9">
        <f>+'24-01-025'!S139</f>
        <v>0</v>
      </c>
      <c r="J18" s="9">
        <f>+'24-01-025'!T139</f>
        <v>0</v>
      </c>
      <c r="K18" s="9">
        <f>+'24-01-025'!U139</f>
        <v>0</v>
      </c>
      <c r="L18" s="9">
        <f>+'24-01-025'!V139</f>
        <v>0</v>
      </c>
      <c r="M18" s="9">
        <f>+'24-01-025'!W139</f>
        <v>0</v>
      </c>
      <c r="N18" s="9">
        <f>+'24-01-025'!X139</f>
        <v>0</v>
      </c>
      <c r="O18" s="9">
        <f>+'24-01-025'!Y139</f>
        <v>0</v>
      </c>
      <c r="P18" s="9">
        <f>+'24-01-025'!Z139</f>
        <v>0</v>
      </c>
      <c r="Q18" s="9">
        <f>+'24-01-025'!AA139</f>
        <v>0</v>
      </c>
      <c r="R18" s="9">
        <f>+'24-01-025'!AB139</f>
        <v>0</v>
      </c>
      <c r="S18" s="9">
        <f>+'24-01-025'!AC139</f>
        <v>0</v>
      </c>
      <c r="T18" s="9">
        <f>+'24-01-025'!AD139</f>
        <v>0</v>
      </c>
      <c r="U18" s="9">
        <f>+'24-01-025'!AE139</f>
        <v>0</v>
      </c>
      <c r="V18" s="9">
        <f>+'24-01-025'!AF139</f>
        <v>0</v>
      </c>
      <c r="W18" s="9">
        <f>+'24-01-025'!AG139</f>
        <v>0</v>
      </c>
      <c r="X18" s="11">
        <f>+'24-01-025'!AH139</f>
        <v>0</v>
      </c>
      <c r="Y18" s="11">
        <f>+'24-01-025'!AI139</f>
        <v>0</v>
      </c>
    </row>
    <row r="19" spans="1:25" s="12" customFormat="1" ht="26.25" customHeight="1">
      <c r="A19" s="10" t="s">
        <v>18</v>
      </c>
      <c r="B19" s="9">
        <f>+'24-01-025'!I51</f>
        <v>0</v>
      </c>
      <c r="C19" s="9">
        <f>+'24-01-025'!J51</f>
        <v>0</v>
      </c>
      <c r="D19" s="9">
        <f>+'24-01-025'!L151</f>
        <v>0</v>
      </c>
      <c r="E19" s="9">
        <f>+'24-01-025'!M151</f>
        <v>0</v>
      </c>
      <c r="F19" s="9">
        <f>+'24-01-025'!N151</f>
        <v>0</v>
      </c>
      <c r="G19" s="9">
        <f>+'24-01-025'!Q151</f>
        <v>0</v>
      </c>
      <c r="H19" s="9">
        <f>+'24-01-025'!R151</f>
        <v>0</v>
      </c>
      <c r="I19" s="9">
        <f>+'24-01-025'!S151</f>
        <v>0</v>
      </c>
      <c r="J19" s="9">
        <f>+'24-01-025'!T151</f>
        <v>0</v>
      </c>
      <c r="K19" s="9">
        <f>+'24-01-025'!U151</f>
        <v>0</v>
      </c>
      <c r="L19" s="9">
        <f>+'24-01-025'!V151</f>
        <v>0</v>
      </c>
      <c r="M19" s="9">
        <f>+'24-01-025'!W151</f>
        <v>0</v>
      </c>
      <c r="N19" s="9">
        <f>+'24-01-025'!X151</f>
        <v>0</v>
      </c>
      <c r="O19" s="9">
        <f>+'24-01-025'!Y151</f>
        <v>0</v>
      </c>
      <c r="P19" s="9">
        <f>+'24-01-025'!Z151</f>
        <v>0</v>
      </c>
      <c r="Q19" s="9">
        <f>+'24-01-025'!AA151</f>
        <v>0</v>
      </c>
      <c r="R19" s="9">
        <f>+'24-01-025'!AB151</f>
        <v>0</v>
      </c>
      <c r="S19" s="9">
        <f>+'24-01-025'!AC151</f>
        <v>0</v>
      </c>
      <c r="T19" s="9">
        <f>+'24-01-025'!AD151</f>
        <v>0</v>
      </c>
      <c r="U19" s="9">
        <f>+'24-01-025'!AE151</f>
        <v>0</v>
      </c>
      <c r="V19" s="9">
        <f>+'24-01-025'!AF151</f>
        <v>0</v>
      </c>
      <c r="W19" s="9">
        <f>+'24-01-025'!AG151</f>
        <v>0</v>
      </c>
      <c r="X19" s="11">
        <f>+'24-01-025'!AH151</f>
        <v>0</v>
      </c>
      <c r="Y19" s="11">
        <f>+'24-01-025'!AI151</f>
        <v>0</v>
      </c>
    </row>
    <row r="20" spans="1:25" s="12" customFormat="1" ht="26.25" customHeight="1">
      <c r="A20" s="15" t="s">
        <v>71</v>
      </c>
      <c r="B20" s="9">
        <f>+'24-01-025'!I163</f>
        <v>0</v>
      </c>
      <c r="C20" s="9">
        <f>+'24-01-025'!J163</f>
        <v>0</v>
      </c>
      <c r="D20" s="9">
        <f>+'24-01-025'!L163</f>
        <v>0</v>
      </c>
      <c r="E20" s="9">
        <f>+'24-01-025'!M163</f>
        <v>0</v>
      </c>
      <c r="F20" s="9">
        <f>+'24-01-025'!N163</f>
        <v>0</v>
      </c>
      <c r="G20" s="9">
        <f>+'24-01-025'!Q16</f>
        <v>0</v>
      </c>
      <c r="H20" s="9">
        <f>+'24-01-025'!R16</f>
        <v>0</v>
      </c>
      <c r="I20" s="9">
        <f>+'24-01-025'!S16</f>
        <v>0</v>
      </c>
      <c r="J20" s="9">
        <f>+'24-01-025'!T16</f>
        <v>0</v>
      </c>
      <c r="K20" s="9">
        <f>+'24-01-025'!U16</f>
        <v>0</v>
      </c>
      <c r="L20" s="9">
        <f>+'24-01-025'!V16</f>
        <v>0</v>
      </c>
      <c r="M20" s="9">
        <f>+'24-01-025'!W16</f>
        <v>0</v>
      </c>
      <c r="N20" s="9">
        <f>+'24-01-025'!X16</f>
        <v>0</v>
      </c>
      <c r="O20" s="9">
        <f>+'24-01-025'!Y16</f>
        <v>0</v>
      </c>
      <c r="P20" s="9">
        <f>+'24-01-025'!Z16</f>
        <v>0</v>
      </c>
      <c r="Q20" s="9">
        <f>+'24-01-025'!AA16</f>
        <v>0</v>
      </c>
      <c r="R20" s="9">
        <f>+'24-01-025'!AB16</f>
        <v>0</v>
      </c>
      <c r="S20" s="9">
        <f>+'24-01-025'!AC16</f>
        <v>0</v>
      </c>
      <c r="T20" s="9">
        <f>+'24-01-025'!AD16</f>
        <v>0</v>
      </c>
      <c r="U20" s="9">
        <f>+'24-01-025'!AE16</f>
        <v>0</v>
      </c>
      <c r="V20" s="9">
        <f>+'24-01-025'!AF16</f>
        <v>0</v>
      </c>
      <c r="W20" s="9">
        <f>+'24-01-025'!AG16</f>
        <v>0</v>
      </c>
      <c r="X20" s="11">
        <f>+'24-01-025'!AH163</f>
        <v>0</v>
      </c>
      <c r="Y20" s="11">
        <f>+'24-01-025'!AI163</f>
        <v>0</v>
      </c>
    </row>
    <row r="21" spans="1:25" s="12" customFormat="1" ht="26.25" customHeight="1">
      <c r="A21" s="13" t="s">
        <v>20</v>
      </c>
      <c r="B21" s="9">
        <f>+'24-01-025'!I75</f>
        <v>0</v>
      </c>
      <c r="C21" s="9">
        <f>+'24-01-025'!J75</f>
        <v>0</v>
      </c>
      <c r="D21" s="9">
        <f>+'24-01-025'!L175</f>
        <v>0</v>
      </c>
      <c r="E21" s="9">
        <f>+'24-01-025'!M175</f>
        <v>0</v>
      </c>
      <c r="F21" s="9">
        <f>+'24-01-025'!N175</f>
        <v>0</v>
      </c>
      <c r="G21" s="9">
        <f>+'24-01-025'!Q175</f>
        <v>0</v>
      </c>
      <c r="H21" s="9">
        <f>+'24-01-025'!R175</f>
        <v>0</v>
      </c>
      <c r="I21" s="9">
        <f>+'24-01-025'!S175</f>
        <v>0</v>
      </c>
      <c r="J21" s="9">
        <f>+'24-01-025'!T175</f>
        <v>0</v>
      </c>
      <c r="K21" s="9">
        <f>+'24-01-025'!U175</f>
        <v>0</v>
      </c>
      <c r="L21" s="9">
        <f>+'24-01-025'!V175</f>
        <v>0</v>
      </c>
      <c r="M21" s="9">
        <f>+'24-01-025'!W175</f>
        <v>0</v>
      </c>
      <c r="N21" s="9">
        <f>+'24-01-025'!X175</f>
        <v>0</v>
      </c>
      <c r="O21" s="9">
        <f>+'24-01-025'!Y175</f>
        <v>0</v>
      </c>
      <c r="P21" s="9">
        <f>+'24-01-025'!Z175</f>
        <v>0</v>
      </c>
      <c r="Q21" s="9">
        <f>+'24-01-025'!AA175</f>
        <v>0</v>
      </c>
      <c r="R21" s="9">
        <f>+'24-01-025'!AB175</f>
        <v>0</v>
      </c>
      <c r="S21" s="9">
        <f>+'24-01-025'!AC175</f>
        <v>0</v>
      </c>
      <c r="T21" s="9">
        <f>+'24-01-025'!AD175</f>
        <v>0</v>
      </c>
      <c r="U21" s="9">
        <f>+'24-01-025'!AE175</f>
        <v>0</v>
      </c>
      <c r="V21" s="9">
        <f>+'24-01-025'!AF175</f>
        <v>0</v>
      </c>
      <c r="W21" s="9">
        <f>+'24-01-025'!AG175</f>
        <v>0</v>
      </c>
      <c r="X21" s="11">
        <f>+'24-01-025'!AH175</f>
        <v>0</v>
      </c>
      <c r="Y21" s="11">
        <f>+'24-01-025'!AI175</f>
        <v>0</v>
      </c>
    </row>
    <row r="22" spans="1:25" s="12" customFormat="1" ht="26.25" customHeight="1">
      <c r="A22" s="13" t="s">
        <v>19</v>
      </c>
      <c r="B22" s="9">
        <f>+'24-01-025'!I87</f>
        <v>0</v>
      </c>
      <c r="C22" s="9">
        <f>+'24-01-025'!J87</f>
        <v>0</v>
      </c>
      <c r="D22" s="9">
        <f>+'24-01-025'!L187</f>
        <v>0</v>
      </c>
      <c r="E22" s="9">
        <f>+'24-01-025'!M187</f>
        <v>0</v>
      </c>
      <c r="F22" s="9">
        <f>+'24-01-025'!N187</f>
        <v>0</v>
      </c>
      <c r="G22" s="9">
        <f>+'24-01-025'!Q187</f>
        <v>0</v>
      </c>
      <c r="H22" s="9">
        <f>+'24-01-025'!R187</f>
        <v>0</v>
      </c>
      <c r="I22" s="9">
        <f>+'24-01-025'!S187</f>
        <v>0</v>
      </c>
      <c r="J22" s="9">
        <f>+'24-01-025'!T187</f>
        <v>0</v>
      </c>
      <c r="K22" s="9">
        <f>+'24-01-025'!U187</f>
        <v>0</v>
      </c>
      <c r="L22" s="9">
        <f>+'24-01-025'!V187</f>
        <v>0</v>
      </c>
      <c r="M22" s="9">
        <f>+'24-01-025'!W187</f>
        <v>0</v>
      </c>
      <c r="N22" s="9">
        <f>+'24-01-025'!X187</f>
        <v>0</v>
      </c>
      <c r="O22" s="9">
        <f>+'24-01-025'!Y187</f>
        <v>0</v>
      </c>
      <c r="P22" s="9">
        <f>+'24-01-025'!Z187</f>
        <v>0</v>
      </c>
      <c r="Q22" s="9">
        <f>+'24-01-025'!AA187</f>
        <v>0</v>
      </c>
      <c r="R22" s="9">
        <f>+'24-01-025'!AB187</f>
        <v>0</v>
      </c>
      <c r="S22" s="9">
        <f>+'24-01-025'!AC187</f>
        <v>0</v>
      </c>
      <c r="T22" s="9">
        <f>+'24-01-025'!AD187</f>
        <v>0</v>
      </c>
      <c r="U22" s="9">
        <f>+'24-01-025'!AE187</f>
        <v>0</v>
      </c>
      <c r="V22" s="9">
        <f>+'24-01-025'!AF187</f>
        <v>0</v>
      </c>
      <c r="W22" s="9">
        <f>+'24-01-025'!AG187</f>
        <v>0</v>
      </c>
      <c r="X22" s="11">
        <f>+'24-01-025'!AH187</f>
        <v>0</v>
      </c>
      <c r="Y22" s="11">
        <f>+'24-01-025'!AI187</f>
        <v>0</v>
      </c>
    </row>
    <row r="23" spans="1:25" s="12" customFormat="1" ht="26.25" customHeight="1">
      <c r="A23" s="14" t="s">
        <v>49</v>
      </c>
      <c r="B23" s="9">
        <f>+'24-01-025'!I190</f>
        <v>324560000</v>
      </c>
      <c r="C23" s="9">
        <f>+'24-01-025'!J190</f>
        <v>324560000</v>
      </c>
      <c r="D23" s="9">
        <f>+'24-01-025'!L190</f>
        <v>0</v>
      </c>
      <c r="E23" s="9">
        <f>+'24-01-025'!M190</f>
        <v>0</v>
      </c>
      <c r="F23" s="9">
        <f>+'24-01-025'!N190</f>
        <v>0</v>
      </c>
      <c r="G23" s="9">
        <f>+'24-01-025'!Q190</f>
        <v>0</v>
      </c>
      <c r="H23" s="9">
        <f>+'24-01-025'!R190</f>
        <v>0</v>
      </c>
      <c r="I23" s="9">
        <f>+'24-01-025'!S190</f>
        <v>162280000</v>
      </c>
      <c r="J23" s="9">
        <f>+'24-01-025'!T190</f>
        <v>162280000</v>
      </c>
      <c r="K23" s="9">
        <f>+'24-01-025'!U190</f>
        <v>0</v>
      </c>
      <c r="L23" s="9">
        <f>+'24-01-025'!V190</f>
        <v>0</v>
      </c>
      <c r="M23" s="9">
        <f>+'24-01-025'!W190</f>
        <v>0</v>
      </c>
      <c r="N23" s="9">
        <f>+'24-01-025'!X190</f>
        <v>0</v>
      </c>
      <c r="O23" s="9">
        <f>+'24-01-025'!Y190</f>
        <v>0</v>
      </c>
      <c r="P23" s="9">
        <f>+'24-01-025'!Z190</f>
        <v>0</v>
      </c>
      <c r="Q23" s="9">
        <f>+'24-01-025'!AA190</f>
        <v>162280000</v>
      </c>
      <c r="R23" s="9">
        <f>+'24-01-025'!AB190</f>
        <v>162280000</v>
      </c>
      <c r="S23" s="9">
        <f>+'24-01-025'!AC190</f>
        <v>0</v>
      </c>
      <c r="T23" s="9">
        <f>+'24-01-025'!AD190</f>
        <v>0</v>
      </c>
      <c r="U23" s="9">
        <f>+'24-01-025'!AE190</f>
        <v>0</v>
      </c>
      <c r="V23" s="9">
        <f>+'24-01-025'!AF190</f>
        <v>0</v>
      </c>
      <c r="W23" s="9">
        <f>+'24-01-025'!AG190</f>
        <v>324560000</v>
      </c>
      <c r="X23" s="11">
        <f>+'24-01-025'!AH190</f>
        <v>1</v>
      </c>
      <c r="Y23" s="11">
        <f>+'24-01-025'!AI190</f>
        <v>1</v>
      </c>
    </row>
    <row r="24" spans="1:25" ht="36" customHeight="1">
      <c r="A24" s="66" t="str">
        <f>"TOTAL ASIG."&amp;" "&amp;$A$5</f>
        <v>TOTAL ASIG. 24-01-025  PROGRAMA DE APOYO A LA DINAMICA FAMILIAR</v>
      </c>
      <c r="B24" s="67">
        <f t="shared" ref="B24:W24" si="0">SUM(B8:B23)</f>
        <v>324560000</v>
      </c>
      <c r="C24" s="67">
        <f t="shared" si="0"/>
        <v>324560000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162280000</v>
      </c>
      <c r="J24" s="67">
        <f t="shared" si="0"/>
        <v>162280000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162280000</v>
      </c>
      <c r="R24" s="67">
        <f t="shared" si="0"/>
        <v>162280000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324560000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P92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12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customWidth="1" outlineLevel="1"/>
    <col min="32" max="32" width="12.140625" style="6" customWidth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78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46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49" t="s">
        <v>6</v>
      </c>
      <c r="H7" s="49" t="s">
        <v>7</v>
      </c>
      <c r="I7" s="331"/>
      <c r="J7" s="331"/>
      <c r="K7" s="320"/>
      <c r="L7" s="50" t="s">
        <v>11</v>
      </c>
      <c r="M7" s="50" t="s">
        <v>22</v>
      </c>
      <c r="N7" s="51" t="s">
        <v>75</v>
      </c>
      <c r="O7" s="320"/>
      <c r="P7" s="322"/>
      <c r="Q7" s="50" t="s">
        <v>35</v>
      </c>
      <c r="R7" s="50" t="s">
        <v>36</v>
      </c>
      <c r="S7" s="50" t="s">
        <v>37</v>
      </c>
      <c r="T7" s="339"/>
      <c r="U7" s="50" t="s">
        <v>38</v>
      </c>
      <c r="V7" s="50" t="s">
        <v>39</v>
      </c>
      <c r="W7" s="50" t="s">
        <v>40</v>
      </c>
      <c r="X7" s="328"/>
      <c r="Y7" s="50" t="s">
        <v>41</v>
      </c>
      <c r="Z7" s="50" t="s">
        <v>42</v>
      </c>
      <c r="AA7" s="50" t="s">
        <v>43</v>
      </c>
      <c r="AB7" s="339"/>
      <c r="AC7" s="50" t="s">
        <v>44</v>
      </c>
      <c r="AD7" s="50" t="s">
        <v>45</v>
      </c>
      <c r="AE7" s="5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" si="2">SUM(Q10:S10)</f>
        <v>0</v>
      </c>
      <c r="U10" s="35"/>
      <c r="V10" s="35"/>
      <c r="W10" s="35"/>
      <c r="X10" s="40">
        <f t="shared" ref="X10" si="3">SUM(U10:W10)</f>
        <v>0</v>
      </c>
      <c r="Y10" s="35"/>
      <c r="Z10" s="35"/>
      <c r="AA10" s="35"/>
      <c r="AB10" s="40">
        <f t="shared" ref="AB10" si="4">SUM(Y10:AA10)</f>
        <v>0</v>
      </c>
      <c r="AC10" s="35"/>
      <c r="AD10" s="35"/>
      <c r="AE10" s="35"/>
      <c r="AF10" s="40">
        <f t="shared" ref="AF10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ref="T11:T18" si="7">SUM(Q11:S11)</f>
        <v>0</v>
      </c>
      <c r="U11" s="35"/>
      <c r="V11" s="35"/>
      <c r="W11" s="35"/>
      <c r="X11" s="40">
        <f t="shared" ref="X11:X18" si="8">SUM(U11:W11)</f>
        <v>0</v>
      </c>
      <c r="Y11" s="35"/>
      <c r="Z11" s="35"/>
      <c r="AA11" s="35"/>
      <c r="AB11" s="40">
        <f t="shared" ref="AB11:AB18" si="9">SUM(Y11:AA11)</f>
        <v>0</v>
      </c>
      <c r="AC11" s="35"/>
      <c r="AD11" s="35"/>
      <c r="AE11" s="35"/>
      <c r="AF11" s="40">
        <f t="shared" ref="AF11:AF18" si="10">SUM(AC11:AE11)</f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7"/>
        <v>0</v>
      </c>
      <c r="U12" s="35"/>
      <c r="V12" s="35"/>
      <c r="W12" s="35"/>
      <c r="X12" s="40">
        <f t="shared" si="8"/>
        <v>0</v>
      </c>
      <c r="Y12" s="35"/>
      <c r="Z12" s="35"/>
      <c r="AA12" s="35"/>
      <c r="AB12" s="40">
        <f t="shared" si="9"/>
        <v>0</v>
      </c>
      <c r="AC12" s="35"/>
      <c r="AD12" s="35"/>
      <c r="AE12" s="35"/>
      <c r="AF12" s="40">
        <f t="shared" si="10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7"/>
        <v>0</v>
      </c>
      <c r="U13" s="35"/>
      <c r="V13" s="35"/>
      <c r="W13" s="35"/>
      <c r="X13" s="40">
        <f t="shared" si="8"/>
        <v>0</v>
      </c>
      <c r="Y13" s="35"/>
      <c r="Z13" s="35"/>
      <c r="AA13" s="35"/>
      <c r="AB13" s="40">
        <f t="shared" si="9"/>
        <v>0</v>
      </c>
      <c r="AC13" s="35"/>
      <c r="AD13" s="35"/>
      <c r="AE13" s="35"/>
      <c r="AF13" s="40">
        <f t="shared" si="10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7"/>
        <v>0</v>
      </c>
      <c r="U14" s="35"/>
      <c r="V14" s="35"/>
      <c r="W14" s="35"/>
      <c r="X14" s="40">
        <f t="shared" si="8"/>
        <v>0</v>
      </c>
      <c r="Y14" s="35"/>
      <c r="Z14" s="35"/>
      <c r="AA14" s="35"/>
      <c r="AB14" s="40">
        <f t="shared" si="9"/>
        <v>0</v>
      </c>
      <c r="AC14" s="35"/>
      <c r="AD14" s="35"/>
      <c r="AE14" s="35"/>
      <c r="AF14" s="40">
        <f t="shared" si="10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7"/>
        <v>0</v>
      </c>
      <c r="U15" s="35"/>
      <c r="V15" s="35"/>
      <c r="W15" s="35"/>
      <c r="X15" s="40">
        <f t="shared" si="8"/>
        <v>0</v>
      </c>
      <c r="Y15" s="35"/>
      <c r="Z15" s="35"/>
      <c r="AA15" s="35"/>
      <c r="AB15" s="40">
        <f t="shared" si="9"/>
        <v>0</v>
      </c>
      <c r="AC15" s="35"/>
      <c r="AD15" s="35"/>
      <c r="AE15" s="35"/>
      <c r="AF15" s="40">
        <f t="shared" si="10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7"/>
        <v>0</v>
      </c>
      <c r="U16" s="35"/>
      <c r="V16" s="35"/>
      <c r="W16" s="35"/>
      <c r="X16" s="40">
        <f t="shared" si="8"/>
        <v>0</v>
      </c>
      <c r="Y16" s="35"/>
      <c r="Z16" s="35"/>
      <c r="AA16" s="35"/>
      <c r="AB16" s="40">
        <f t="shared" si="9"/>
        <v>0</v>
      </c>
      <c r="AC16" s="35"/>
      <c r="AD16" s="35"/>
      <c r="AE16" s="35"/>
      <c r="AF16" s="40">
        <f t="shared" si="10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7"/>
        <v>0</v>
      </c>
      <c r="U17" s="35"/>
      <c r="V17" s="35"/>
      <c r="W17" s="35"/>
      <c r="X17" s="40">
        <f t="shared" si="8"/>
        <v>0</v>
      </c>
      <c r="Y17" s="35"/>
      <c r="Z17" s="35"/>
      <c r="AA17" s="35"/>
      <c r="AB17" s="40">
        <f t="shared" si="9"/>
        <v>0</v>
      </c>
      <c r="AC17" s="35"/>
      <c r="AD17" s="35"/>
      <c r="AE17" s="35"/>
      <c r="AF17" s="40">
        <f t="shared" si="10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7"/>
        <v>0</v>
      </c>
      <c r="U18" s="35"/>
      <c r="V18" s="35"/>
      <c r="W18" s="35"/>
      <c r="X18" s="40">
        <f t="shared" si="8"/>
        <v>0</v>
      </c>
      <c r="Y18" s="35"/>
      <c r="Z18" s="35"/>
      <c r="AA18" s="35"/>
      <c r="AB18" s="40">
        <f t="shared" si="9"/>
        <v>0</v>
      </c>
      <c r="AC18" s="35"/>
      <c r="AD18" s="35"/>
      <c r="AE18" s="35"/>
      <c r="AF18" s="40">
        <f t="shared" si="10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8"/>
      <c r="Q19" s="55">
        <f t="shared" ref="Q19:AG19" si="11">SUM(Q9:Q18)</f>
        <v>0</v>
      </c>
      <c r="R19" s="55">
        <f t="shared" si="11"/>
        <v>0</v>
      </c>
      <c r="S19" s="55">
        <f t="shared" si="11"/>
        <v>0</v>
      </c>
      <c r="T19" s="60">
        <f t="shared" si="11"/>
        <v>0</v>
      </c>
      <c r="U19" s="55">
        <f t="shared" si="11"/>
        <v>0</v>
      </c>
      <c r="V19" s="55">
        <f t="shared" si="11"/>
        <v>0</v>
      </c>
      <c r="W19" s="55">
        <f t="shared" si="11"/>
        <v>0</v>
      </c>
      <c r="X19" s="60">
        <f t="shared" si="11"/>
        <v>0</v>
      </c>
      <c r="Y19" s="55">
        <f t="shared" si="11"/>
        <v>0</v>
      </c>
      <c r="Z19" s="55">
        <f t="shared" si="11"/>
        <v>0</v>
      </c>
      <c r="AA19" s="55">
        <f t="shared" si="11"/>
        <v>0</v>
      </c>
      <c r="AB19" s="60">
        <f t="shared" si="11"/>
        <v>0</v>
      </c>
      <c r="AC19" s="55">
        <f t="shared" si="11"/>
        <v>0</v>
      </c>
      <c r="AD19" s="55">
        <f t="shared" si="11"/>
        <v>0</v>
      </c>
      <c r="AE19" s="55">
        <f t="shared" si="11"/>
        <v>0</v>
      </c>
      <c r="AF19" s="60">
        <f t="shared" si="11"/>
        <v>0</v>
      </c>
      <c r="AG19" s="53">
        <f t="shared" si="11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12">SUM(T21,X21,AB21,AF21)</f>
        <v>0</v>
      </c>
      <c r="AH21" s="41">
        <f>IF(ISERROR(AG21/I21),0,AG21/I21)</f>
        <v>0</v>
      </c>
      <c r="AI21" s="42">
        <f t="shared" ref="AI21:AI30" si="13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" si="14">SUM(Q22:S22)</f>
        <v>0</v>
      </c>
      <c r="U22" s="35"/>
      <c r="V22" s="35"/>
      <c r="W22" s="35"/>
      <c r="X22" s="40">
        <f t="shared" ref="X22" si="15">SUM(U22:W22)</f>
        <v>0</v>
      </c>
      <c r="Y22" s="35"/>
      <c r="Z22" s="35"/>
      <c r="AA22" s="35"/>
      <c r="AB22" s="40">
        <f t="shared" ref="AB22" si="16">SUM(Y22:AA22)</f>
        <v>0</v>
      </c>
      <c r="AC22" s="35"/>
      <c r="AD22" s="35"/>
      <c r="AE22" s="35"/>
      <c r="AF22" s="40">
        <f t="shared" ref="AF22" si="17">SUM(AC22:AE22)</f>
        <v>0</v>
      </c>
      <c r="AG22" s="40">
        <f t="shared" si="12"/>
        <v>0</v>
      </c>
      <c r="AH22" s="41">
        <f t="shared" ref="AH22:AH30" si="18">IF(ISERROR(AG22/I22),0,AG22/I22)</f>
        <v>0</v>
      </c>
      <c r="AI22" s="42">
        <f t="shared" si="13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ref="T23:T30" si="19">SUM(Q23:S23)</f>
        <v>0</v>
      </c>
      <c r="U23" s="35"/>
      <c r="V23" s="35"/>
      <c r="W23" s="35"/>
      <c r="X23" s="40">
        <f t="shared" ref="X23:X30" si="20">SUM(U23:W23)</f>
        <v>0</v>
      </c>
      <c r="Y23" s="35"/>
      <c r="Z23" s="35"/>
      <c r="AA23" s="35"/>
      <c r="AB23" s="40">
        <f t="shared" ref="AB23:AB30" si="21">SUM(Y23:AA23)</f>
        <v>0</v>
      </c>
      <c r="AC23" s="35"/>
      <c r="AD23" s="35"/>
      <c r="AE23" s="35"/>
      <c r="AF23" s="40">
        <f t="shared" ref="AF23:AF30" si="22">SUM(AC23:AE23)</f>
        <v>0</v>
      </c>
      <c r="AG23" s="40">
        <f t="shared" si="12"/>
        <v>0</v>
      </c>
      <c r="AH23" s="41">
        <f t="shared" si="18"/>
        <v>0</v>
      </c>
      <c r="AI23" s="42">
        <f t="shared" si="13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9"/>
        <v>0</v>
      </c>
      <c r="U24" s="35"/>
      <c r="V24" s="35"/>
      <c r="W24" s="35"/>
      <c r="X24" s="40">
        <f t="shared" si="20"/>
        <v>0</v>
      </c>
      <c r="Y24" s="35"/>
      <c r="Z24" s="35"/>
      <c r="AA24" s="35"/>
      <c r="AB24" s="40">
        <f t="shared" si="21"/>
        <v>0</v>
      </c>
      <c r="AC24" s="35"/>
      <c r="AD24" s="35"/>
      <c r="AE24" s="35"/>
      <c r="AF24" s="40">
        <f t="shared" si="22"/>
        <v>0</v>
      </c>
      <c r="AG24" s="40">
        <f t="shared" si="12"/>
        <v>0</v>
      </c>
      <c r="AH24" s="41">
        <f t="shared" si="18"/>
        <v>0</v>
      </c>
      <c r="AI24" s="42">
        <f t="shared" si="13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9"/>
        <v>0</v>
      </c>
      <c r="U25" s="35"/>
      <c r="V25" s="35"/>
      <c r="W25" s="35"/>
      <c r="X25" s="40">
        <f t="shared" si="20"/>
        <v>0</v>
      </c>
      <c r="Y25" s="35"/>
      <c r="Z25" s="35"/>
      <c r="AA25" s="35"/>
      <c r="AB25" s="40">
        <f t="shared" si="21"/>
        <v>0</v>
      </c>
      <c r="AC25" s="35"/>
      <c r="AD25" s="35"/>
      <c r="AE25" s="35"/>
      <c r="AF25" s="40">
        <f t="shared" si="22"/>
        <v>0</v>
      </c>
      <c r="AG25" s="40">
        <f t="shared" si="12"/>
        <v>0</v>
      </c>
      <c r="AH25" s="41">
        <f t="shared" si="18"/>
        <v>0</v>
      </c>
      <c r="AI25" s="42">
        <f t="shared" si="13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9"/>
        <v>0</v>
      </c>
      <c r="U26" s="35"/>
      <c r="V26" s="35"/>
      <c r="W26" s="35"/>
      <c r="X26" s="40">
        <f t="shared" si="20"/>
        <v>0</v>
      </c>
      <c r="Y26" s="35"/>
      <c r="Z26" s="35"/>
      <c r="AA26" s="35"/>
      <c r="AB26" s="40">
        <f t="shared" si="21"/>
        <v>0</v>
      </c>
      <c r="AC26" s="35"/>
      <c r="AD26" s="35"/>
      <c r="AE26" s="35"/>
      <c r="AF26" s="40">
        <f t="shared" si="22"/>
        <v>0</v>
      </c>
      <c r="AG26" s="40">
        <f t="shared" si="12"/>
        <v>0</v>
      </c>
      <c r="AH26" s="41">
        <f t="shared" si="18"/>
        <v>0</v>
      </c>
      <c r="AI26" s="42">
        <f t="shared" si="13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9"/>
        <v>0</v>
      </c>
      <c r="U27" s="35"/>
      <c r="V27" s="35"/>
      <c r="W27" s="35"/>
      <c r="X27" s="40">
        <f t="shared" si="20"/>
        <v>0</v>
      </c>
      <c r="Y27" s="35"/>
      <c r="Z27" s="35"/>
      <c r="AA27" s="35"/>
      <c r="AB27" s="40">
        <f t="shared" si="21"/>
        <v>0</v>
      </c>
      <c r="AC27" s="35"/>
      <c r="AD27" s="35"/>
      <c r="AE27" s="35"/>
      <c r="AF27" s="40">
        <f t="shared" si="22"/>
        <v>0</v>
      </c>
      <c r="AG27" s="40">
        <f t="shared" si="12"/>
        <v>0</v>
      </c>
      <c r="AH27" s="41">
        <f t="shared" si="18"/>
        <v>0</v>
      </c>
      <c r="AI27" s="42">
        <f t="shared" si="13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9"/>
        <v>0</v>
      </c>
      <c r="U28" s="35"/>
      <c r="V28" s="35"/>
      <c r="W28" s="35"/>
      <c r="X28" s="40">
        <f t="shared" si="20"/>
        <v>0</v>
      </c>
      <c r="Y28" s="35"/>
      <c r="Z28" s="35"/>
      <c r="AA28" s="35"/>
      <c r="AB28" s="40">
        <f t="shared" si="21"/>
        <v>0</v>
      </c>
      <c r="AC28" s="35"/>
      <c r="AD28" s="35"/>
      <c r="AE28" s="35"/>
      <c r="AF28" s="40">
        <f t="shared" si="22"/>
        <v>0</v>
      </c>
      <c r="AG28" s="40">
        <f t="shared" si="12"/>
        <v>0</v>
      </c>
      <c r="AH28" s="41">
        <f t="shared" si="18"/>
        <v>0</v>
      </c>
      <c r="AI28" s="42">
        <f t="shared" si="13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9"/>
        <v>0</v>
      </c>
      <c r="U29" s="35"/>
      <c r="V29" s="35"/>
      <c r="W29" s="35"/>
      <c r="X29" s="40">
        <f t="shared" si="20"/>
        <v>0</v>
      </c>
      <c r="Y29" s="35"/>
      <c r="Z29" s="35"/>
      <c r="AA29" s="35"/>
      <c r="AB29" s="40">
        <f t="shared" si="21"/>
        <v>0</v>
      </c>
      <c r="AC29" s="35"/>
      <c r="AD29" s="35"/>
      <c r="AE29" s="35"/>
      <c r="AF29" s="40">
        <f t="shared" si="22"/>
        <v>0</v>
      </c>
      <c r="AG29" s="40">
        <f t="shared" si="12"/>
        <v>0</v>
      </c>
      <c r="AH29" s="41">
        <f t="shared" si="18"/>
        <v>0</v>
      </c>
      <c r="AI29" s="42">
        <f t="shared" si="13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9"/>
        <v>0</v>
      </c>
      <c r="U30" s="35"/>
      <c r="V30" s="35"/>
      <c r="W30" s="35"/>
      <c r="X30" s="40">
        <f t="shared" si="20"/>
        <v>0</v>
      </c>
      <c r="Y30" s="35"/>
      <c r="Z30" s="35"/>
      <c r="AA30" s="35"/>
      <c r="AB30" s="40">
        <f t="shared" si="21"/>
        <v>0</v>
      </c>
      <c r="AC30" s="35"/>
      <c r="AD30" s="35"/>
      <c r="AE30" s="35"/>
      <c r="AF30" s="40">
        <f t="shared" si="22"/>
        <v>0</v>
      </c>
      <c r="AG30" s="40">
        <f t="shared" si="12"/>
        <v>0</v>
      </c>
      <c r="AH30" s="41">
        <f t="shared" si="18"/>
        <v>0</v>
      </c>
      <c r="AI30" s="42">
        <f t="shared" si="13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8"/>
      <c r="Q31" s="55">
        <f t="shared" ref="Q31:AG31" si="23">SUM(Q21:Q30)</f>
        <v>0</v>
      </c>
      <c r="R31" s="55">
        <f t="shared" si="23"/>
        <v>0</v>
      </c>
      <c r="S31" s="55">
        <f t="shared" si="23"/>
        <v>0</v>
      </c>
      <c r="T31" s="60">
        <f t="shared" si="23"/>
        <v>0</v>
      </c>
      <c r="U31" s="55">
        <f t="shared" si="23"/>
        <v>0</v>
      </c>
      <c r="V31" s="55">
        <f t="shared" si="23"/>
        <v>0</v>
      </c>
      <c r="W31" s="55">
        <f t="shared" si="23"/>
        <v>0</v>
      </c>
      <c r="X31" s="60">
        <f t="shared" si="23"/>
        <v>0</v>
      </c>
      <c r="Y31" s="55">
        <f t="shared" si="23"/>
        <v>0</v>
      </c>
      <c r="Z31" s="55">
        <f t="shared" si="23"/>
        <v>0</v>
      </c>
      <c r="AA31" s="55">
        <f t="shared" si="23"/>
        <v>0</v>
      </c>
      <c r="AB31" s="60">
        <f t="shared" si="23"/>
        <v>0</v>
      </c>
      <c r="AC31" s="55">
        <f t="shared" si="23"/>
        <v>0</v>
      </c>
      <c r="AD31" s="55">
        <f t="shared" si="23"/>
        <v>0</v>
      </c>
      <c r="AE31" s="55">
        <f t="shared" si="23"/>
        <v>0</v>
      </c>
      <c r="AF31" s="60">
        <f t="shared" si="23"/>
        <v>0</v>
      </c>
      <c r="AG31" s="53">
        <f t="shared" si="23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24">SUM(T33,X33,AB33,AF33)</f>
        <v>0</v>
      </c>
      <c r="AH33" s="41">
        <f>IF(ISERROR(AG33/I33),0,AG33/I33)</f>
        <v>0</v>
      </c>
      <c r="AI33" s="42">
        <f t="shared" ref="AI33:AI42" si="25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" si="26">SUM(Q34:S34)</f>
        <v>0</v>
      </c>
      <c r="U34" s="35"/>
      <c r="V34" s="35"/>
      <c r="W34" s="35"/>
      <c r="X34" s="40">
        <f t="shared" ref="X34" si="27">SUM(U34:W34)</f>
        <v>0</v>
      </c>
      <c r="Y34" s="35"/>
      <c r="Z34" s="35"/>
      <c r="AA34" s="35"/>
      <c r="AB34" s="40">
        <f t="shared" ref="AB34" si="28">SUM(Y34:AA34)</f>
        <v>0</v>
      </c>
      <c r="AC34" s="35"/>
      <c r="AD34" s="35"/>
      <c r="AE34" s="35"/>
      <c r="AF34" s="40">
        <f t="shared" ref="AF34" si="29">SUM(AC34:AE34)</f>
        <v>0</v>
      </c>
      <c r="AG34" s="40">
        <f t="shared" si="24"/>
        <v>0</v>
      </c>
      <c r="AH34" s="41">
        <f t="shared" ref="AH34:AH42" si="30">IF(ISERROR(AG34/I34),0,AG34/I34)</f>
        <v>0</v>
      </c>
      <c r="AI34" s="42">
        <f t="shared" si="25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ref="T35:T42" si="31">SUM(Q35:S35)</f>
        <v>0</v>
      </c>
      <c r="U35" s="35"/>
      <c r="V35" s="35"/>
      <c r="W35" s="35"/>
      <c r="X35" s="40">
        <f t="shared" ref="X35:X42" si="32">SUM(U35:W35)</f>
        <v>0</v>
      </c>
      <c r="Y35" s="35"/>
      <c r="Z35" s="35"/>
      <c r="AA35" s="35"/>
      <c r="AB35" s="40">
        <f t="shared" ref="AB35:AB42" si="33">SUM(Y35:AA35)</f>
        <v>0</v>
      </c>
      <c r="AC35" s="35"/>
      <c r="AD35" s="35"/>
      <c r="AE35" s="35"/>
      <c r="AF35" s="40">
        <f t="shared" ref="AF35:AF42" si="34">SUM(AC35:AE35)</f>
        <v>0</v>
      </c>
      <c r="AG35" s="40">
        <f t="shared" si="24"/>
        <v>0</v>
      </c>
      <c r="AH35" s="41">
        <f t="shared" si="30"/>
        <v>0</v>
      </c>
      <c r="AI35" s="42">
        <f t="shared" si="25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31"/>
        <v>0</v>
      </c>
      <c r="U36" s="35"/>
      <c r="V36" s="35"/>
      <c r="W36" s="35"/>
      <c r="X36" s="40">
        <f t="shared" si="32"/>
        <v>0</v>
      </c>
      <c r="Y36" s="35"/>
      <c r="Z36" s="35"/>
      <c r="AA36" s="35"/>
      <c r="AB36" s="40">
        <f t="shared" si="33"/>
        <v>0</v>
      </c>
      <c r="AC36" s="35"/>
      <c r="AD36" s="35"/>
      <c r="AE36" s="35"/>
      <c r="AF36" s="40">
        <f t="shared" si="34"/>
        <v>0</v>
      </c>
      <c r="AG36" s="40">
        <f t="shared" si="24"/>
        <v>0</v>
      </c>
      <c r="AH36" s="41">
        <f t="shared" si="30"/>
        <v>0</v>
      </c>
      <c r="AI36" s="42">
        <f t="shared" si="25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31"/>
        <v>0</v>
      </c>
      <c r="U37" s="35"/>
      <c r="V37" s="35"/>
      <c r="W37" s="35"/>
      <c r="X37" s="40">
        <f t="shared" si="32"/>
        <v>0</v>
      </c>
      <c r="Y37" s="35"/>
      <c r="Z37" s="35"/>
      <c r="AA37" s="35"/>
      <c r="AB37" s="40">
        <f t="shared" si="33"/>
        <v>0</v>
      </c>
      <c r="AC37" s="35"/>
      <c r="AD37" s="35"/>
      <c r="AE37" s="35"/>
      <c r="AF37" s="40">
        <f t="shared" si="34"/>
        <v>0</v>
      </c>
      <c r="AG37" s="40">
        <f t="shared" si="24"/>
        <v>0</v>
      </c>
      <c r="AH37" s="41">
        <f t="shared" si="30"/>
        <v>0</v>
      </c>
      <c r="AI37" s="42">
        <f t="shared" si="25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31"/>
        <v>0</v>
      </c>
      <c r="U38" s="35"/>
      <c r="V38" s="35"/>
      <c r="W38" s="35"/>
      <c r="X38" s="40">
        <f t="shared" si="32"/>
        <v>0</v>
      </c>
      <c r="Y38" s="35"/>
      <c r="Z38" s="35"/>
      <c r="AA38" s="35"/>
      <c r="AB38" s="40">
        <f t="shared" si="33"/>
        <v>0</v>
      </c>
      <c r="AC38" s="35"/>
      <c r="AD38" s="35"/>
      <c r="AE38" s="35"/>
      <c r="AF38" s="40">
        <f t="shared" si="34"/>
        <v>0</v>
      </c>
      <c r="AG38" s="40">
        <f t="shared" si="24"/>
        <v>0</v>
      </c>
      <c r="AH38" s="41">
        <f t="shared" si="30"/>
        <v>0</v>
      </c>
      <c r="AI38" s="42">
        <f t="shared" si="25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31"/>
        <v>0</v>
      </c>
      <c r="U39" s="35"/>
      <c r="V39" s="35"/>
      <c r="W39" s="35"/>
      <c r="X39" s="40">
        <f t="shared" si="32"/>
        <v>0</v>
      </c>
      <c r="Y39" s="35"/>
      <c r="Z39" s="35"/>
      <c r="AA39" s="35"/>
      <c r="AB39" s="40">
        <f t="shared" si="33"/>
        <v>0</v>
      </c>
      <c r="AC39" s="35"/>
      <c r="AD39" s="35"/>
      <c r="AE39" s="35"/>
      <c r="AF39" s="40">
        <f t="shared" si="34"/>
        <v>0</v>
      </c>
      <c r="AG39" s="40">
        <f t="shared" si="24"/>
        <v>0</v>
      </c>
      <c r="AH39" s="41">
        <f t="shared" si="30"/>
        <v>0</v>
      </c>
      <c r="AI39" s="42">
        <f t="shared" si="25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31"/>
        <v>0</v>
      </c>
      <c r="U40" s="35"/>
      <c r="V40" s="35"/>
      <c r="W40" s="35"/>
      <c r="X40" s="40">
        <f t="shared" si="32"/>
        <v>0</v>
      </c>
      <c r="Y40" s="35"/>
      <c r="Z40" s="35"/>
      <c r="AA40" s="35"/>
      <c r="AB40" s="40">
        <f t="shared" si="33"/>
        <v>0</v>
      </c>
      <c r="AC40" s="35"/>
      <c r="AD40" s="35"/>
      <c r="AE40" s="35"/>
      <c r="AF40" s="40">
        <f t="shared" si="34"/>
        <v>0</v>
      </c>
      <c r="AG40" s="40">
        <f t="shared" si="24"/>
        <v>0</v>
      </c>
      <c r="AH40" s="41">
        <f t="shared" si="30"/>
        <v>0</v>
      </c>
      <c r="AI40" s="42">
        <f t="shared" si="25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31"/>
        <v>0</v>
      </c>
      <c r="U41" s="35"/>
      <c r="V41" s="35"/>
      <c r="W41" s="35"/>
      <c r="X41" s="40">
        <f t="shared" si="32"/>
        <v>0</v>
      </c>
      <c r="Y41" s="35"/>
      <c r="Z41" s="35"/>
      <c r="AA41" s="35"/>
      <c r="AB41" s="40">
        <f t="shared" si="33"/>
        <v>0</v>
      </c>
      <c r="AC41" s="35"/>
      <c r="AD41" s="35"/>
      <c r="AE41" s="35"/>
      <c r="AF41" s="40">
        <f t="shared" si="34"/>
        <v>0</v>
      </c>
      <c r="AG41" s="40">
        <f t="shared" si="24"/>
        <v>0</v>
      </c>
      <c r="AH41" s="41">
        <f t="shared" si="30"/>
        <v>0</v>
      </c>
      <c r="AI41" s="42">
        <f t="shared" si="25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31"/>
        <v>0</v>
      </c>
      <c r="U42" s="35"/>
      <c r="V42" s="35"/>
      <c r="W42" s="35"/>
      <c r="X42" s="40">
        <f t="shared" si="32"/>
        <v>0</v>
      </c>
      <c r="Y42" s="35"/>
      <c r="Z42" s="35"/>
      <c r="AA42" s="35"/>
      <c r="AB42" s="40">
        <f t="shared" si="33"/>
        <v>0</v>
      </c>
      <c r="AC42" s="35"/>
      <c r="AD42" s="35"/>
      <c r="AE42" s="35"/>
      <c r="AF42" s="40">
        <f t="shared" si="34"/>
        <v>0</v>
      </c>
      <c r="AG42" s="40">
        <f t="shared" si="24"/>
        <v>0</v>
      </c>
      <c r="AH42" s="41">
        <f t="shared" si="30"/>
        <v>0</v>
      </c>
      <c r="AI42" s="42">
        <f t="shared" si="25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8"/>
      <c r="Q43" s="55">
        <f t="shared" ref="Q43:AG43" si="35">SUM(Q33:Q42)</f>
        <v>0</v>
      </c>
      <c r="R43" s="55">
        <f t="shared" si="35"/>
        <v>0</v>
      </c>
      <c r="S43" s="55">
        <f t="shared" si="35"/>
        <v>0</v>
      </c>
      <c r="T43" s="60">
        <f t="shared" si="35"/>
        <v>0</v>
      </c>
      <c r="U43" s="55">
        <f t="shared" si="35"/>
        <v>0</v>
      </c>
      <c r="V43" s="55">
        <f t="shared" si="35"/>
        <v>0</v>
      </c>
      <c r="W43" s="55">
        <f t="shared" si="35"/>
        <v>0</v>
      </c>
      <c r="X43" s="60">
        <f t="shared" si="35"/>
        <v>0</v>
      </c>
      <c r="Y43" s="55">
        <f t="shared" si="35"/>
        <v>0</v>
      </c>
      <c r="Z43" s="55">
        <f t="shared" si="35"/>
        <v>0</v>
      </c>
      <c r="AA43" s="55">
        <f t="shared" si="35"/>
        <v>0</v>
      </c>
      <c r="AB43" s="60">
        <f t="shared" si="35"/>
        <v>0</v>
      </c>
      <c r="AC43" s="55">
        <f t="shared" si="35"/>
        <v>0</v>
      </c>
      <c r="AD43" s="55">
        <f t="shared" si="35"/>
        <v>0</v>
      </c>
      <c r="AE43" s="55">
        <f t="shared" si="35"/>
        <v>0</v>
      </c>
      <c r="AF43" s="60">
        <f t="shared" si="35"/>
        <v>0</v>
      </c>
      <c r="AG43" s="53">
        <f t="shared" si="35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36">SUM(T45,X45,AB45,AF45)</f>
        <v>0</v>
      </c>
      <c r="AH45" s="41">
        <f>IF(ISERROR(AG45/I45),0,AG45/I45)</f>
        <v>0</v>
      </c>
      <c r="AI45" s="42">
        <f t="shared" ref="AI45:AI54" si="37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" si="38">SUM(Q46:S46)</f>
        <v>0</v>
      </c>
      <c r="U46" s="35"/>
      <c r="V46" s="35"/>
      <c r="W46" s="35"/>
      <c r="X46" s="40">
        <f t="shared" ref="X46" si="39">SUM(U46:W46)</f>
        <v>0</v>
      </c>
      <c r="Y46" s="35"/>
      <c r="Z46" s="35"/>
      <c r="AA46" s="35"/>
      <c r="AB46" s="40">
        <f t="shared" ref="AB46" si="40">SUM(Y46:AA46)</f>
        <v>0</v>
      </c>
      <c r="AC46" s="35"/>
      <c r="AD46" s="35"/>
      <c r="AE46" s="35"/>
      <c r="AF46" s="40">
        <f t="shared" ref="AF46" si="41">SUM(AC46:AE46)</f>
        <v>0</v>
      </c>
      <c r="AG46" s="40">
        <f t="shared" si="36"/>
        <v>0</v>
      </c>
      <c r="AH46" s="41">
        <f t="shared" ref="AH46:AH54" si="42">IF(ISERROR(AG46/I46),0,AG46/I46)</f>
        <v>0</v>
      </c>
      <c r="AI46" s="42">
        <f t="shared" si="37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ref="T47:T54" si="43">SUM(Q47:S47)</f>
        <v>0</v>
      </c>
      <c r="U47" s="35"/>
      <c r="V47" s="35"/>
      <c r="W47" s="35"/>
      <c r="X47" s="40">
        <f t="shared" ref="X47:X54" si="44">SUM(U47:W47)</f>
        <v>0</v>
      </c>
      <c r="Y47" s="35"/>
      <c r="Z47" s="35"/>
      <c r="AA47" s="35"/>
      <c r="AB47" s="40">
        <f t="shared" ref="AB47:AB54" si="45">SUM(Y47:AA47)</f>
        <v>0</v>
      </c>
      <c r="AC47" s="35"/>
      <c r="AD47" s="35"/>
      <c r="AE47" s="35"/>
      <c r="AF47" s="40">
        <f t="shared" ref="AF47:AF54" si="46">SUM(AC47:AE47)</f>
        <v>0</v>
      </c>
      <c r="AG47" s="40">
        <f t="shared" si="36"/>
        <v>0</v>
      </c>
      <c r="AH47" s="41">
        <f t="shared" si="42"/>
        <v>0</v>
      </c>
      <c r="AI47" s="42">
        <f t="shared" si="37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43"/>
        <v>0</v>
      </c>
      <c r="U48" s="35"/>
      <c r="V48" s="35"/>
      <c r="W48" s="35"/>
      <c r="X48" s="40">
        <f t="shared" si="44"/>
        <v>0</v>
      </c>
      <c r="Y48" s="35"/>
      <c r="Z48" s="35"/>
      <c r="AA48" s="35"/>
      <c r="AB48" s="40">
        <f t="shared" si="45"/>
        <v>0</v>
      </c>
      <c r="AC48" s="35"/>
      <c r="AD48" s="35"/>
      <c r="AE48" s="35"/>
      <c r="AF48" s="40">
        <f t="shared" si="46"/>
        <v>0</v>
      </c>
      <c r="AG48" s="40">
        <f t="shared" si="36"/>
        <v>0</v>
      </c>
      <c r="AH48" s="41">
        <f t="shared" si="42"/>
        <v>0</v>
      </c>
      <c r="AI48" s="42">
        <f t="shared" si="37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43"/>
        <v>0</v>
      </c>
      <c r="U49" s="35"/>
      <c r="V49" s="35"/>
      <c r="W49" s="35"/>
      <c r="X49" s="40">
        <f t="shared" si="44"/>
        <v>0</v>
      </c>
      <c r="Y49" s="35"/>
      <c r="Z49" s="35"/>
      <c r="AA49" s="35"/>
      <c r="AB49" s="40">
        <f t="shared" si="45"/>
        <v>0</v>
      </c>
      <c r="AC49" s="35"/>
      <c r="AD49" s="35"/>
      <c r="AE49" s="35"/>
      <c r="AF49" s="40">
        <f t="shared" si="46"/>
        <v>0</v>
      </c>
      <c r="AG49" s="40">
        <f t="shared" si="36"/>
        <v>0</v>
      </c>
      <c r="AH49" s="41">
        <f t="shared" si="42"/>
        <v>0</v>
      </c>
      <c r="AI49" s="42">
        <f t="shared" si="37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43"/>
        <v>0</v>
      </c>
      <c r="U50" s="35"/>
      <c r="V50" s="35"/>
      <c r="W50" s="35"/>
      <c r="X50" s="40">
        <f t="shared" si="44"/>
        <v>0</v>
      </c>
      <c r="Y50" s="35"/>
      <c r="Z50" s="35"/>
      <c r="AA50" s="35"/>
      <c r="AB50" s="40">
        <f t="shared" si="45"/>
        <v>0</v>
      </c>
      <c r="AC50" s="35"/>
      <c r="AD50" s="35"/>
      <c r="AE50" s="35"/>
      <c r="AF50" s="40">
        <f t="shared" si="46"/>
        <v>0</v>
      </c>
      <c r="AG50" s="40">
        <f t="shared" si="36"/>
        <v>0</v>
      </c>
      <c r="AH50" s="41">
        <f t="shared" si="42"/>
        <v>0</v>
      </c>
      <c r="AI50" s="42">
        <f t="shared" si="37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43"/>
        <v>0</v>
      </c>
      <c r="U51" s="35"/>
      <c r="V51" s="35"/>
      <c r="W51" s="35"/>
      <c r="X51" s="40">
        <f t="shared" si="44"/>
        <v>0</v>
      </c>
      <c r="Y51" s="35"/>
      <c r="Z51" s="35"/>
      <c r="AA51" s="35"/>
      <c r="AB51" s="40">
        <f t="shared" si="45"/>
        <v>0</v>
      </c>
      <c r="AC51" s="35"/>
      <c r="AD51" s="35"/>
      <c r="AE51" s="35"/>
      <c r="AF51" s="40">
        <f t="shared" si="46"/>
        <v>0</v>
      </c>
      <c r="AG51" s="40">
        <f t="shared" si="36"/>
        <v>0</v>
      </c>
      <c r="AH51" s="41">
        <f t="shared" si="42"/>
        <v>0</v>
      </c>
      <c r="AI51" s="42">
        <f t="shared" si="37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43"/>
        <v>0</v>
      </c>
      <c r="U52" s="35"/>
      <c r="V52" s="35"/>
      <c r="W52" s="35"/>
      <c r="X52" s="40">
        <f t="shared" si="44"/>
        <v>0</v>
      </c>
      <c r="Y52" s="35"/>
      <c r="Z52" s="35"/>
      <c r="AA52" s="35"/>
      <c r="AB52" s="40">
        <f t="shared" si="45"/>
        <v>0</v>
      </c>
      <c r="AC52" s="35"/>
      <c r="AD52" s="35"/>
      <c r="AE52" s="35"/>
      <c r="AF52" s="40">
        <f t="shared" si="46"/>
        <v>0</v>
      </c>
      <c r="AG52" s="40">
        <f t="shared" si="36"/>
        <v>0</v>
      </c>
      <c r="AH52" s="41">
        <f t="shared" si="42"/>
        <v>0</v>
      </c>
      <c r="AI52" s="42">
        <f t="shared" si="37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43"/>
        <v>0</v>
      </c>
      <c r="U53" s="35"/>
      <c r="V53" s="35"/>
      <c r="W53" s="35"/>
      <c r="X53" s="40">
        <f t="shared" si="44"/>
        <v>0</v>
      </c>
      <c r="Y53" s="35"/>
      <c r="Z53" s="35"/>
      <c r="AA53" s="35"/>
      <c r="AB53" s="40">
        <f t="shared" si="45"/>
        <v>0</v>
      </c>
      <c r="AC53" s="35"/>
      <c r="AD53" s="35"/>
      <c r="AE53" s="35"/>
      <c r="AF53" s="40">
        <f t="shared" si="46"/>
        <v>0</v>
      </c>
      <c r="AG53" s="40">
        <f t="shared" si="36"/>
        <v>0</v>
      </c>
      <c r="AH53" s="41">
        <f t="shared" si="42"/>
        <v>0</v>
      </c>
      <c r="AI53" s="42">
        <f t="shared" si="37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43"/>
        <v>0</v>
      </c>
      <c r="U54" s="35"/>
      <c r="V54" s="35"/>
      <c r="W54" s="35"/>
      <c r="X54" s="40">
        <f t="shared" si="44"/>
        <v>0</v>
      </c>
      <c r="Y54" s="35"/>
      <c r="Z54" s="35"/>
      <c r="AA54" s="35"/>
      <c r="AB54" s="40">
        <f t="shared" si="45"/>
        <v>0</v>
      </c>
      <c r="AC54" s="35"/>
      <c r="AD54" s="35"/>
      <c r="AE54" s="35"/>
      <c r="AF54" s="40">
        <f t="shared" si="46"/>
        <v>0</v>
      </c>
      <c r="AG54" s="40">
        <f t="shared" si="36"/>
        <v>0</v>
      </c>
      <c r="AH54" s="41">
        <f t="shared" si="42"/>
        <v>0</v>
      </c>
      <c r="AI54" s="42">
        <f t="shared" si="37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8"/>
      <c r="Q55" s="55">
        <f t="shared" ref="Q55:AG55" si="47">SUM(Q45:Q54)</f>
        <v>0</v>
      </c>
      <c r="R55" s="55">
        <f t="shared" si="47"/>
        <v>0</v>
      </c>
      <c r="S55" s="55">
        <f t="shared" si="47"/>
        <v>0</v>
      </c>
      <c r="T55" s="60">
        <f t="shared" si="47"/>
        <v>0</v>
      </c>
      <c r="U55" s="55">
        <f t="shared" si="47"/>
        <v>0</v>
      </c>
      <c r="V55" s="55">
        <f t="shared" si="47"/>
        <v>0</v>
      </c>
      <c r="W55" s="55">
        <f t="shared" si="47"/>
        <v>0</v>
      </c>
      <c r="X55" s="60">
        <f t="shared" si="47"/>
        <v>0</v>
      </c>
      <c r="Y55" s="55">
        <f t="shared" si="47"/>
        <v>0</v>
      </c>
      <c r="Z55" s="55">
        <f t="shared" si="47"/>
        <v>0</v>
      </c>
      <c r="AA55" s="55">
        <f t="shared" si="47"/>
        <v>0</v>
      </c>
      <c r="AB55" s="60">
        <f t="shared" si="47"/>
        <v>0</v>
      </c>
      <c r="AC55" s="55">
        <f t="shared" si="47"/>
        <v>0</v>
      </c>
      <c r="AD55" s="55">
        <f t="shared" si="47"/>
        <v>0</v>
      </c>
      <c r="AE55" s="55">
        <f t="shared" si="47"/>
        <v>0</v>
      </c>
      <c r="AF55" s="60">
        <f t="shared" si="47"/>
        <v>0</v>
      </c>
      <c r="AG55" s="53">
        <f t="shared" si="47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48">SUM(T57,X57,AB57,AF57)</f>
        <v>0</v>
      </c>
      <c r="AH57" s="41">
        <f>IF(ISERROR(AG57/I57),0,AG57/I57)</f>
        <v>0</v>
      </c>
      <c r="AI57" s="42">
        <f t="shared" ref="AI57:AI66" si="49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" si="50">SUM(Q58:S58)</f>
        <v>0</v>
      </c>
      <c r="U58" s="35"/>
      <c r="V58" s="35"/>
      <c r="W58" s="35"/>
      <c r="X58" s="40">
        <f t="shared" ref="X58" si="51">SUM(U58:W58)</f>
        <v>0</v>
      </c>
      <c r="Y58" s="35"/>
      <c r="Z58" s="35"/>
      <c r="AA58" s="35"/>
      <c r="AB58" s="40">
        <f t="shared" ref="AB58" si="52">SUM(Y58:AA58)</f>
        <v>0</v>
      </c>
      <c r="AC58" s="35"/>
      <c r="AD58" s="35"/>
      <c r="AE58" s="35"/>
      <c r="AF58" s="40">
        <f t="shared" ref="AF58" si="53">SUM(AC58:AE58)</f>
        <v>0</v>
      </c>
      <c r="AG58" s="40">
        <f t="shared" si="48"/>
        <v>0</v>
      </c>
      <c r="AH58" s="41">
        <f t="shared" ref="AH58:AH66" si="54">IF(ISERROR(AG58/I58),0,AG58/I58)</f>
        <v>0</v>
      </c>
      <c r="AI58" s="42">
        <f t="shared" si="49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ref="T59:T66" si="55">SUM(Q59:S59)</f>
        <v>0</v>
      </c>
      <c r="U59" s="35"/>
      <c r="V59" s="35"/>
      <c r="W59" s="35"/>
      <c r="X59" s="40">
        <f t="shared" ref="X59:X66" si="56">SUM(U59:W59)</f>
        <v>0</v>
      </c>
      <c r="Y59" s="35"/>
      <c r="Z59" s="35"/>
      <c r="AA59" s="35"/>
      <c r="AB59" s="40">
        <f t="shared" ref="AB59:AB66" si="57">SUM(Y59:AA59)</f>
        <v>0</v>
      </c>
      <c r="AC59" s="35"/>
      <c r="AD59" s="35"/>
      <c r="AE59" s="35"/>
      <c r="AF59" s="40">
        <f t="shared" ref="AF59:AF66" si="58">SUM(AC59:AE59)</f>
        <v>0</v>
      </c>
      <c r="AG59" s="40">
        <f t="shared" si="48"/>
        <v>0</v>
      </c>
      <c r="AH59" s="41">
        <f t="shared" si="54"/>
        <v>0</v>
      </c>
      <c r="AI59" s="42">
        <f t="shared" si="49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55"/>
        <v>0</v>
      </c>
      <c r="U60" s="35"/>
      <c r="V60" s="35"/>
      <c r="W60" s="35"/>
      <c r="X60" s="40">
        <f t="shared" si="56"/>
        <v>0</v>
      </c>
      <c r="Y60" s="35"/>
      <c r="Z60" s="35"/>
      <c r="AA60" s="35"/>
      <c r="AB60" s="40">
        <f t="shared" si="57"/>
        <v>0</v>
      </c>
      <c r="AC60" s="35"/>
      <c r="AD60" s="35"/>
      <c r="AE60" s="35"/>
      <c r="AF60" s="40">
        <f t="shared" si="58"/>
        <v>0</v>
      </c>
      <c r="AG60" s="40">
        <f t="shared" si="48"/>
        <v>0</v>
      </c>
      <c r="AH60" s="41">
        <f t="shared" si="54"/>
        <v>0</v>
      </c>
      <c r="AI60" s="42">
        <f t="shared" si="49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55"/>
        <v>0</v>
      </c>
      <c r="U61" s="35"/>
      <c r="V61" s="35"/>
      <c r="W61" s="35"/>
      <c r="X61" s="40">
        <f t="shared" si="56"/>
        <v>0</v>
      </c>
      <c r="Y61" s="35"/>
      <c r="Z61" s="35"/>
      <c r="AA61" s="35"/>
      <c r="AB61" s="40">
        <f t="shared" si="57"/>
        <v>0</v>
      </c>
      <c r="AC61" s="35"/>
      <c r="AD61" s="35"/>
      <c r="AE61" s="35"/>
      <c r="AF61" s="40">
        <f t="shared" si="58"/>
        <v>0</v>
      </c>
      <c r="AG61" s="40">
        <f t="shared" si="48"/>
        <v>0</v>
      </c>
      <c r="AH61" s="41">
        <f t="shared" si="54"/>
        <v>0</v>
      </c>
      <c r="AI61" s="42">
        <f t="shared" si="49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55"/>
        <v>0</v>
      </c>
      <c r="U62" s="35"/>
      <c r="V62" s="35"/>
      <c r="W62" s="35"/>
      <c r="X62" s="40">
        <f t="shared" si="56"/>
        <v>0</v>
      </c>
      <c r="Y62" s="35"/>
      <c r="Z62" s="35"/>
      <c r="AA62" s="35"/>
      <c r="AB62" s="40">
        <f t="shared" si="57"/>
        <v>0</v>
      </c>
      <c r="AC62" s="35"/>
      <c r="AD62" s="35"/>
      <c r="AE62" s="35"/>
      <c r="AF62" s="40">
        <f t="shared" si="58"/>
        <v>0</v>
      </c>
      <c r="AG62" s="40">
        <f t="shared" si="48"/>
        <v>0</v>
      </c>
      <c r="AH62" s="41">
        <f t="shared" si="54"/>
        <v>0</v>
      </c>
      <c r="AI62" s="42">
        <f t="shared" si="49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55"/>
        <v>0</v>
      </c>
      <c r="U63" s="35"/>
      <c r="V63" s="35"/>
      <c r="W63" s="35"/>
      <c r="X63" s="40">
        <f t="shared" si="56"/>
        <v>0</v>
      </c>
      <c r="Y63" s="35"/>
      <c r="Z63" s="35"/>
      <c r="AA63" s="35"/>
      <c r="AB63" s="40">
        <f t="shared" si="57"/>
        <v>0</v>
      </c>
      <c r="AC63" s="35"/>
      <c r="AD63" s="35"/>
      <c r="AE63" s="35"/>
      <c r="AF63" s="40">
        <f t="shared" si="58"/>
        <v>0</v>
      </c>
      <c r="AG63" s="40">
        <f t="shared" si="48"/>
        <v>0</v>
      </c>
      <c r="AH63" s="41">
        <f t="shared" si="54"/>
        <v>0</v>
      </c>
      <c r="AI63" s="42">
        <f t="shared" si="49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55"/>
        <v>0</v>
      </c>
      <c r="U64" s="35"/>
      <c r="V64" s="35"/>
      <c r="W64" s="35"/>
      <c r="X64" s="40">
        <f t="shared" si="56"/>
        <v>0</v>
      </c>
      <c r="Y64" s="35"/>
      <c r="Z64" s="35"/>
      <c r="AA64" s="35"/>
      <c r="AB64" s="40">
        <f t="shared" si="57"/>
        <v>0</v>
      </c>
      <c r="AC64" s="35"/>
      <c r="AD64" s="35"/>
      <c r="AE64" s="35"/>
      <c r="AF64" s="40">
        <f t="shared" si="58"/>
        <v>0</v>
      </c>
      <c r="AG64" s="40">
        <f t="shared" si="48"/>
        <v>0</v>
      </c>
      <c r="AH64" s="41">
        <f t="shared" si="54"/>
        <v>0</v>
      </c>
      <c r="AI64" s="42">
        <f t="shared" si="49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55"/>
        <v>0</v>
      </c>
      <c r="U65" s="35"/>
      <c r="V65" s="35"/>
      <c r="W65" s="35"/>
      <c r="X65" s="40">
        <f t="shared" si="56"/>
        <v>0</v>
      </c>
      <c r="Y65" s="35"/>
      <c r="Z65" s="35"/>
      <c r="AA65" s="35"/>
      <c r="AB65" s="40">
        <f t="shared" si="57"/>
        <v>0</v>
      </c>
      <c r="AC65" s="35"/>
      <c r="AD65" s="35"/>
      <c r="AE65" s="35"/>
      <c r="AF65" s="40">
        <f t="shared" si="58"/>
        <v>0</v>
      </c>
      <c r="AG65" s="40">
        <f t="shared" si="48"/>
        <v>0</v>
      </c>
      <c r="AH65" s="41">
        <f t="shared" si="54"/>
        <v>0</v>
      </c>
      <c r="AI65" s="42">
        <f t="shared" si="49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55"/>
        <v>0</v>
      </c>
      <c r="U66" s="35"/>
      <c r="V66" s="35"/>
      <c r="W66" s="35"/>
      <c r="X66" s="40">
        <f t="shared" si="56"/>
        <v>0</v>
      </c>
      <c r="Y66" s="35"/>
      <c r="Z66" s="35"/>
      <c r="AA66" s="35"/>
      <c r="AB66" s="40">
        <f t="shared" si="57"/>
        <v>0</v>
      </c>
      <c r="AC66" s="35"/>
      <c r="AD66" s="35"/>
      <c r="AE66" s="35"/>
      <c r="AF66" s="40">
        <f t="shared" si="58"/>
        <v>0</v>
      </c>
      <c r="AG66" s="40">
        <f t="shared" si="48"/>
        <v>0</v>
      </c>
      <c r="AH66" s="41">
        <f t="shared" si="54"/>
        <v>0</v>
      </c>
      <c r="AI66" s="42">
        <f t="shared" si="49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8"/>
      <c r="Q67" s="55">
        <f t="shared" ref="Q67:AG67" si="59">SUM(Q57:Q66)</f>
        <v>0</v>
      </c>
      <c r="R67" s="55">
        <f t="shared" si="59"/>
        <v>0</v>
      </c>
      <c r="S67" s="55">
        <f t="shared" si="59"/>
        <v>0</v>
      </c>
      <c r="T67" s="60">
        <f t="shared" si="59"/>
        <v>0</v>
      </c>
      <c r="U67" s="55">
        <f t="shared" si="59"/>
        <v>0</v>
      </c>
      <c r="V67" s="55">
        <f t="shared" si="59"/>
        <v>0</v>
      </c>
      <c r="W67" s="55">
        <f t="shared" si="59"/>
        <v>0</v>
      </c>
      <c r="X67" s="60">
        <f t="shared" si="59"/>
        <v>0</v>
      </c>
      <c r="Y67" s="55">
        <f t="shared" si="59"/>
        <v>0</v>
      </c>
      <c r="Z67" s="55">
        <f t="shared" si="59"/>
        <v>0</v>
      </c>
      <c r="AA67" s="55">
        <f t="shared" si="59"/>
        <v>0</v>
      </c>
      <c r="AB67" s="60">
        <f t="shared" si="59"/>
        <v>0</v>
      </c>
      <c r="AC67" s="55">
        <f t="shared" si="59"/>
        <v>0</v>
      </c>
      <c r="AD67" s="55">
        <f t="shared" si="59"/>
        <v>0</v>
      </c>
      <c r="AE67" s="55">
        <f t="shared" si="59"/>
        <v>0</v>
      </c>
      <c r="AF67" s="60">
        <f t="shared" si="59"/>
        <v>0</v>
      </c>
      <c r="AG67" s="53">
        <f t="shared" si="5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60">SUM(T69,X69,AB69,AF69)</f>
        <v>0</v>
      </c>
      <c r="AH69" s="41">
        <f>IF(ISERROR(AG69/I69),0,AG69/I69)</f>
        <v>0</v>
      </c>
      <c r="AI69" s="42">
        <f t="shared" ref="AI69:AI78" si="6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" si="62">SUM(Q70:S70)</f>
        <v>0</v>
      </c>
      <c r="U70" s="35"/>
      <c r="V70" s="35"/>
      <c r="W70" s="35"/>
      <c r="X70" s="40">
        <f t="shared" ref="X70" si="63">SUM(U70:W70)</f>
        <v>0</v>
      </c>
      <c r="Y70" s="35"/>
      <c r="Z70" s="35"/>
      <c r="AA70" s="35"/>
      <c r="AB70" s="40">
        <f t="shared" ref="AB70" si="64">SUM(Y70:AA70)</f>
        <v>0</v>
      </c>
      <c r="AC70" s="35"/>
      <c r="AD70" s="35"/>
      <c r="AE70" s="35"/>
      <c r="AF70" s="40">
        <f t="shared" ref="AF70" si="65">SUM(AC70:AE70)</f>
        <v>0</v>
      </c>
      <c r="AG70" s="40">
        <f t="shared" si="60"/>
        <v>0</v>
      </c>
      <c r="AH70" s="41">
        <f t="shared" ref="AH70:AH78" si="66">IF(ISERROR(AG70/I70),0,AG70/I70)</f>
        <v>0</v>
      </c>
      <c r="AI70" s="42">
        <f t="shared" si="6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ref="T71:T78" si="67">SUM(Q71:S71)</f>
        <v>0</v>
      </c>
      <c r="U71" s="35"/>
      <c r="V71" s="35"/>
      <c r="W71" s="35"/>
      <c r="X71" s="40">
        <f t="shared" ref="X71:X78" si="68">SUM(U71:W71)</f>
        <v>0</v>
      </c>
      <c r="Y71" s="35"/>
      <c r="Z71" s="35"/>
      <c r="AA71" s="35"/>
      <c r="AB71" s="40">
        <f t="shared" ref="AB71:AB78" si="69">SUM(Y71:AA71)</f>
        <v>0</v>
      </c>
      <c r="AC71" s="35"/>
      <c r="AD71" s="35"/>
      <c r="AE71" s="35"/>
      <c r="AF71" s="40">
        <f t="shared" ref="AF71:AF78" si="70">SUM(AC71:AE71)</f>
        <v>0</v>
      </c>
      <c r="AG71" s="40">
        <f t="shared" si="60"/>
        <v>0</v>
      </c>
      <c r="AH71" s="41">
        <f t="shared" si="66"/>
        <v>0</v>
      </c>
      <c r="AI71" s="42">
        <f t="shared" si="6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67"/>
        <v>0</v>
      </c>
      <c r="U72" s="35"/>
      <c r="V72" s="35"/>
      <c r="W72" s="35"/>
      <c r="X72" s="40">
        <f t="shared" si="68"/>
        <v>0</v>
      </c>
      <c r="Y72" s="35"/>
      <c r="Z72" s="35"/>
      <c r="AA72" s="35"/>
      <c r="AB72" s="40">
        <f t="shared" si="69"/>
        <v>0</v>
      </c>
      <c r="AC72" s="35"/>
      <c r="AD72" s="35"/>
      <c r="AE72" s="35"/>
      <c r="AF72" s="40">
        <f t="shared" si="70"/>
        <v>0</v>
      </c>
      <c r="AG72" s="40">
        <f t="shared" si="60"/>
        <v>0</v>
      </c>
      <c r="AH72" s="41">
        <f t="shared" si="66"/>
        <v>0</v>
      </c>
      <c r="AI72" s="42">
        <f t="shared" si="6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67"/>
        <v>0</v>
      </c>
      <c r="U73" s="35"/>
      <c r="V73" s="35"/>
      <c r="W73" s="35"/>
      <c r="X73" s="40">
        <f t="shared" si="68"/>
        <v>0</v>
      </c>
      <c r="Y73" s="35"/>
      <c r="Z73" s="35"/>
      <c r="AA73" s="35"/>
      <c r="AB73" s="40">
        <f t="shared" si="69"/>
        <v>0</v>
      </c>
      <c r="AC73" s="35"/>
      <c r="AD73" s="35"/>
      <c r="AE73" s="35"/>
      <c r="AF73" s="40">
        <f t="shared" si="70"/>
        <v>0</v>
      </c>
      <c r="AG73" s="40">
        <f t="shared" si="60"/>
        <v>0</v>
      </c>
      <c r="AH73" s="41">
        <f t="shared" si="66"/>
        <v>0</v>
      </c>
      <c r="AI73" s="42">
        <f t="shared" si="6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67"/>
        <v>0</v>
      </c>
      <c r="U74" s="35"/>
      <c r="V74" s="35"/>
      <c r="W74" s="35"/>
      <c r="X74" s="40">
        <f t="shared" si="68"/>
        <v>0</v>
      </c>
      <c r="Y74" s="35"/>
      <c r="Z74" s="35"/>
      <c r="AA74" s="35"/>
      <c r="AB74" s="40">
        <f t="shared" si="69"/>
        <v>0</v>
      </c>
      <c r="AC74" s="35"/>
      <c r="AD74" s="35"/>
      <c r="AE74" s="35"/>
      <c r="AF74" s="40">
        <f t="shared" si="70"/>
        <v>0</v>
      </c>
      <c r="AG74" s="40">
        <f t="shared" si="60"/>
        <v>0</v>
      </c>
      <c r="AH74" s="41">
        <f t="shared" si="66"/>
        <v>0</v>
      </c>
      <c r="AI74" s="42">
        <f t="shared" si="6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67"/>
        <v>0</v>
      </c>
      <c r="U75" s="35"/>
      <c r="V75" s="35"/>
      <c r="W75" s="35"/>
      <c r="X75" s="40">
        <f t="shared" si="68"/>
        <v>0</v>
      </c>
      <c r="Y75" s="35"/>
      <c r="Z75" s="35"/>
      <c r="AA75" s="35"/>
      <c r="AB75" s="40">
        <f t="shared" si="69"/>
        <v>0</v>
      </c>
      <c r="AC75" s="35"/>
      <c r="AD75" s="35"/>
      <c r="AE75" s="35"/>
      <c r="AF75" s="40">
        <f t="shared" si="70"/>
        <v>0</v>
      </c>
      <c r="AG75" s="40">
        <f t="shared" si="60"/>
        <v>0</v>
      </c>
      <c r="AH75" s="41">
        <f t="shared" si="66"/>
        <v>0</v>
      </c>
      <c r="AI75" s="42">
        <f t="shared" si="6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67"/>
        <v>0</v>
      </c>
      <c r="U76" s="35"/>
      <c r="V76" s="35"/>
      <c r="W76" s="35"/>
      <c r="X76" s="40">
        <f t="shared" si="68"/>
        <v>0</v>
      </c>
      <c r="Y76" s="35"/>
      <c r="Z76" s="35"/>
      <c r="AA76" s="35"/>
      <c r="AB76" s="40">
        <f t="shared" si="69"/>
        <v>0</v>
      </c>
      <c r="AC76" s="35"/>
      <c r="AD76" s="35"/>
      <c r="AE76" s="35"/>
      <c r="AF76" s="40">
        <f t="shared" si="70"/>
        <v>0</v>
      </c>
      <c r="AG76" s="40">
        <f t="shared" si="60"/>
        <v>0</v>
      </c>
      <c r="AH76" s="41">
        <f t="shared" si="66"/>
        <v>0</v>
      </c>
      <c r="AI76" s="42">
        <f t="shared" si="6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67"/>
        <v>0</v>
      </c>
      <c r="U77" s="35"/>
      <c r="V77" s="35"/>
      <c r="W77" s="35"/>
      <c r="X77" s="40">
        <f t="shared" si="68"/>
        <v>0</v>
      </c>
      <c r="Y77" s="35"/>
      <c r="Z77" s="35"/>
      <c r="AA77" s="35"/>
      <c r="AB77" s="40">
        <f t="shared" si="69"/>
        <v>0</v>
      </c>
      <c r="AC77" s="35"/>
      <c r="AD77" s="35"/>
      <c r="AE77" s="35"/>
      <c r="AF77" s="40">
        <f t="shared" si="70"/>
        <v>0</v>
      </c>
      <c r="AG77" s="40">
        <f t="shared" si="60"/>
        <v>0</v>
      </c>
      <c r="AH77" s="41">
        <f t="shared" si="66"/>
        <v>0</v>
      </c>
      <c r="AI77" s="42">
        <f t="shared" si="6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67"/>
        <v>0</v>
      </c>
      <c r="U78" s="35"/>
      <c r="V78" s="35"/>
      <c r="W78" s="35"/>
      <c r="X78" s="40">
        <f t="shared" si="68"/>
        <v>0</v>
      </c>
      <c r="Y78" s="35"/>
      <c r="Z78" s="35"/>
      <c r="AA78" s="35"/>
      <c r="AB78" s="40">
        <f t="shared" si="69"/>
        <v>0</v>
      </c>
      <c r="AC78" s="35"/>
      <c r="AD78" s="35"/>
      <c r="AE78" s="35"/>
      <c r="AF78" s="40">
        <f t="shared" si="70"/>
        <v>0</v>
      </c>
      <c r="AG78" s="40">
        <f t="shared" si="60"/>
        <v>0</v>
      </c>
      <c r="AH78" s="41">
        <f t="shared" si="66"/>
        <v>0</v>
      </c>
      <c r="AI78" s="42">
        <f t="shared" si="6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8"/>
      <c r="Q79" s="55">
        <f t="shared" ref="Q79:AG79" si="71">SUM(Q69:Q78)</f>
        <v>0</v>
      </c>
      <c r="R79" s="55">
        <f t="shared" si="71"/>
        <v>0</v>
      </c>
      <c r="S79" s="55">
        <f t="shared" si="71"/>
        <v>0</v>
      </c>
      <c r="T79" s="60">
        <f t="shared" si="71"/>
        <v>0</v>
      </c>
      <c r="U79" s="55">
        <f t="shared" si="71"/>
        <v>0</v>
      </c>
      <c r="V79" s="55">
        <f t="shared" si="71"/>
        <v>0</v>
      </c>
      <c r="W79" s="55">
        <f t="shared" si="71"/>
        <v>0</v>
      </c>
      <c r="X79" s="60">
        <f t="shared" si="71"/>
        <v>0</v>
      </c>
      <c r="Y79" s="55">
        <f t="shared" si="71"/>
        <v>0</v>
      </c>
      <c r="Z79" s="55">
        <f t="shared" si="71"/>
        <v>0</v>
      </c>
      <c r="AA79" s="55">
        <f t="shared" si="71"/>
        <v>0</v>
      </c>
      <c r="AB79" s="60">
        <f t="shared" si="71"/>
        <v>0</v>
      </c>
      <c r="AC79" s="55">
        <f t="shared" si="71"/>
        <v>0</v>
      </c>
      <c r="AD79" s="55">
        <f t="shared" si="71"/>
        <v>0</v>
      </c>
      <c r="AE79" s="55">
        <f t="shared" si="71"/>
        <v>0</v>
      </c>
      <c r="AF79" s="60">
        <f t="shared" si="71"/>
        <v>0</v>
      </c>
      <c r="AG79" s="53">
        <f t="shared" si="71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72">SUM(T81,X81,AB81,AF81)</f>
        <v>0</v>
      </c>
      <c r="AH81" s="41">
        <f>IF(ISERROR(AG81/I81),0,AG81/I81)</f>
        <v>0</v>
      </c>
      <c r="AI81" s="42">
        <f t="shared" ref="AI81:AI90" si="73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" si="74">SUM(Q82:S82)</f>
        <v>0</v>
      </c>
      <c r="U82" s="35"/>
      <c r="V82" s="35"/>
      <c r="W82" s="35"/>
      <c r="X82" s="40">
        <f t="shared" ref="X82" si="75">SUM(U82:W82)</f>
        <v>0</v>
      </c>
      <c r="Y82" s="35"/>
      <c r="Z82" s="35"/>
      <c r="AA82" s="35"/>
      <c r="AB82" s="40">
        <f t="shared" ref="AB82" si="76">SUM(Y82:AA82)</f>
        <v>0</v>
      </c>
      <c r="AC82" s="35"/>
      <c r="AD82" s="35"/>
      <c r="AE82" s="35"/>
      <c r="AF82" s="40">
        <f t="shared" ref="AF82" si="77">SUM(AC82:AE82)</f>
        <v>0</v>
      </c>
      <c r="AG82" s="40">
        <f t="shared" si="72"/>
        <v>0</v>
      </c>
      <c r="AH82" s="41">
        <f t="shared" ref="AH82:AH90" si="78">IF(ISERROR(AG82/I82),0,AG82/I82)</f>
        <v>0</v>
      </c>
      <c r="AI82" s="42">
        <f t="shared" si="73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ref="T83:T90" si="79">SUM(Q83:S83)</f>
        <v>0</v>
      </c>
      <c r="U83" s="35"/>
      <c r="V83" s="35"/>
      <c r="W83" s="35"/>
      <c r="X83" s="40">
        <f t="shared" ref="X83:X90" si="80">SUM(U83:W83)</f>
        <v>0</v>
      </c>
      <c r="Y83" s="35"/>
      <c r="Z83" s="35"/>
      <c r="AA83" s="35"/>
      <c r="AB83" s="40">
        <f t="shared" ref="AB83:AB90" si="81">SUM(Y83:AA83)</f>
        <v>0</v>
      </c>
      <c r="AC83" s="35"/>
      <c r="AD83" s="35"/>
      <c r="AE83" s="35"/>
      <c r="AF83" s="40">
        <f t="shared" ref="AF83:AF90" si="82">SUM(AC83:AE83)</f>
        <v>0</v>
      </c>
      <c r="AG83" s="40">
        <f t="shared" si="72"/>
        <v>0</v>
      </c>
      <c r="AH83" s="41">
        <f t="shared" si="78"/>
        <v>0</v>
      </c>
      <c r="AI83" s="42">
        <f t="shared" si="73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79"/>
        <v>0</v>
      </c>
      <c r="U84" s="35"/>
      <c r="V84" s="35"/>
      <c r="W84" s="35"/>
      <c r="X84" s="40">
        <f t="shared" si="80"/>
        <v>0</v>
      </c>
      <c r="Y84" s="35"/>
      <c r="Z84" s="35"/>
      <c r="AA84" s="35"/>
      <c r="AB84" s="40">
        <f t="shared" si="81"/>
        <v>0</v>
      </c>
      <c r="AC84" s="35"/>
      <c r="AD84" s="35"/>
      <c r="AE84" s="35"/>
      <c r="AF84" s="40">
        <f t="shared" si="82"/>
        <v>0</v>
      </c>
      <c r="AG84" s="40">
        <f t="shared" si="72"/>
        <v>0</v>
      </c>
      <c r="AH84" s="41">
        <f t="shared" si="78"/>
        <v>0</v>
      </c>
      <c r="AI84" s="42">
        <f t="shared" si="73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79"/>
        <v>0</v>
      </c>
      <c r="U85" s="35"/>
      <c r="V85" s="35"/>
      <c r="W85" s="35"/>
      <c r="X85" s="40">
        <f t="shared" si="80"/>
        <v>0</v>
      </c>
      <c r="Y85" s="35"/>
      <c r="Z85" s="35"/>
      <c r="AA85" s="35"/>
      <c r="AB85" s="40">
        <f t="shared" si="81"/>
        <v>0</v>
      </c>
      <c r="AC85" s="35"/>
      <c r="AD85" s="35"/>
      <c r="AE85" s="35"/>
      <c r="AF85" s="40">
        <f t="shared" si="82"/>
        <v>0</v>
      </c>
      <c r="AG85" s="40">
        <f t="shared" si="72"/>
        <v>0</v>
      </c>
      <c r="AH85" s="41">
        <f t="shared" si="78"/>
        <v>0</v>
      </c>
      <c r="AI85" s="42">
        <f t="shared" si="73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79"/>
        <v>0</v>
      </c>
      <c r="U86" s="35"/>
      <c r="V86" s="35"/>
      <c r="W86" s="35"/>
      <c r="X86" s="40">
        <f t="shared" si="80"/>
        <v>0</v>
      </c>
      <c r="Y86" s="35"/>
      <c r="Z86" s="35"/>
      <c r="AA86" s="35"/>
      <c r="AB86" s="40">
        <f t="shared" si="81"/>
        <v>0</v>
      </c>
      <c r="AC86" s="35"/>
      <c r="AD86" s="35"/>
      <c r="AE86" s="35"/>
      <c r="AF86" s="40">
        <f t="shared" si="82"/>
        <v>0</v>
      </c>
      <c r="AG86" s="40">
        <f t="shared" si="72"/>
        <v>0</v>
      </c>
      <c r="AH86" s="41">
        <f t="shared" si="78"/>
        <v>0</v>
      </c>
      <c r="AI86" s="42">
        <f t="shared" si="73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79"/>
        <v>0</v>
      </c>
      <c r="U87" s="35"/>
      <c r="V87" s="35"/>
      <c r="W87" s="35"/>
      <c r="X87" s="40">
        <f t="shared" si="80"/>
        <v>0</v>
      </c>
      <c r="Y87" s="35"/>
      <c r="Z87" s="35"/>
      <c r="AA87" s="35"/>
      <c r="AB87" s="40">
        <f t="shared" si="81"/>
        <v>0</v>
      </c>
      <c r="AC87" s="35"/>
      <c r="AD87" s="35"/>
      <c r="AE87" s="35"/>
      <c r="AF87" s="40">
        <f t="shared" si="82"/>
        <v>0</v>
      </c>
      <c r="AG87" s="40">
        <f t="shared" si="72"/>
        <v>0</v>
      </c>
      <c r="AH87" s="41">
        <f t="shared" si="78"/>
        <v>0</v>
      </c>
      <c r="AI87" s="42">
        <f t="shared" si="73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79"/>
        <v>0</v>
      </c>
      <c r="U88" s="35"/>
      <c r="V88" s="35"/>
      <c r="W88" s="35"/>
      <c r="X88" s="40">
        <f t="shared" si="80"/>
        <v>0</v>
      </c>
      <c r="Y88" s="35"/>
      <c r="Z88" s="35"/>
      <c r="AA88" s="35"/>
      <c r="AB88" s="40">
        <f t="shared" si="81"/>
        <v>0</v>
      </c>
      <c r="AC88" s="35"/>
      <c r="AD88" s="35"/>
      <c r="AE88" s="35"/>
      <c r="AF88" s="40">
        <f t="shared" si="82"/>
        <v>0</v>
      </c>
      <c r="AG88" s="40">
        <f t="shared" si="72"/>
        <v>0</v>
      </c>
      <c r="AH88" s="41">
        <f t="shared" si="78"/>
        <v>0</v>
      </c>
      <c r="AI88" s="42">
        <f t="shared" si="73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79"/>
        <v>0</v>
      </c>
      <c r="U89" s="35"/>
      <c r="V89" s="35"/>
      <c r="W89" s="35"/>
      <c r="X89" s="40">
        <f t="shared" si="80"/>
        <v>0</v>
      </c>
      <c r="Y89" s="35"/>
      <c r="Z89" s="35"/>
      <c r="AA89" s="35"/>
      <c r="AB89" s="40">
        <f t="shared" si="81"/>
        <v>0</v>
      </c>
      <c r="AC89" s="35"/>
      <c r="AD89" s="35"/>
      <c r="AE89" s="35"/>
      <c r="AF89" s="40">
        <f t="shared" si="82"/>
        <v>0</v>
      </c>
      <c r="AG89" s="40">
        <f t="shared" si="72"/>
        <v>0</v>
      </c>
      <c r="AH89" s="41">
        <f t="shared" si="78"/>
        <v>0</v>
      </c>
      <c r="AI89" s="42">
        <f t="shared" si="73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79"/>
        <v>0</v>
      </c>
      <c r="U90" s="35"/>
      <c r="V90" s="35"/>
      <c r="W90" s="35"/>
      <c r="X90" s="40">
        <f t="shared" si="80"/>
        <v>0</v>
      </c>
      <c r="Y90" s="35"/>
      <c r="Z90" s="35"/>
      <c r="AA90" s="35"/>
      <c r="AB90" s="40">
        <f t="shared" si="81"/>
        <v>0</v>
      </c>
      <c r="AC90" s="35"/>
      <c r="AD90" s="35"/>
      <c r="AE90" s="35"/>
      <c r="AF90" s="40">
        <f t="shared" si="82"/>
        <v>0</v>
      </c>
      <c r="AG90" s="40">
        <f t="shared" si="72"/>
        <v>0</v>
      </c>
      <c r="AH90" s="41">
        <f t="shared" si="78"/>
        <v>0</v>
      </c>
      <c r="AI90" s="42">
        <f t="shared" si="73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8"/>
      <c r="Q91" s="55">
        <f t="shared" ref="Q91:AG91" si="83">SUM(Q81:Q90)</f>
        <v>0</v>
      </c>
      <c r="R91" s="55">
        <f t="shared" si="83"/>
        <v>0</v>
      </c>
      <c r="S91" s="55">
        <f t="shared" si="83"/>
        <v>0</v>
      </c>
      <c r="T91" s="60">
        <f t="shared" si="83"/>
        <v>0</v>
      </c>
      <c r="U91" s="55">
        <f t="shared" si="83"/>
        <v>0</v>
      </c>
      <c r="V91" s="55">
        <f t="shared" si="83"/>
        <v>0</v>
      </c>
      <c r="W91" s="55">
        <f t="shared" si="83"/>
        <v>0</v>
      </c>
      <c r="X91" s="60">
        <f t="shared" si="83"/>
        <v>0</v>
      </c>
      <c r="Y91" s="55">
        <f t="shared" si="83"/>
        <v>0</v>
      </c>
      <c r="Z91" s="55">
        <f t="shared" si="83"/>
        <v>0</v>
      </c>
      <c r="AA91" s="55">
        <f t="shared" si="83"/>
        <v>0</v>
      </c>
      <c r="AB91" s="60">
        <f t="shared" si="83"/>
        <v>0</v>
      </c>
      <c r="AC91" s="55">
        <f t="shared" si="83"/>
        <v>0</v>
      </c>
      <c r="AD91" s="55">
        <f t="shared" si="83"/>
        <v>0</v>
      </c>
      <c r="AE91" s="55">
        <f t="shared" si="83"/>
        <v>0</v>
      </c>
      <c r="AF91" s="60">
        <f t="shared" si="83"/>
        <v>0</v>
      </c>
      <c r="AG91" s="53">
        <f t="shared" si="83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84">SUM(T93,X93,AB93,AF93)</f>
        <v>0</v>
      </c>
      <c r="AH93" s="41">
        <f>IF(ISERROR(AG93/I93),0,AG93/I93)</f>
        <v>0</v>
      </c>
      <c r="AI93" s="42">
        <f t="shared" ref="AI93:AI102" si="85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" si="86">SUM(Q94:S94)</f>
        <v>0</v>
      </c>
      <c r="U94" s="35"/>
      <c r="V94" s="35"/>
      <c r="W94" s="35"/>
      <c r="X94" s="40">
        <f t="shared" ref="X94" si="87">SUM(U94:W94)</f>
        <v>0</v>
      </c>
      <c r="Y94" s="35"/>
      <c r="Z94" s="35"/>
      <c r="AA94" s="35"/>
      <c r="AB94" s="40">
        <f t="shared" ref="AB94" si="88">SUM(Y94:AA94)</f>
        <v>0</v>
      </c>
      <c r="AC94" s="35"/>
      <c r="AD94" s="35"/>
      <c r="AE94" s="35"/>
      <c r="AF94" s="40">
        <f t="shared" ref="AF94" si="89">SUM(AC94:AE94)</f>
        <v>0</v>
      </c>
      <c r="AG94" s="40">
        <f t="shared" si="84"/>
        <v>0</v>
      </c>
      <c r="AH94" s="41">
        <f t="shared" ref="AH94:AH102" si="90">IF(ISERROR(AG94/I94),0,AG94/I94)</f>
        <v>0</v>
      </c>
      <c r="AI94" s="42">
        <f t="shared" si="85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ref="T95:T102" si="91">SUM(Q95:S95)</f>
        <v>0</v>
      </c>
      <c r="U95" s="35"/>
      <c r="V95" s="35"/>
      <c r="W95" s="35"/>
      <c r="X95" s="40">
        <f t="shared" ref="X95:X102" si="92">SUM(U95:W95)</f>
        <v>0</v>
      </c>
      <c r="Y95" s="35"/>
      <c r="Z95" s="35"/>
      <c r="AA95" s="35"/>
      <c r="AB95" s="40">
        <f t="shared" ref="AB95:AB102" si="93">SUM(Y95:AA95)</f>
        <v>0</v>
      </c>
      <c r="AC95" s="35"/>
      <c r="AD95" s="35"/>
      <c r="AE95" s="35"/>
      <c r="AF95" s="40">
        <f t="shared" ref="AF95:AF102" si="94">SUM(AC95:AE95)</f>
        <v>0</v>
      </c>
      <c r="AG95" s="40">
        <f t="shared" si="84"/>
        <v>0</v>
      </c>
      <c r="AH95" s="41">
        <f t="shared" si="90"/>
        <v>0</v>
      </c>
      <c r="AI95" s="42">
        <f t="shared" si="85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91"/>
        <v>0</v>
      </c>
      <c r="U96" s="35"/>
      <c r="V96" s="35"/>
      <c r="W96" s="35"/>
      <c r="X96" s="40">
        <f t="shared" si="92"/>
        <v>0</v>
      </c>
      <c r="Y96" s="35"/>
      <c r="Z96" s="35"/>
      <c r="AA96" s="35"/>
      <c r="AB96" s="40">
        <f t="shared" si="93"/>
        <v>0</v>
      </c>
      <c r="AC96" s="35"/>
      <c r="AD96" s="35"/>
      <c r="AE96" s="35"/>
      <c r="AF96" s="40">
        <f t="shared" si="94"/>
        <v>0</v>
      </c>
      <c r="AG96" s="40">
        <f t="shared" si="84"/>
        <v>0</v>
      </c>
      <c r="AH96" s="41">
        <f t="shared" si="90"/>
        <v>0</v>
      </c>
      <c r="AI96" s="42">
        <f t="shared" si="85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91"/>
        <v>0</v>
      </c>
      <c r="U97" s="35"/>
      <c r="V97" s="35"/>
      <c r="W97" s="35"/>
      <c r="X97" s="40">
        <f t="shared" si="92"/>
        <v>0</v>
      </c>
      <c r="Y97" s="35"/>
      <c r="Z97" s="35"/>
      <c r="AA97" s="35"/>
      <c r="AB97" s="40">
        <f t="shared" si="93"/>
        <v>0</v>
      </c>
      <c r="AC97" s="35"/>
      <c r="AD97" s="35"/>
      <c r="AE97" s="35"/>
      <c r="AF97" s="40">
        <f t="shared" si="94"/>
        <v>0</v>
      </c>
      <c r="AG97" s="40">
        <f t="shared" si="84"/>
        <v>0</v>
      </c>
      <c r="AH97" s="41">
        <f t="shared" si="90"/>
        <v>0</v>
      </c>
      <c r="AI97" s="42">
        <f t="shared" si="85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91"/>
        <v>0</v>
      </c>
      <c r="U98" s="35"/>
      <c r="V98" s="35"/>
      <c r="W98" s="35"/>
      <c r="X98" s="40">
        <f t="shared" si="92"/>
        <v>0</v>
      </c>
      <c r="Y98" s="35"/>
      <c r="Z98" s="35"/>
      <c r="AA98" s="35"/>
      <c r="AB98" s="40">
        <f t="shared" si="93"/>
        <v>0</v>
      </c>
      <c r="AC98" s="35"/>
      <c r="AD98" s="35"/>
      <c r="AE98" s="35"/>
      <c r="AF98" s="40">
        <f t="shared" si="94"/>
        <v>0</v>
      </c>
      <c r="AG98" s="40">
        <f t="shared" si="84"/>
        <v>0</v>
      </c>
      <c r="AH98" s="41">
        <f t="shared" si="90"/>
        <v>0</v>
      </c>
      <c r="AI98" s="42">
        <f t="shared" si="85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91"/>
        <v>0</v>
      </c>
      <c r="U99" s="35"/>
      <c r="V99" s="35"/>
      <c r="W99" s="35"/>
      <c r="X99" s="40">
        <f t="shared" si="92"/>
        <v>0</v>
      </c>
      <c r="Y99" s="35"/>
      <c r="Z99" s="35"/>
      <c r="AA99" s="35"/>
      <c r="AB99" s="40">
        <f t="shared" si="93"/>
        <v>0</v>
      </c>
      <c r="AC99" s="35"/>
      <c r="AD99" s="35"/>
      <c r="AE99" s="35"/>
      <c r="AF99" s="40">
        <f t="shared" si="94"/>
        <v>0</v>
      </c>
      <c r="AG99" s="40">
        <f t="shared" si="84"/>
        <v>0</v>
      </c>
      <c r="AH99" s="41">
        <f t="shared" si="90"/>
        <v>0</v>
      </c>
      <c r="AI99" s="42">
        <f t="shared" si="85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91"/>
        <v>0</v>
      </c>
      <c r="U100" s="35"/>
      <c r="V100" s="35"/>
      <c r="W100" s="35"/>
      <c r="X100" s="40">
        <f t="shared" si="92"/>
        <v>0</v>
      </c>
      <c r="Y100" s="35"/>
      <c r="Z100" s="35"/>
      <c r="AA100" s="35"/>
      <c r="AB100" s="40">
        <f t="shared" si="93"/>
        <v>0</v>
      </c>
      <c r="AC100" s="35"/>
      <c r="AD100" s="35"/>
      <c r="AE100" s="35"/>
      <c r="AF100" s="40">
        <f t="shared" si="94"/>
        <v>0</v>
      </c>
      <c r="AG100" s="40">
        <f t="shared" si="84"/>
        <v>0</v>
      </c>
      <c r="AH100" s="41">
        <f t="shared" si="90"/>
        <v>0</v>
      </c>
      <c r="AI100" s="42">
        <f t="shared" si="85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91"/>
        <v>0</v>
      </c>
      <c r="U101" s="35"/>
      <c r="V101" s="35"/>
      <c r="W101" s="35"/>
      <c r="X101" s="40">
        <f t="shared" si="92"/>
        <v>0</v>
      </c>
      <c r="Y101" s="35"/>
      <c r="Z101" s="35"/>
      <c r="AA101" s="35"/>
      <c r="AB101" s="40">
        <f t="shared" si="93"/>
        <v>0</v>
      </c>
      <c r="AC101" s="35"/>
      <c r="AD101" s="35"/>
      <c r="AE101" s="35"/>
      <c r="AF101" s="40">
        <f t="shared" si="94"/>
        <v>0</v>
      </c>
      <c r="AG101" s="40">
        <f t="shared" si="84"/>
        <v>0</v>
      </c>
      <c r="AH101" s="41">
        <f t="shared" si="90"/>
        <v>0</v>
      </c>
      <c r="AI101" s="42">
        <f t="shared" si="85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91"/>
        <v>0</v>
      </c>
      <c r="U102" s="35"/>
      <c r="V102" s="35"/>
      <c r="W102" s="35"/>
      <c r="X102" s="40">
        <f t="shared" si="92"/>
        <v>0</v>
      </c>
      <c r="Y102" s="35"/>
      <c r="Z102" s="35"/>
      <c r="AA102" s="35"/>
      <c r="AB102" s="40">
        <f t="shared" si="93"/>
        <v>0</v>
      </c>
      <c r="AC102" s="35"/>
      <c r="AD102" s="35"/>
      <c r="AE102" s="35"/>
      <c r="AF102" s="40">
        <f t="shared" si="94"/>
        <v>0</v>
      </c>
      <c r="AG102" s="40">
        <f t="shared" si="84"/>
        <v>0</v>
      </c>
      <c r="AH102" s="41">
        <f t="shared" si="90"/>
        <v>0</v>
      </c>
      <c r="AI102" s="42">
        <f t="shared" si="85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8"/>
      <c r="Q103" s="55">
        <f t="shared" ref="Q103:AG103" si="95">SUM(Q93:Q102)</f>
        <v>0</v>
      </c>
      <c r="R103" s="55">
        <f t="shared" si="95"/>
        <v>0</v>
      </c>
      <c r="S103" s="55">
        <f t="shared" si="95"/>
        <v>0</v>
      </c>
      <c r="T103" s="60">
        <f t="shared" si="95"/>
        <v>0</v>
      </c>
      <c r="U103" s="55">
        <f t="shared" si="95"/>
        <v>0</v>
      </c>
      <c r="V103" s="55">
        <f t="shared" si="95"/>
        <v>0</v>
      </c>
      <c r="W103" s="55">
        <f t="shared" si="95"/>
        <v>0</v>
      </c>
      <c r="X103" s="60">
        <f t="shared" si="95"/>
        <v>0</v>
      </c>
      <c r="Y103" s="55">
        <f t="shared" si="95"/>
        <v>0</v>
      </c>
      <c r="Z103" s="55">
        <f t="shared" si="95"/>
        <v>0</v>
      </c>
      <c r="AA103" s="55">
        <f t="shared" si="95"/>
        <v>0</v>
      </c>
      <c r="AB103" s="60">
        <f t="shared" si="95"/>
        <v>0</v>
      </c>
      <c r="AC103" s="55">
        <f t="shared" si="95"/>
        <v>0</v>
      </c>
      <c r="AD103" s="55">
        <f t="shared" si="95"/>
        <v>0</v>
      </c>
      <c r="AE103" s="55">
        <f t="shared" si="95"/>
        <v>0</v>
      </c>
      <c r="AF103" s="60">
        <f t="shared" si="95"/>
        <v>0</v>
      </c>
      <c r="AG103" s="53">
        <f t="shared" si="95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96">SUM(T105,X105,AB105,AF105)</f>
        <v>0</v>
      </c>
      <c r="AH105" s="41">
        <f>IF(ISERROR(AG105/I105),0,AG105/I105)</f>
        <v>0</v>
      </c>
      <c r="AI105" s="42">
        <f t="shared" ref="AI105:AI114" si="97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" si="98">SUM(Q106:S106)</f>
        <v>0</v>
      </c>
      <c r="U106" s="35"/>
      <c r="V106" s="35"/>
      <c r="W106" s="35"/>
      <c r="X106" s="40">
        <f t="shared" ref="X106" si="99">SUM(U106:W106)</f>
        <v>0</v>
      </c>
      <c r="Y106" s="35"/>
      <c r="Z106" s="35"/>
      <c r="AA106" s="35"/>
      <c r="AB106" s="40">
        <f t="shared" ref="AB106" si="100">SUM(Y106:AA106)</f>
        <v>0</v>
      </c>
      <c r="AC106" s="35"/>
      <c r="AD106" s="35"/>
      <c r="AE106" s="35"/>
      <c r="AF106" s="40">
        <f t="shared" ref="AF106" si="101">SUM(AC106:AE106)</f>
        <v>0</v>
      </c>
      <c r="AG106" s="40">
        <f t="shared" si="96"/>
        <v>0</v>
      </c>
      <c r="AH106" s="41">
        <f t="shared" ref="AH106:AH114" si="102">IF(ISERROR(AG106/I106),0,AG106/I106)</f>
        <v>0</v>
      </c>
      <c r="AI106" s="42">
        <f t="shared" si="97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ref="T107:T114" si="103">SUM(Q107:S107)</f>
        <v>0</v>
      </c>
      <c r="U107" s="35"/>
      <c r="V107" s="35"/>
      <c r="W107" s="35"/>
      <c r="X107" s="40">
        <f t="shared" ref="X107:X114" si="104">SUM(U107:W107)</f>
        <v>0</v>
      </c>
      <c r="Y107" s="35"/>
      <c r="Z107" s="35"/>
      <c r="AA107" s="35"/>
      <c r="AB107" s="40">
        <f t="shared" ref="AB107:AB114" si="105">SUM(Y107:AA107)</f>
        <v>0</v>
      </c>
      <c r="AC107" s="35"/>
      <c r="AD107" s="35"/>
      <c r="AE107" s="35"/>
      <c r="AF107" s="40">
        <f t="shared" ref="AF107:AF114" si="106">SUM(AC107:AE107)</f>
        <v>0</v>
      </c>
      <c r="AG107" s="40">
        <f t="shared" si="96"/>
        <v>0</v>
      </c>
      <c r="AH107" s="41">
        <f t="shared" si="102"/>
        <v>0</v>
      </c>
      <c r="AI107" s="42">
        <f t="shared" si="97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103"/>
        <v>0</v>
      </c>
      <c r="U108" s="35"/>
      <c r="V108" s="35"/>
      <c r="W108" s="35"/>
      <c r="X108" s="40">
        <f t="shared" si="104"/>
        <v>0</v>
      </c>
      <c r="Y108" s="35"/>
      <c r="Z108" s="35"/>
      <c r="AA108" s="35"/>
      <c r="AB108" s="40">
        <f t="shared" si="105"/>
        <v>0</v>
      </c>
      <c r="AC108" s="35"/>
      <c r="AD108" s="35"/>
      <c r="AE108" s="35"/>
      <c r="AF108" s="40">
        <f t="shared" si="106"/>
        <v>0</v>
      </c>
      <c r="AG108" s="40">
        <f t="shared" si="96"/>
        <v>0</v>
      </c>
      <c r="AH108" s="41">
        <f t="shared" si="102"/>
        <v>0</v>
      </c>
      <c r="AI108" s="42">
        <f t="shared" si="97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103"/>
        <v>0</v>
      </c>
      <c r="U109" s="35"/>
      <c r="V109" s="35"/>
      <c r="W109" s="35"/>
      <c r="X109" s="40">
        <f t="shared" si="104"/>
        <v>0</v>
      </c>
      <c r="Y109" s="35"/>
      <c r="Z109" s="35"/>
      <c r="AA109" s="35"/>
      <c r="AB109" s="40">
        <f t="shared" si="105"/>
        <v>0</v>
      </c>
      <c r="AC109" s="35"/>
      <c r="AD109" s="35"/>
      <c r="AE109" s="35"/>
      <c r="AF109" s="40">
        <f t="shared" si="106"/>
        <v>0</v>
      </c>
      <c r="AG109" s="40">
        <f t="shared" si="96"/>
        <v>0</v>
      </c>
      <c r="AH109" s="41">
        <f t="shared" si="102"/>
        <v>0</v>
      </c>
      <c r="AI109" s="42">
        <f t="shared" si="97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103"/>
        <v>0</v>
      </c>
      <c r="U110" s="35"/>
      <c r="V110" s="35"/>
      <c r="W110" s="35"/>
      <c r="X110" s="40">
        <f t="shared" si="104"/>
        <v>0</v>
      </c>
      <c r="Y110" s="35"/>
      <c r="Z110" s="35"/>
      <c r="AA110" s="35"/>
      <c r="AB110" s="40">
        <f t="shared" si="105"/>
        <v>0</v>
      </c>
      <c r="AC110" s="35"/>
      <c r="AD110" s="35"/>
      <c r="AE110" s="35"/>
      <c r="AF110" s="40">
        <f t="shared" si="106"/>
        <v>0</v>
      </c>
      <c r="AG110" s="40">
        <f t="shared" si="96"/>
        <v>0</v>
      </c>
      <c r="AH110" s="41">
        <f t="shared" si="102"/>
        <v>0</v>
      </c>
      <c r="AI110" s="42">
        <f t="shared" si="97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103"/>
        <v>0</v>
      </c>
      <c r="U111" s="35"/>
      <c r="V111" s="35"/>
      <c r="W111" s="35"/>
      <c r="X111" s="40">
        <f t="shared" si="104"/>
        <v>0</v>
      </c>
      <c r="Y111" s="35"/>
      <c r="Z111" s="35"/>
      <c r="AA111" s="35"/>
      <c r="AB111" s="40">
        <f t="shared" si="105"/>
        <v>0</v>
      </c>
      <c r="AC111" s="35"/>
      <c r="AD111" s="35"/>
      <c r="AE111" s="35"/>
      <c r="AF111" s="40">
        <f t="shared" si="106"/>
        <v>0</v>
      </c>
      <c r="AG111" s="40">
        <f t="shared" si="96"/>
        <v>0</v>
      </c>
      <c r="AH111" s="41">
        <f t="shared" si="102"/>
        <v>0</v>
      </c>
      <c r="AI111" s="42">
        <f t="shared" si="97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103"/>
        <v>0</v>
      </c>
      <c r="U112" s="35"/>
      <c r="V112" s="35"/>
      <c r="W112" s="35"/>
      <c r="X112" s="40">
        <f t="shared" si="104"/>
        <v>0</v>
      </c>
      <c r="Y112" s="35"/>
      <c r="Z112" s="35"/>
      <c r="AA112" s="35"/>
      <c r="AB112" s="40">
        <f t="shared" si="105"/>
        <v>0</v>
      </c>
      <c r="AC112" s="35"/>
      <c r="AD112" s="35"/>
      <c r="AE112" s="35"/>
      <c r="AF112" s="40">
        <f t="shared" si="106"/>
        <v>0</v>
      </c>
      <c r="AG112" s="40">
        <f t="shared" si="96"/>
        <v>0</v>
      </c>
      <c r="AH112" s="41">
        <f t="shared" si="102"/>
        <v>0</v>
      </c>
      <c r="AI112" s="42">
        <f t="shared" si="97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103"/>
        <v>0</v>
      </c>
      <c r="U113" s="35"/>
      <c r="V113" s="35"/>
      <c r="W113" s="35"/>
      <c r="X113" s="40">
        <f t="shared" si="104"/>
        <v>0</v>
      </c>
      <c r="Y113" s="35"/>
      <c r="Z113" s="35"/>
      <c r="AA113" s="35"/>
      <c r="AB113" s="40">
        <f t="shared" si="105"/>
        <v>0</v>
      </c>
      <c r="AC113" s="35"/>
      <c r="AD113" s="35"/>
      <c r="AE113" s="35"/>
      <c r="AF113" s="40">
        <f t="shared" si="106"/>
        <v>0</v>
      </c>
      <c r="AG113" s="40">
        <f t="shared" si="96"/>
        <v>0</v>
      </c>
      <c r="AH113" s="41">
        <f t="shared" si="102"/>
        <v>0</v>
      </c>
      <c r="AI113" s="42">
        <f t="shared" si="97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103"/>
        <v>0</v>
      </c>
      <c r="U114" s="35"/>
      <c r="V114" s="35"/>
      <c r="W114" s="35"/>
      <c r="X114" s="40">
        <f t="shared" si="104"/>
        <v>0</v>
      </c>
      <c r="Y114" s="35"/>
      <c r="Z114" s="35"/>
      <c r="AA114" s="35"/>
      <c r="AB114" s="40">
        <f t="shared" si="105"/>
        <v>0</v>
      </c>
      <c r="AC114" s="35"/>
      <c r="AD114" s="35"/>
      <c r="AE114" s="35"/>
      <c r="AF114" s="40">
        <f t="shared" si="106"/>
        <v>0</v>
      </c>
      <c r="AG114" s="40">
        <f t="shared" si="96"/>
        <v>0</v>
      </c>
      <c r="AH114" s="41">
        <f t="shared" si="102"/>
        <v>0</v>
      </c>
      <c r="AI114" s="42">
        <f t="shared" si="97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8"/>
      <c r="Q115" s="55">
        <f t="shared" ref="Q115:AG115" si="107">SUM(Q105:Q114)</f>
        <v>0</v>
      </c>
      <c r="R115" s="55">
        <f t="shared" si="107"/>
        <v>0</v>
      </c>
      <c r="S115" s="55">
        <f t="shared" si="107"/>
        <v>0</v>
      </c>
      <c r="T115" s="60">
        <f t="shared" si="107"/>
        <v>0</v>
      </c>
      <c r="U115" s="55">
        <f t="shared" si="107"/>
        <v>0</v>
      </c>
      <c r="V115" s="55">
        <f t="shared" si="107"/>
        <v>0</v>
      </c>
      <c r="W115" s="55">
        <f t="shared" si="107"/>
        <v>0</v>
      </c>
      <c r="X115" s="60">
        <f t="shared" si="107"/>
        <v>0</v>
      </c>
      <c r="Y115" s="55">
        <f t="shared" si="107"/>
        <v>0</v>
      </c>
      <c r="Z115" s="55">
        <f t="shared" si="107"/>
        <v>0</v>
      </c>
      <c r="AA115" s="55">
        <f t="shared" si="107"/>
        <v>0</v>
      </c>
      <c r="AB115" s="60">
        <f t="shared" si="107"/>
        <v>0</v>
      </c>
      <c r="AC115" s="55">
        <f t="shared" si="107"/>
        <v>0</v>
      </c>
      <c r="AD115" s="55">
        <f t="shared" si="107"/>
        <v>0</v>
      </c>
      <c r="AE115" s="55">
        <f t="shared" si="107"/>
        <v>0</v>
      </c>
      <c r="AF115" s="60">
        <f t="shared" si="107"/>
        <v>0</v>
      </c>
      <c r="AG115" s="53">
        <f t="shared" si="107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108">SUM(T117,X117,AB117,AF117)</f>
        <v>0</v>
      </c>
      <c r="AH117" s="41">
        <f>IF(ISERROR(AG117/I117),0,AG117/I117)</f>
        <v>0</v>
      </c>
      <c r="AI117" s="42">
        <f t="shared" ref="AI117:AI126" si="109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" si="110">SUM(Q118:S118)</f>
        <v>0</v>
      </c>
      <c r="U118" s="35"/>
      <c r="V118" s="35"/>
      <c r="W118" s="35"/>
      <c r="X118" s="40">
        <f t="shared" ref="X118" si="111">SUM(U118:W118)</f>
        <v>0</v>
      </c>
      <c r="Y118" s="35"/>
      <c r="Z118" s="35"/>
      <c r="AA118" s="35"/>
      <c r="AB118" s="40">
        <f t="shared" ref="AB118" si="112">SUM(Y118:AA118)</f>
        <v>0</v>
      </c>
      <c r="AC118" s="35"/>
      <c r="AD118" s="35"/>
      <c r="AE118" s="35"/>
      <c r="AF118" s="40">
        <f t="shared" ref="AF118" si="113">SUM(AC118:AE118)</f>
        <v>0</v>
      </c>
      <c r="AG118" s="40">
        <f t="shared" si="108"/>
        <v>0</v>
      </c>
      <c r="AH118" s="41">
        <f t="shared" ref="AH118:AH126" si="114">IF(ISERROR(AG118/I118),0,AG118/I118)</f>
        <v>0</v>
      </c>
      <c r="AI118" s="42">
        <f t="shared" si="109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ref="T119:T126" si="115">SUM(Q119:S119)</f>
        <v>0</v>
      </c>
      <c r="U119" s="35"/>
      <c r="V119" s="35"/>
      <c r="W119" s="35"/>
      <c r="X119" s="40">
        <f t="shared" ref="X119:X126" si="116">SUM(U119:W119)</f>
        <v>0</v>
      </c>
      <c r="Y119" s="35"/>
      <c r="Z119" s="35"/>
      <c r="AA119" s="35"/>
      <c r="AB119" s="40">
        <f t="shared" ref="AB119:AB126" si="117">SUM(Y119:AA119)</f>
        <v>0</v>
      </c>
      <c r="AC119" s="35"/>
      <c r="AD119" s="35"/>
      <c r="AE119" s="35"/>
      <c r="AF119" s="40">
        <f t="shared" ref="AF119:AF126" si="118">SUM(AC119:AE119)</f>
        <v>0</v>
      </c>
      <c r="AG119" s="40">
        <f t="shared" si="108"/>
        <v>0</v>
      </c>
      <c r="AH119" s="41">
        <f t="shared" si="114"/>
        <v>0</v>
      </c>
      <c r="AI119" s="42">
        <f t="shared" si="109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115"/>
        <v>0</v>
      </c>
      <c r="U120" s="35"/>
      <c r="V120" s="35"/>
      <c r="W120" s="35"/>
      <c r="X120" s="40">
        <f t="shared" si="116"/>
        <v>0</v>
      </c>
      <c r="Y120" s="35"/>
      <c r="Z120" s="35"/>
      <c r="AA120" s="35"/>
      <c r="AB120" s="40">
        <f t="shared" si="117"/>
        <v>0</v>
      </c>
      <c r="AC120" s="35"/>
      <c r="AD120" s="35"/>
      <c r="AE120" s="35"/>
      <c r="AF120" s="40">
        <f t="shared" si="118"/>
        <v>0</v>
      </c>
      <c r="AG120" s="40">
        <f t="shared" si="108"/>
        <v>0</v>
      </c>
      <c r="AH120" s="41">
        <f t="shared" si="114"/>
        <v>0</v>
      </c>
      <c r="AI120" s="42">
        <f t="shared" si="109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115"/>
        <v>0</v>
      </c>
      <c r="U121" s="35"/>
      <c r="V121" s="35"/>
      <c r="W121" s="35"/>
      <c r="X121" s="40">
        <f t="shared" si="116"/>
        <v>0</v>
      </c>
      <c r="Y121" s="35"/>
      <c r="Z121" s="35"/>
      <c r="AA121" s="35"/>
      <c r="AB121" s="40">
        <f t="shared" si="117"/>
        <v>0</v>
      </c>
      <c r="AC121" s="35"/>
      <c r="AD121" s="35"/>
      <c r="AE121" s="35"/>
      <c r="AF121" s="40">
        <f t="shared" si="118"/>
        <v>0</v>
      </c>
      <c r="AG121" s="40">
        <f t="shared" si="108"/>
        <v>0</v>
      </c>
      <c r="AH121" s="41">
        <f t="shared" si="114"/>
        <v>0</v>
      </c>
      <c r="AI121" s="42">
        <f t="shared" si="109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115"/>
        <v>0</v>
      </c>
      <c r="U122" s="35"/>
      <c r="V122" s="35"/>
      <c r="W122" s="35"/>
      <c r="X122" s="40">
        <f t="shared" si="116"/>
        <v>0</v>
      </c>
      <c r="Y122" s="35"/>
      <c r="Z122" s="35"/>
      <c r="AA122" s="35"/>
      <c r="AB122" s="40">
        <f t="shared" si="117"/>
        <v>0</v>
      </c>
      <c r="AC122" s="35"/>
      <c r="AD122" s="35"/>
      <c r="AE122" s="35"/>
      <c r="AF122" s="40">
        <f t="shared" si="118"/>
        <v>0</v>
      </c>
      <c r="AG122" s="40">
        <f t="shared" si="108"/>
        <v>0</v>
      </c>
      <c r="AH122" s="41">
        <f t="shared" si="114"/>
        <v>0</v>
      </c>
      <c r="AI122" s="42">
        <f t="shared" si="109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115"/>
        <v>0</v>
      </c>
      <c r="U123" s="35"/>
      <c r="V123" s="35"/>
      <c r="W123" s="35"/>
      <c r="X123" s="40">
        <f t="shared" si="116"/>
        <v>0</v>
      </c>
      <c r="Y123" s="35"/>
      <c r="Z123" s="35"/>
      <c r="AA123" s="35"/>
      <c r="AB123" s="40">
        <f t="shared" si="117"/>
        <v>0</v>
      </c>
      <c r="AC123" s="35"/>
      <c r="AD123" s="35"/>
      <c r="AE123" s="35"/>
      <c r="AF123" s="40">
        <f t="shared" si="118"/>
        <v>0</v>
      </c>
      <c r="AG123" s="40">
        <f t="shared" si="108"/>
        <v>0</v>
      </c>
      <c r="AH123" s="41">
        <f t="shared" si="114"/>
        <v>0</v>
      </c>
      <c r="AI123" s="42">
        <f t="shared" si="109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115"/>
        <v>0</v>
      </c>
      <c r="U124" s="35"/>
      <c r="V124" s="35"/>
      <c r="W124" s="35"/>
      <c r="X124" s="40">
        <f t="shared" si="116"/>
        <v>0</v>
      </c>
      <c r="Y124" s="35"/>
      <c r="Z124" s="35"/>
      <c r="AA124" s="35"/>
      <c r="AB124" s="40">
        <f t="shared" si="117"/>
        <v>0</v>
      </c>
      <c r="AC124" s="35"/>
      <c r="AD124" s="35"/>
      <c r="AE124" s="35"/>
      <c r="AF124" s="40">
        <f t="shared" si="118"/>
        <v>0</v>
      </c>
      <c r="AG124" s="40">
        <f t="shared" si="108"/>
        <v>0</v>
      </c>
      <c r="AH124" s="41">
        <f t="shared" si="114"/>
        <v>0</v>
      </c>
      <c r="AI124" s="42">
        <f t="shared" si="109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115"/>
        <v>0</v>
      </c>
      <c r="U125" s="35"/>
      <c r="V125" s="35"/>
      <c r="W125" s="35"/>
      <c r="X125" s="40">
        <f t="shared" si="116"/>
        <v>0</v>
      </c>
      <c r="Y125" s="35"/>
      <c r="Z125" s="35"/>
      <c r="AA125" s="35"/>
      <c r="AB125" s="40">
        <f t="shared" si="117"/>
        <v>0</v>
      </c>
      <c r="AC125" s="35"/>
      <c r="AD125" s="35"/>
      <c r="AE125" s="35"/>
      <c r="AF125" s="40">
        <f t="shared" si="118"/>
        <v>0</v>
      </c>
      <c r="AG125" s="40">
        <f t="shared" si="108"/>
        <v>0</v>
      </c>
      <c r="AH125" s="41">
        <f t="shared" si="114"/>
        <v>0</v>
      </c>
      <c r="AI125" s="42">
        <f t="shared" si="109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115"/>
        <v>0</v>
      </c>
      <c r="U126" s="35"/>
      <c r="V126" s="35"/>
      <c r="W126" s="35"/>
      <c r="X126" s="40">
        <f t="shared" si="116"/>
        <v>0</v>
      </c>
      <c r="Y126" s="35"/>
      <c r="Z126" s="35"/>
      <c r="AA126" s="35"/>
      <c r="AB126" s="40">
        <f t="shared" si="117"/>
        <v>0</v>
      </c>
      <c r="AC126" s="35"/>
      <c r="AD126" s="35"/>
      <c r="AE126" s="35"/>
      <c r="AF126" s="40">
        <f t="shared" si="118"/>
        <v>0</v>
      </c>
      <c r="AG126" s="40">
        <f t="shared" si="108"/>
        <v>0</v>
      </c>
      <c r="AH126" s="41">
        <f t="shared" si="114"/>
        <v>0</v>
      </c>
      <c r="AI126" s="42">
        <f t="shared" si="109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8"/>
      <c r="Q127" s="55">
        <f t="shared" ref="Q127:AG127" si="119">SUM(Q117:Q126)</f>
        <v>0</v>
      </c>
      <c r="R127" s="55">
        <f t="shared" si="119"/>
        <v>0</v>
      </c>
      <c r="S127" s="55">
        <f t="shared" si="119"/>
        <v>0</v>
      </c>
      <c r="T127" s="60">
        <f t="shared" si="119"/>
        <v>0</v>
      </c>
      <c r="U127" s="55">
        <f t="shared" si="119"/>
        <v>0</v>
      </c>
      <c r="V127" s="55">
        <f t="shared" si="119"/>
        <v>0</v>
      </c>
      <c r="W127" s="55">
        <f t="shared" si="119"/>
        <v>0</v>
      </c>
      <c r="X127" s="60">
        <f t="shared" si="119"/>
        <v>0</v>
      </c>
      <c r="Y127" s="55">
        <f t="shared" si="119"/>
        <v>0</v>
      </c>
      <c r="Z127" s="55">
        <f t="shared" si="119"/>
        <v>0</v>
      </c>
      <c r="AA127" s="55">
        <f t="shared" si="119"/>
        <v>0</v>
      </c>
      <c r="AB127" s="60">
        <f t="shared" si="119"/>
        <v>0</v>
      </c>
      <c r="AC127" s="55">
        <f t="shared" si="119"/>
        <v>0</v>
      </c>
      <c r="AD127" s="55">
        <f t="shared" si="119"/>
        <v>0</v>
      </c>
      <c r="AE127" s="55">
        <f t="shared" si="119"/>
        <v>0</v>
      </c>
      <c r="AF127" s="60">
        <f t="shared" si="119"/>
        <v>0</v>
      </c>
      <c r="AG127" s="53">
        <f t="shared" si="11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120">SUM(T129,X129,AB129,AF129)</f>
        <v>0</v>
      </c>
      <c r="AH129" s="41">
        <f>IF(ISERROR(AG129/I129),0,AG129/I129)</f>
        <v>0</v>
      </c>
      <c r="AI129" s="42">
        <f t="shared" ref="AI129:AI138" si="12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" si="122">SUM(Q130:S130)</f>
        <v>0</v>
      </c>
      <c r="U130" s="35"/>
      <c r="V130" s="35"/>
      <c r="W130" s="35"/>
      <c r="X130" s="40">
        <f t="shared" ref="X130" si="123">SUM(U130:W130)</f>
        <v>0</v>
      </c>
      <c r="Y130" s="35"/>
      <c r="Z130" s="35"/>
      <c r="AA130" s="35"/>
      <c r="AB130" s="40">
        <f t="shared" ref="AB130" si="124">SUM(Y130:AA130)</f>
        <v>0</v>
      </c>
      <c r="AC130" s="35"/>
      <c r="AD130" s="35"/>
      <c r="AE130" s="35"/>
      <c r="AF130" s="40">
        <f t="shared" ref="AF130" si="125">SUM(AC130:AE130)</f>
        <v>0</v>
      </c>
      <c r="AG130" s="40">
        <f t="shared" si="120"/>
        <v>0</v>
      </c>
      <c r="AH130" s="41">
        <f t="shared" ref="AH130:AH138" si="126">IF(ISERROR(AG130/I130),0,AG130/I130)</f>
        <v>0</v>
      </c>
      <c r="AI130" s="42">
        <f t="shared" si="12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ref="T131:T138" si="127">SUM(Q131:S131)</f>
        <v>0</v>
      </c>
      <c r="U131" s="35"/>
      <c r="V131" s="35"/>
      <c r="W131" s="35"/>
      <c r="X131" s="40">
        <f t="shared" ref="X131:X138" si="128">SUM(U131:W131)</f>
        <v>0</v>
      </c>
      <c r="Y131" s="35"/>
      <c r="Z131" s="35"/>
      <c r="AA131" s="35"/>
      <c r="AB131" s="40">
        <f t="shared" ref="AB131:AB138" si="129">SUM(Y131:AA131)</f>
        <v>0</v>
      </c>
      <c r="AC131" s="35"/>
      <c r="AD131" s="35"/>
      <c r="AE131" s="35"/>
      <c r="AF131" s="40">
        <f t="shared" ref="AF131:AF138" si="130">SUM(AC131:AE131)</f>
        <v>0</v>
      </c>
      <c r="AG131" s="40">
        <f t="shared" si="120"/>
        <v>0</v>
      </c>
      <c r="AH131" s="41">
        <f t="shared" si="126"/>
        <v>0</v>
      </c>
      <c r="AI131" s="42">
        <f t="shared" si="12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127"/>
        <v>0</v>
      </c>
      <c r="U132" s="35"/>
      <c r="V132" s="35"/>
      <c r="W132" s="35"/>
      <c r="X132" s="40">
        <f t="shared" si="128"/>
        <v>0</v>
      </c>
      <c r="Y132" s="35"/>
      <c r="Z132" s="35"/>
      <c r="AA132" s="35"/>
      <c r="AB132" s="40">
        <f t="shared" si="129"/>
        <v>0</v>
      </c>
      <c r="AC132" s="35"/>
      <c r="AD132" s="35"/>
      <c r="AE132" s="35"/>
      <c r="AF132" s="40">
        <f t="shared" si="130"/>
        <v>0</v>
      </c>
      <c r="AG132" s="40">
        <f t="shared" si="120"/>
        <v>0</v>
      </c>
      <c r="AH132" s="41">
        <f t="shared" si="126"/>
        <v>0</v>
      </c>
      <c r="AI132" s="42">
        <f t="shared" si="12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127"/>
        <v>0</v>
      </c>
      <c r="U133" s="35"/>
      <c r="V133" s="35"/>
      <c r="W133" s="35"/>
      <c r="X133" s="40">
        <f t="shared" si="128"/>
        <v>0</v>
      </c>
      <c r="Y133" s="35"/>
      <c r="Z133" s="35"/>
      <c r="AA133" s="35"/>
      <c r="AB133" s="40">
        <f t="shared" si="129"/>
        <v>0</v>
      </c>
      <c r="AC133" s="35"/>
      <c r="AD133" s="35"/>
      <c r="AE133" s="35"/>
      <c r="AF133" s="40">
        <f t="shared" si="130"/>
        <v>0</v>
      </c>
      <c r="AG133" s="40">
        <f t="shared" si="120"/>
        <v>0</v>
      </c>
      <c r="AH133" s="41">
        <f t="shared" si="126"/>
        <v>0</v>
      </c>
      <c r="AI133" s="42">
        <f t="shared" si="12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127"/>
        <v>0</v>
      </c>
      <c r="U134" s="35"/>
      <c r="V134" s="35"/>
      <c r="W134" s="35"/>
      <c r="X134" s="40">
        <f t="shared" si="128"/>
        <v>0</v>
      </c>
      <c r="Y134" s="35"/>
      <c r="Z134" s="35"/>
      <c r="AA134" s="35"/>
      <c r="AB134" s="40">
        <f t="shared" si="129"/>
        <v>0</v>
      </c>
      <c r="AC134" s="35"/>
      <c r="AD134" s="35"/>
      <c r="AE134" s="35"/>
      <c r="AF134" s="40">
        <f t="shared" si="130"/>
        <v>0</v>
      </c>
      <c r="AG134" s="40">
        <f t="shared" si="120"/>
        <v>0</v>
      </c>
      <c r="AH134" s="41">
        <f t="shared" si="126"/>
        <v>0</v>
      </c>
      <c r="AI134" s="42">
        <f t="shared" si="12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127"/>
        <v>0</v>
      </c>
      <c r="U135" s="35"/>
      <c r="V135" s="35"/>
      <c r="W135" s="35"/>
      <c r="X135" s="40">
        <f t="shared" si="128"/>
        <v>0</v>
      </c>
      <c r="Y135" s="35"/>
      <c r="Z135" s="35"/>
      <c r="AA135" s="35"/>
      <c r="AB135" s="40">
        <f t="shared" si="129"/>
        <v>0</v>
      </c>
      <c r="AC135" s="35"/>
      <c r="AD135" s="35"/>
      <c r="AE135" s="35"/>
      <c r="AF135" s="40">
        <f t="shared" si="130"/>
        <v>0</v>
      </c>
      <c r="AG135" s="40">
        <f t="shared" si="120"/>
        <v>0</v>
      </c>
      <c r="AH135" s="41">
        <f t="shared" si="126"/>
        <v>0</v>
      </c>
      <c r="AI135" s="42">
        <f t="shared" si="12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127"/>
        <v>0</v>
      </c>
      <c r="U136" s="35"/>
      <c r="V136" s="35"/>
      <c r="W136" s="35"/>
      <c r="X136" s="40">
        <f t="shared" si="128"/>
        <v>0</v>
      </c>
      <c r="Y136" s="35"/>
      <c r="Z136" s="35"/>
      <c r="AA136" s="35"/>
      <c r="AB136" s="40">
        <f t="shared" si="129"/>
        <v>0</v>
      </c>
      <c r="AC136" s="35"/>
      <c r="AD136" s="35"/>
      <c r="AE136" s="35"/>
      <c r="AF136" s="40">
        <f t="shared" si="130"/>
        <v>0</v>
      </c>
      <c r="AG136" s="40">
        <f t="shared" si="120"/>
        <v>0</v>
      </c>
      <c r="AH136" s="41">
        <f t="shared" si="126"/>
        <v>0</v>
      </c>
      <c r="AI136" s="42">
        <f t="shared" si="12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127"/>
        <v>0</v>
      </c>
      <c r="U137" s="35"/>
      <c r="V137" s="35"/>
      <c r="W137" s="35"/>
      <c r="X137" s="40">
        <f t="shared" si="128"/>
        <v>0</v>
      </c>
      <c r="Y137" s="35"/>
      <c r="Z137" s="35"/>
      <c r="AA137" s="35"/>
      <c r="AB137" s="40">
        <f t="shared" si="129"/>
        <v>0</v>
      </c>
      <c r="AC137" s="35"/>
      <c r="AD137" s="35"/>
      <c r="AE137" s="35"/>
      <c r="AF137" s="40">
        <f t="shared" si="130"/>
        <v>0</v>
      </c>
      <c r="AG137" s="40">
        <f t="shared" si="120"/>
        <v>0</v>
      </c>
      <c r="AH137" s="41">
        <f t="shared" si="126"/>
        <v>0</v>
      </c>
      <c r="AI137" s="42">
        <f t="shared" si="12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127"/>
        <v>0</v>
      </c>
      <c r="U138" s="35"/>
      <c r="V138" s="35"/>
      <c r="W138" s="35"/>
      <c r="X138" s="40">
        <f t="shared" si="128"/>
        <v>0</v>
      </c>
      <c r="Y138" s="35"/>
      <c r="Z138" s="35"/>
      <c r="AA138" s="35"/>
      <c r="AB138" s="40">
        <f t="shared" si="129"/>
        <v>0</v>
      </c>
      <c r="AC138" s="35"/>
      <c r="AD138" s="35"/>
      <c r="AE138" s="35"/>
      <c r="AF138" s="40">
        <f t="shared" si="130"/>
        <v>0</v>
      </c>
      <c r="AG138" s="40">
        <f t="shared" si="120"/>
        <v>0</v>
      </c>
      <c r="AH138" s="41">
        <f t="shared" si="126"/>
        <v>0</v>
      </c>
      <c r="AI138" s="42">
        <f t="shared" si="12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8"/>
      <c r="Q139" s="55">
        <f t="shared" ref="Q139:AG139" si="131">SUM(Q129:Q138)</f>
        <v>0</v>
      </c>
      <c r="R139" s="55">
        <f t="shared" si="131"/>
        <v>0</v>
      </c>
      <c r="S139" s="55">
        <f t="shared" si="131"/>
        <v>0</v>
      </c>
      <c r="T139" s="60">
        <f t="shared" si="131"/>
        <v>0</v>
      </c>
      <c r="U139" s="55">
        <f t="shared" si="131"/>
        <v>0</v>
      </c>
      <c r="V139" s="55">
        <f t="shared" si="131"/>
        <v>0</v>
      </c>
      <c r="W139" s="55">
        <f t="shared" si="131"/>
        <v>0</v>
      </c>
      <c r="X139" s="60">
        <f t="shared" si="131"/>
        <v>0</v>
      </c>
      <c r="Y139" s="55">
        <f t="shared" si="131"/>
        <v>0</v>
      </c>
      <c r="Z139" s="55">
        <f t="shared" si="131"/>
        <v>0</v>
      </c>
      <c r="AA139" s="55">
        <f t="shared" si="131"/>
        <v>0</v>
      </c>
      <c r="AB139" s="60">
        <f t="shared" si="131"/>
        <v>0</v>
      </c>
      <c r="AC139" s="55">
        <f t="shared" si="131"/>
        <v>0</v>
      </c>
      <c r="AD139" s="55">
        <f t="shared" si="131"/>
        <v>0</v>
      </c>
      <c r="AE139" s="55">
        <f t="shared" si="131"/>
        <v>0</v>
      </c>
      <c r="AF139" s="60">
        <f t="shared" si="131"/>
        <v>0</v>
      </c>
      <c r="AG139" s="53">
        <f t="shared" si="131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132">SUM(T141,X141,AB141,AF141)</f>
        <v>0</v>
      </c>
      <c r="AH141" s="41">
        <f>IF(ISERROR(AG141/I141),0,AG141/I141)</f>
        <v>0</v>
      </c>
      <c r="AI141" s="42">
        <f t="shared" ref="AI141:AI150" si="133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" si="134">SUM(Q142:S142)</f>
        <v>0</v>
      </c>
      <c r="U142" s="35"/>
      <c r="V142" s="35"/>
      <c r="W142" s="35"/>
      <c r="X142" s="40">
        <f t="shared" ref="X142" si="135">SUM(U142:W142)</f>
        <v>0</v>
      </c>
      <c r="Y142" s="35"/>
      <c r="Z142" s="35"/>
      <c r="AA142" s="35"/>
      <c r="AB142" s="40">
        <f t="shared" ref="AB142" si="136">SUM(Y142:AA142)</f>
        <v>0</v>
      </c>
      <c r="AC142" s="35"/>
      <c r="AD142" s="35"/>
      <c r="AE142" s="35"/>
      <c r="AF142" s="40">
        <f t="shared" ref="AF142" si="137">SUM(AC142:AE142)</f>
        <v>0</v>
      </c>
      <c r="AG142" s="40">
        <f t="shared" si="132"/>
        <v>0</v>
      </c>
      <c r="AH142" s="41">
        <f t="shared" ref="AH142:AH150" si="138">IF(ISERROR(AG142/I142),0,AG142/I142)</f>
        <v>0</v>
      </c>
      <c r="AI142" s="42">
        <f t="shared" si="133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ref="T143:T150" si="139">SUM(Q143:S143)</f>
        <v>0</v>
      </c>
      <c r="U143" s="35"/>
      <c r="V143" s="35"/>
      <c r="W143" s="35"/>
      <c r="X143" s="40">
        <f t="shared" ref="X143:X150" si="140">SUM(U143:W143)</f>
        <v>0</v>
      </c>
      <c r="Y143" s="35"/>
      <c r="Z143" s="35"/>
      <c r="AA143" s="35"/>
      <c r="AB143" s="40">
        <f t="shared" ref="AB143:AB150" si="141">SUM(Y143:AA143)</f>
        <v>0</v>
      </c>
      <c r="AC143" s="35"/>
      <c r="AD143" s="35"/>
      <c r="AE143" s="35"/>
      <c r="AF143" s="40">
        <f t="shared" ref="AF143:AF150" si="142">SUM(AC143:AE143)</f>
        <v>0</v>
      </c>
      <c r="AG143" s="40">
        <f t="shared" si="132"/>
        <v>0</v>
      </c>
      <c r="AH143" s="41">
        <f t="shared" si="138"/>
        <v>0</v>
      </c>
      <c r="AI143" s="42">
        <f t="shared" si="133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139"/>
        <v>0</v>
      </c>
      <c r="U144" s="35"/>
      <c r="V144" s="35"/>
      <c r="W144" s="35"/>
      <c r="X144" s="40">
        <f t="shared" si="140"/>
        <v>0</v>
      </c>
      <c r="Y144" s="35"/>
      <c r="Z144" s="35"/>
      <c r="AA144" s="35"/>
      <c r="AB144" s="40">
        <f t="shared" si="141"/>
        <v>0</v>
      </c>
      <c r="AC144" s="35"/>
      <c r="AD144" s="35"/>
      <c r="AE144" s="35"/>
      <c r="AF144" s="40">
        <f t="shared" si="142"/>
        <v>0</v>
      </c>
      <c r="AG144" s="40">
        <f t="shared" si="132"/>
        <v>0</v>
      </c>
      <c r="AH144" s="41">
        <f t="shared" si="138"/>
        <v>0</v>
      </c>
      <c r="AI144" s="42">
        <f t="shared" si="133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139"/>
        <v>0</v>
      </c>
      <c r="U145" s="35"/>
      <c r="V145" s="35"/>
      <c r="W145" s="35"/>
      <c r="X145" s="40">
        <f t="shared" si="140"/>
        <v>0</v>
      </c>
      <c r="Y145" s="35"/>
      <c r="Z145" s="35"/>
      <c r="AA145" s="35"/>
      <c r="AB145" s="40">
        <f t="shared" si="141"/>
        <v>0</v>
      </c>
      <c r="AC145" s="35"/>
      <c r="AD145" s="35"/>
      <c r="AE145" s="35"/>
      <c r="AF145" s="40">
        <f t="shared" si="142"/>
        <v>0</v>
      </c>
      <c r="AG145" s="40">
        <f t="shared" si="132"/>
        <v>0</v>
      </c>
      <c r="AH145" s="41">
        <f t="shared" si="138"/>
        <v>0</v>
      </c>
      <c r="AI145" s="42">
        <f t="shared" si="133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139"/>
        <v>0</v>
      </c>
      <c r="U146" s="35"/>
      <c r="V146" s="35"/>
      <c r="W146" s="35"/>
      <c r="X146" s="40">
        <f t="shared" si="140"/>
        <v>0</v>
      </c>
      <c r="Y146" s="35"/>
      <c r="Z146" s="35"/>
      <c r="AA146" s="35"/>
      <c r="AB146" s="40">
        <f t="shared" si="141"/>
        <v>0</v>
      </c>
      <c r="AC146" s="35"/>
      <c r="AD146" s="35"/>
      <c r="AE146" s="35"/>
      <c r="AF146" s="40">
        <f t="shared" si="142"/>
        <v>0</v>
      </c>
      <c r="AG146" s="40">
        <f t="shared" si="132"/>
        <v>0</v>
      </c>
      <c r="AH146" s="41">
        <f t="shared" si="138"/>
        <v>0</v>
      </c>
      <c r="AI146" s="42">
        <f t="shared" si="133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139"/>
        <v>0</v>
      </c>
      <c r="U147" s="35"/>
      <c r="V147" s="35"/>
      <c r="W147" s="35"/>
      <c r="X147" s="40">
        <f t="shared" si="140"/>
        <v>0</v>
      </c>
      <c r="Y147" s="35"/>
      <c r="Z147" s="35"/>
      <c r="AA147" s="35"/>
      <c r="AB147" s="40">
        <f t="shared" si="141"/>
        <v>0</v>
      </c>
      <c r="AC147" s="35"/>
      <c r="AD147" s="35"/>
      <c r="AE147" s="35"/>
      <c r="AF147" s="40">
        <f t="shared" si="142"/>
        <v>0</v>
      </c>
      <c r="AG147" s="40">
        <f t="shared" si="132"/>
        <v>0</v>
      </c>
      <c r="AH147" s="41">
        <f t="shared" si="138"/>
        <v>0</v>
      </c>
      <c r="AI147" s="42">
        <f t="shared" si="133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139"/>
        <v>0</v>
      </c>
      <c r="U148" s="35"/>
      <c r="V148" s="35"/>
      <c r="W148" s="35"/>
      <c r="X148" s="40">
        <f t="shared" si="140"/>
        <v>0</v>
      </c>
      <c r="Y148" s="35"/>
      <c r="Z148" s="35"/>
      <c r="AA148" s="35"/>
      <c r="AB148" s="40">
        <f t="shared" si="141"/>
        <v>0</v>
      </c>
      <c r="AC148" s="35"/>
      <c r="AD148" s="35"/>
      <c r="AE148" s="35"/>
      <c r="AF148" s="40">
        <f t="shared" si="142"/>
        <v>0</v>
      </c>
      <c r="AG148" s="40">
        <f t="shared" si="132"/>
        <v>0</v>
      </c>
      <c r="AH148" s="41">
        <f t="shared" si="138"/>
        <v>0</v>
      </c>
      <c r="AI148" s="42">
        <f t="shared" si="133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139"/>
        <v>0</v>
      </c>
      <c r="U149" s="35"/>
      <c r="V149" s="35"/>
      <c r="W149" s="35"/>
      <c r="X149" s="40">
        <f t="shared" si="140"/>
        <v>0</v>
      </c>
      <c r="Y149" s="35"/>
      <c r="Z149" s="35"/>
      <c r="AA149" s="35"/>
      <c r="AB149" s="40">
        <f t="shared" si="141"/>
        <v>0</v>
      </c>
      <c r="AC149" s="35"/>
      <c r="AD149" s="35"/>
      <c r="AE149" s="35"/>
      <c r="AF149" s="40">
        <f t="shared" si="142"/>
        <v>0</v>
      </c>
      <c r="AG149" s="40">
        <f t="shared" si="132"/>
        <v>0</v>
      </c>
      <c r="AH149" s="41">
        <f t="shared" si="138"/>
        <v>0</v>
      </c>
      <c r="AI149" s="42">
        <f t="shared" si="133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139"/>
        <v>0</v>
      </c>
      <c r="U150" s="35"/>
      <c r="V150" s="35"/>
      <c r="W150" s="35"/>
      <c r="X150" s="40">
        <f t="shared" si="140"/>
        <v>0</v>
      </c>
      <c r="Y150" s="35"/>
      <c r="Z150" s="35"/>
      <c r="AA150" s="35"/>
      <c r="AB150" s="40">
        <f t="shared" si="141"/>
        <v>0</v>
      </c>
      <c r="AC150" s="35"/>
      <c r="AD150" s="35"/>
      <c r="AE150" s="35"/>
      <c r="AF150" s="40">
        <f t="shared" si="142"/>
        <v>0</v>
      </c>
      <c r="AG150" s="40">
        <f t="shared" si="132"/>
        <v>0</v>
      </c>
      <c r="AH150" s="41">
        <f t="shared" si="138"/>
        <v>0</v>
      </c>
      <c r="AI150" s="42">
        <f t="shared" si="133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8"/>
      <c r="Q151" s="55">
        <f t="shared" ref="Q151:AG151" si="143">SUM(Q141:Q150)</f>
        <v>0</v>
      </c>
      <c r="R151" s="55">
        <f t="shared" si="143"/>
        <v>0</v>
      </c>
      <c r="S151" s="55">
        <f t="shared" si="143"/>
        <v>0</v>
      </c>
      <c r="T151" s="60">
        <f t="shared" si="143"/>
        <v>0</v>
      </c>
      <c r="U151" s="55">
        <f t="shared" si="143"/>
        <v>0</v>
      </c>
      <c r="V151" s="55">
        <f t="shared" si="143"/>
        <v>0</v>
      </c>
      <c r="W151" s="55">
        <f t="shared" si="143"/>
        <v>0</v>
      </c>
      <c r="X151" s="60">
        <f t="shared" si="143"/>
        <v>0</v>
      </c>
      <c r="Y151" s="55">
        <f t="shared" si="143"/>
        <v>0</v>
      </c>
      <c r="Z151" s="55">
        <f t="shared" si="143"/>
        <v>0</v>
      </c>
      <c r="AA151" s="55">
        <f t="shared" si="143"/>
        <v>0</v>
      </c>
      <c r="AB151" s="60">
        <f t="shared" si="143"/>
        <v>0</v>
      </c>
      <c r="AC151" s="55">
        <f t="shared" si="143"/>
        <v>0</v>
      </c>
      <c r="AD151" s="55">
        <f t="shared" si="143"/>
        <v>0</v>
      </c>
      <c r="AE151" s="55">
        <f t="shared" si="143"/>
        <v>0</v>
      </c>
      <c r="AF151" s="60">
        <f t="shared" si="143"/>
        <v>0</v>
      </c>
      <c r="AG151" s="53">
        <f t="shared" si="143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144">SUM(T153,X153,AB153,AF153)</f>
        <v>0</v>
      </c>
      <c r="AH153" s="41">
        <f>IF(ISERROR(AG153/I153),0,AG153/I153)</f>
        <v>0</v>
      </c>
      <c r="AI153" s="42">
        <f t="shared" ref="AI153:AI162" si="145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" si="146">SUM(Q154:S154)</f>
        <v>0</v>
      </c>
      <c r="U154" s="35"/>
      <c r="V154" s="35"/>
      <c r="W154" s="35"/>
      <c r="X154" s="40">
        <f t="shared" ref="X154" si="147">SUM(U154:W154)</f>
        <v>0</v>
      </c>
      <c r="Y154" s="35"/>
      <c r="Z154" s="35"/>
      <c r="AA154" s="35"/>
      <c r="AB154" s="40">
        <f t="shared" ref="AB154" si="148">SUM(Y154:AA154)</f>
        <v>0</v>
      </c>
      <c r="AC154" s="35"/>
      <c r="AD154" s="35"/>
      <c r="AE154" s="35"/>
      <c r="AF154" s="40">
        <f t="shared" ref="AF154" si="149">SUM(AC154:AE154)</f>
        <v>0</v>
      </c>
      <c r="AG154" s="40">
        <f t="shared" si="144"/>
        <v>0</v>
      </c>
      <c r="AH154" s="41">
        <f t="shared" ref="AH154:AH162" si="150">IF(ISERROR(AG154/I154),0,AG154/I154)</f>
        <v>0</v>
      </c>
      <c r="AI154" s="42">
        <f t="shared" si="145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ref="T155:T162" si="151">SUM(Q155:S155)</f>
        <v>0</v>
      </c>
      <c r="U155" s="35"/>
      <c r="V155" s="35"/>
      <c r="W155" s="35"/>
      <c r="X155" s="40">
        <f t="shared" ref="X155:X162" si="152">SUM(U155:W155)</f>
        <v>0</v>
      </c>
      <c r="Y155" s="35"/>
      <c r="Z155" s="35"/>
      <c r="AA155" s="35"/>
      <c r="AB155" s="40">
        <f t="shared" ref="AB155:AB162" si="153">SUM(Y155:AA155)</f>
        <v>0</v>
      </c>
      <c r="AC155" s="35"/>
      <c r="AD155" s="35"/>
      <c r="AE155" s="35"/>
      <c r="AF155" s="40">
        <f t="shared" ref="AF155:AF162" si="154">SUM(AC155:AE155)</f>
        <v>0</v>
      </c>
      <c r="AG155" s="40">
        <f t="shared" si="144"/>
        <v>0</v>
      </c>
      <c r="AH155" s="41">
        <f t="shared" si="150"/>
        <v>0</v>
      </c>
      <c r="AI155" s="42">
        <f t="shared" si="145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151"/>
        <v>0</v>
      </c>
      <c r="U156" s="35"/>
      <c r="V156" s="35"/>
      <c r="W156" s="35"/>
      <c r="X156" s="40">
        <f t="shared" si="152"/>
        <v>0</v>
      </c>
      <c r="Y156" s="35"/>
      <c r="Z156" s="35"/>
      <c r="AA156" s="35"/>
      <c r="AB156" s="40">
        <f t="shared" si="153"/>
        <v>0</v>
      </c>
      <c r="AC156" s="35"/>
      <c r="AD156" s="35"/>
      <c r="AE156" s="35"/>
      <c r="AF156" s="40">
        <f t="shared" si="154"/>
        <v>0</v>
      </c>
      <c r="AG156" s="40">
        <f t="shared" si="144"/>
        <v>0</v>
      </c>
      <c r="AH156" s="41">
        <f t="shared" si="150"/>
        <v>0</v>
      </c>
      <c r="AI156" s="42">
        <f t="shared" si="145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151"/>
        <v>0</v>
      </c>
      <c r="U157" s="35"/>
      <c r="V157" s="35"/>
      <c r="W157" s="35"/>
      <c r="X157" s="40">
        <f t="shared" si="152"/>
        <v>0</v>
      </c>
      <c r="Y157" s="35"/>
      <c r="Z157" s="35"/>
      <c r="AA157" s="35"/>
      <c r="AB157" s="40">
        <f t="shared" si="153"/>
        <v>0</v>
      </c>
      <c r="AC157" s="35"/>
      <c r="AD157" s="35"/>
      <c r="AE157" s="35"/>
      <c r="AF157" s="40">
        <f t="shared" si="154"/>
        <v>0</v>
      </c>
      <c r="AG157" s="40">
        <f t="shared" si="144"/>
        <v>0</v>
      </c>
      <c r="AH157" s="41">
        <f t="shared" si="150"/>
        <v>0</v>
      </c>
      <c r="AI157" s="42">
        <f t="shared" si="145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151"/>
        <v>0</v>
      </c>
      <c r="U158" s="35"/>
      <c r="V158" s="35"/>
      <c r="W158" s="35"/>
      <c r="X158" s="40">
        <f t="shared" si="152"/>
        <v>0</v>
      </c>
      <c r="Y158" s="35"/>
      <c r="Z158" s="35"/>
      <c r="AA158" s="35"/>
      <c r="AB158" s="40">
        <f t="shared" si="153"/>
        <v>0</v>
      </c>
      <c r="AC158" s="35"/>
      <c r="AD158" s="35"/>
      <c r="AE158" s="35"/>
      <c r="AF158" s="40">
        <f t="shared" si="154"/>
        <v>0</v>
      </c>
      <c r="AG158" s="40">
        <f t="shared" si="144"/>
        <v>0</v>
      </c>
      <c r="AH158" s="41">
        <f t="shared" si="150"/>
        <v>0</v>
      </c>
      <c r="AI158" s="42">
        <f t="shared" si="145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151"/>
        <v>0</v>
      </c>
      <c r="U159" s="35"/>
      <c r="V159" s="35"/>
      <c r="W159" s="35"/>
      <c r="X159" s="40">
        <f t="shared" si="152"/>
        <v>0</v>
      </c>
      <c r="Y159" s="35"/>
      <c r="Z159" s="35"/>
      <c r="AA159" s="35"/>
      <c r="AB159" s="40">
        <f t="shared" si="153"/>
        <v>0</v>
      </c>
      <c r="AC159" s="35"/>
      <c r="AD159" s="35"/>
      <c r="AE159" s="35"/>
      <c r="AF159" s="40">
        <f t="shared" si="154"/>
        <v>0</v>
      </c>
      <c r="AG159" s="40">
        <f t="shared" si="144"/>
        <v>0</v>
      </c>
      <c r="AH159" s="41">
        <f t="shared" si="150"/>
        <v>0</v>
      </c>
      <c r="AI159" s="42">
        <f t="shared" si="145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151"/>
        <v>0</v>
      </c>
      <c r="U160" s="35"/>
      <c r="V160" s="35"/>
      <c r="W160" s="35"/>
      <c r="X160" s="40">
        <f t="shared" si="152"/>
        <v>0</v>
      </c>
      <c r="Y160" s="35"/>
      <c r="Z160" s="35"/>
      <c r="AA160" s="35"/>
      <c r="AB160" s="40">
        <f t="shared" si="153"/>
        <v>0</v>
      </c>
      <c r="AC160" s="35"/>
      <c r="AD160" s="35"/>
      <c r="AE160" s="35"/>
      <c r="AF160" s="40">
        <f t="shared" si="154"/>
        <v>0</v>
      </c>
      <c r="AG160" s="40">
        <f t="shared" si="144"/>
        <v>0</v>
      </c>
      <c r="AH160" s="41">
        <f t="shared" si="150"/>
        <v>0</v>
      </c>
      <c r="AI160" s="42">
        <f t="shared" si="145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151"/>
        <v>0</v>
      </c>
      <c r="U161" s="35"/>
      <c r="V161" s="35"/>
      <c r="W161" s="35"/>
      <c r="X161" s="40">
        <f t="shared" si="152"/>
        <v>0</v>
      </c>
      <c r="Y161" s="35"/>
      <c r="Z161" s="35"/>
      <c r="AA161" s="35"/>
      <c r="AB161" s="40">
        <f t="shared" si="153"/>
        <v>0</v>
      </c>
      <c r="AC161" s="35"/>
      <c r="AD161" s="35"/>
      <c r="AE161" s="35"/>
      <c r="AF161" s="40">
        <f t="shared" si="154"/>
        <v>0</v>
      </c>
      <c r="AG161" s="40">
        <f t="shared" si="144"/>
        <v>0</v>
      </c>
      <c r="AH161" s="41">
        <f t="shared" si="150"/>
        <v>0</v>
      </c>
      <c r="AI161" s="42">
        <f t="shared" si="145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151"/>
        <v>0</v>
      </c>
      <c r="U162" s="35"/>
      <c r="V162" s="35"/>
      <c r="W162" s="35"/>
      <c r="X162" s="40">
        <f t="shared" si="152"/>
        <v>0</v>
      </c>
      <c r="Y162" s="35"/>
      <c r="Z162" s="35"/>
      <c r="AA162" s="35"/>
      <c r="AB162" s="40">
        <f t="shared" si="153"/>
        <v>0</v>
      </c>
      <c r="AC162" s="35"/>
      <c r="AD162" s="35"/>
      <c r="AE162" s="35"/>
      <c r="AF162" s="40">
        <f t="shared" si="154"/>
        <v>0</v>
      </c>
      <c r="AG162" s="40">
        <f t="shared" si="144"/>
        <v>0</v>
      </c>
      <c r="AH162" s="41">
        <f t="shared" si="150"/>
        <v>0</v>
      </c>
      <c r="AI162" s="42">
        <f t="shared" si="145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8"/>
      <c r="Q163" s="55">
        <f t="shared" ref="Q163:AG163" si="155">SUM(Q153:Q162)</f>
        <v>0</v>
      </c>
      <c r="R163" s="55">
        <f t="shared" si="155"/>
        <v>0</v>
      </c>
      <c r="S163" s="55">
        <f t="shared" si="155"/>
        <v>0</v>
      </c>
      <c r="T163" s="60">
        <f t="shared" si="155"/>
        <v>0</v>
      </c>
      <c r="U163" s="55">
        <f t="shared" si="155"/>
        <v>0</v>
      </c>
      <c r="V163" s="55">
        <f t="shared" si="155"/>
        <v>0</v>
      </c>
      <c r="W163" s="55">
        <f t="shared" si="155"/>
        <v>0</v>
      </c>
      <c r="X163" s="60">
        <f t="shared" si="155"/>
        <v>0</v>
      </c>
      <c r="Y163" s="55">
        <f t="shared" si="155"/>
        <v>0</v>
      </c>
      <c r="Z163" s="55">
        <f t="shared" si="155"/>
        <v>0</v>
      </c>
      <c r="AA163" s="55">
        <f t="shared" si="155"/>
        <v>0</v>
      </c>
      <c r="AB163" s="60">
        <f t="shared" si="155"/>
        <v>0</v>
      </c>
      <c r="AC163" s="55">
        <f t="shared" si="155"/>
        <v>0</v>
      </c>
      <c r="AD163" s="55">
        <f t="shared" si="155"/>
        <v>0</v>
      </c>
      <c r="AE163" s="55">
        <f t="shared" si="155"/>
        <v>0</v>
      </c>
      <c r="AF163" s="60">
        <f t="shared" si="155"/>
        <v>0</v>
      </c>
      <c r="AG163" s="53">
        <f t="shared" si="155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56">SUM(T165,X165,AB165,AF165)</f>
        <v>0</v>
      </c>
      <c r="AH165" s="41">
        <f>IF(ISERROR(AG165/I165),0,AG165/I165)</f>
        <v>0</v>
      </c>
      <c r="AI165" s="42">
        <f t="shared" ref="AI165:AI174" si="157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" si="158">SUM(Q166:S166)</f>
        <v>0</v>
      </c>
      <c r="U166" s="35"/>
      <c r="V166" s="35"/>
      <c r="W166" s="35"/>
      <c r="X166" s="40">
        <f t="shared" ref="X166" si="159">SUM(U166:W166)</f>
        <v>0</v>
      </c>
      <c r="Y166" s="35"/>
      <c r="Z166" s="35"/>
      <c r="AA166" s="35"/>
      <c r="AB166" s="40">
        <f t="shared" ref="AB166" si="160">SUM(Y166:AA166)</f>
        <v>0</v>
      </c>
      <c r="AC166" s="35"/>
      <c r="AD166" s="35"/>
      <c r="AE166" s="35"/>
      <c r="AF166" s="40">
        <f t="shared" ref="AF166" si="161">SUM(AC166:AE166)</f>
        <v>0</v>
      </c>
      <c r="AG166" s="40">
        <f t="shared" si="156"/>
        <v>0</v>
      </c>
      <c r="AH166" s="41">
        <f t="shared" ref="AH166:AH174" si="162">IF(ISERROR(AG166/I166),0,AG166/I166)</f>
        <v>0</v>
      </c>
      <c r="AI166" s="42">
        <f t="shared" si="157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ref="T167:T174" si="163">SUM(Q167:S167)</f>
        <v>0</v>
      </c>
      <c r="U167" s="35"/>
      <c r="V167" s="35"/>
      <c r="W167" s="35"/>
      <c r="X167" s="40">
        <f t="shared" ref="X167:X174" si="164">SUM(U167:W167)</f>
        <v>0</v>
      </c>
      <c r="Y167" s="35"/>
      <c r="Z167" s="35"/>
      <c r="AA167" s="35"/>
      <c r="AB167" s="40">
        <f t="shared" ref="AB167:AB174" si="165">SUM(Y167:AA167)</f>
        <v>0</v>
      </c>
      <c r="AC167" s="35"/>
      <c r="AD167" s="35"/>
      <c r="AE167" s="35"/>
      <c r="AF167" s="40">
        <f t="shared" ref="AF167:AF174" si="166">SUM(AC167:AE167)</f>
        <v>0</v>
      </c>
      <c r="AG167" s="40">
        <f t="shared" si="156"/>
        <v>0</v>
      </c>
      <c r="AH167" s="41">
        <f t="shared" si="162"/>
        <v>0</v>
      </c>
      <c r="AI167" s="42">
        <f t="shared" si="157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63"/>
        <v>0</v>
      </c>
      <c r="U168" s="35"/>
      <c r="V168" s="35"/>
      <c r="W168" s="35"/>
      <c r="X168" s="40">
        <f t="shared" si="164"/>
        <v>0</v>
      </c>
      <c r="Y168" s="35"/>
      <c r="Z168" s="35"/>
      <c r="AA168" s="35"/>
      <c r="AB168" s="40">
        <f t="shared" si="165"/>
        <v>0</v>
      </c>
      <c r="AC168" s="35"/>
      <c r="AD168" s="35"/>
      <c r="AE168" s="35"/>
      <c r="AF168" s="40">
        <f t="shared" si="166"/>
        <v>0</v>
      </c>
      <c r="AG168" s="40">
        <f t="shared" si="156"/>
        <v>0</v>
      </c>
      <c r="AH168" s="41">
        <f t="shared" si="162"/>
        <v>0</v>
      </c>
      <c r="AI168" s="42">
        <f t="shared" si="157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63"/>
        <v>0</v>
      </c>
      <c r="U169" s="35"/>
      <c r="V169" s="35"/>
      <c r="W169" s="35"/>
      <c r="X169" s="40">
        <f t="shared" si="164"/>
        <v>0</v>
      </c>
      <c r="Y169" s="35"/>
      <c r="Z169" s="35"/>
      <c r="AA169" s="35"/>
      <c r="AB169" s="40">
        <f t="shared" si="165"/>
        <v>0</v>
      </c>
      <c r="AC169" s="35"/>
      <c r="AD169" s="35"/>
      <c r="AE169" s="35"/>
      <c r="AF169" s="40">
        <f t="shared" si="166"/>
        <v>0</v>
      </c>
      <c r="AG169" s="40">
        <f t="shared" si="156"/>
        <v>0</v>
      </c>
      <c r="AH169" s="41">
        <f t="shared" si="162"/>
        <v>0</v>
      </c>
      <c r="AI169" s="42">
        <f t="shared" si="157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63"/>
        <v>0</v>
      </c>
      <c r="U170" s="35"/>
      <c r="V170" s="35"/>
      <c r="W170" s="35"/>
      <c r="X170" s="40">
        <f t="shared" si="164"/>
        <v>0</v>
      </c>
      <c r="Y170" s="35"/>
      <c r="Z170" s="35"/>
      <c r="AA170" s="35"/>
      <c r="AB170" s="40">
        <f t="shared" si="165"/>
        <v>0</v>
      </c>
      <c r="AC170" s="35"/>
      <c r="AD170" s="35"/>
      <c r="AE170" s="35"/>
      <c r="AF170" s="40">
        <f t="shared" si="166"/>
        <v>0</v>
      </c>
      <c r="AG170" s="40">
        <f t="shared" si="156"/>
        <v>0</v>
      </c>
      <c r="AH170" s="41">
        <f t="shared" si="162"/>
        <v>0</v>
      </c>
      <c r="AI170" s="42">
        <f t="shared" si="157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63"/>
        <v>0</v>
      </c>
      <c r="U171" s="35"/>
      <c r="V171" s="35"/>
      <c r="W171" s="35"/>
      <c r="X171" s="40">
        <f t="shared" si="164"/>
        <v>0</v>
      </c>
      <c r="Y171" s="35"/>
      <c r="Z171" s="35"/>
      <c r="AA171" s="35"/>
      <c r="AB171" s="40">
        <f t="shared" si="165"/>
        <v>0</v>
      </c>
      <c r="AC171" s="35"/>
      <c r="AD171" s="35"/>
      <c r="AE171" s="35"/>
      <c r="AF171" s="40">
        <f t="shared" si="166"/>
        <v>0</v>
      </c>
      <c r="AG171" s="40">
        <f t="shared" si="156"/>
        <v>0</v>
      </c>
      <c r="AH171" s="41">
        <f t="shared" si="162"/>
        <v>0</v>
      </c>
      <c r="AI171" s="42">
        <f t="shared" si="157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63"/>
        <v>0</v>
      </c>
      <c r="U172" s="35"/>
      <c r="V172" s="35"/>
      <c r="W172" s="35"/>
      <c r="X172" s="40">
        <f t="shared" si="164"/>
        <v>0</v>
      </c>
      <c r="Y172" s="35"/>
      <c r="Z172" s="35"/>
      <c r="AA172" s="35"/>
      <c r="AB172" s="40">
        <f t="shared" si="165"/>
        <v>0</v>
      </c>
      <c r="AC172" s="35"/>
      <c r="AD172" s="35"/>
      <c r="AE172" s="35"/>
      <c r="AF172" s="40">
        <f t="shared" si="166"/>
        <v>0</v>
      </c>
      <c r="AG172" s="40">
        <f t="shared" si="156"/>
        <v>0</v>
      </c>
      <c r="AH172" s="41">
        <f t="shared" si="162"/>
        <v>0</v>
      </c>
      <c r="AI172" s="42">
        <f t="shared" si="157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63"/>
        <v>0</v>
      </c>
      <c r="U173" s="35"/>
      <c r="V173" s="35"/>
      <c r="W173" s="35"/>
      <c r="X173" s="40">
        <f t="shared" si="164"/>
        <v>0</v>
      </c>
      <c r="Y173" s="35"/>
      <c r="Z173" s="35"/>
      <c r="AA173" s="35"/>
      <c r="AB173" s="40">
        <f t="shared" si="165"/>
        <v>0</v>
      </c>
      <c r="AC173" s="35"/>
      <c r="AD173" s="35"/>
      <c r="AE173" s="35"/>
      <c r="AF173" s="40">
        <f t="shared" si="166"/>
        <v>0</v>
      </c>
      <c r="AG173" s="40">
        <f t="shared" si="156"/>
        <v>0</v>
      </c>
      <c r="AH173" s="41">
        <f t="shared" si="162"/>
        <v>0</v>
      </c>
      <c r="AI173" s="42">
        <f t="shared" si="157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63"/>
        <v>0</v>
      </c>
      <c r="U174" s="35"/>
      <c r="V174" s="35"/>
      <c r="W174" s="35"/>
      <c r="X174" s="40">
        <f t="shared" si="164"/>
        <v>0</v>
      </c>
      <c r="Y174" s="35"/>
      <c r="Z174" s="35"/>
      <c r="AA174" s="35"/>
      <c r="AB174" s="40">
        <f t="shared" si="165"/>
        <v>0</v>
      </c>
      <c r="AC174" s="35"/>
      <c r="AD174" s="35"/>
      <c r="AE174" s="35"/>
      <c r="AF174" s="40">
        <f t="shared" si="166"/>
        <v>0</v>
      </c>
      <c r="AG174" s="40">
        <f t="shared" si="156"/>
        <v>0</v>
      </c>
      <c r="AH174" s="41">
        <f t="shared" si="162"/>
        <v>0</v>
      </c>
      <c r="AI174" s="42">
        <f t="shared" si="157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8"/>
      <c r="Q175" s="55">
        <f t="shared" ref="Q175:AG175" si="167">SUM(Q165:Q174)</f>
        <v>0</v>
      </c>
      <c r="R175" s="55">
        <f t="shared" si="167"/>
        <v>0</v>
      </c>
      <c r="S175" s="55">
        <f t="shared" si="167"/>
        <v>0</v>
      </c>
      <c r="T175" s="60">
        <f t="shared" si="167"/>
        <v>0</v>
      </c>
      <c r="U175" s="55">
        <f t="shared" si="167"/>
        <v>0</v>
      </c>
      <c r="V175" s="55">
        <f t="shared" si="167"/>
        <v>0</v>
      </c>
      <c r="W175" s="55">
        <f t="shared" si="167"/>
        <v>0</v>
      </c>
      <c r="X175" s="60">
        <f t="shared" si="167"/>
        <v>0</v>
      </c>
      <c r="Y175" s="55">
        <f t="shared" si="167"/>
        <v>0</v>
      </c>
      <c r="Z175" s="55">
        <f t="shared" si="167"/>
        <v>0</v>
      </c>
      <c r="AA175" s="55">
        <f t="shared" si="167"/>
        <v>0</v>
      </c>
      <c r="AB175" s="60">
        <f t="shared" si="167"/>
        <v>0</v>
      </c>
      <c r="AC175" s="55">
        <f t="shared" si="167"/>
        <v>0</v>
      </c>
      <c r="AD175" s="55">
        <f t="shared" si="167"/>
        <v>0</v>
      </c>
      <c r="AE175" s="55">
        <f t="shared" si="167"/>
        <v>0</v>
      </c>
      <c r="AF175" s="60">
        <f t="shared" si="167"/>
        <v>0</v>
      </c>
      <c r="AG175" s="53">
        <f t="shared" si="167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68">SUM(T177,X177,AB177,AF177)</f>
        <v>0</v>
      </c>
      <c r="AH177" s="41">
        <f>IF(ISERROR(AG177/I177),0,AG177/I177)</f>
        <v>0</v>
      </c>
      <c r="AI177" s="42">
        <f t="shared" ref="AI177:AI186" si="169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" si="170">SUM(Q178:S178)</f>
        <v>0</v>
      </c>
      <c r="U178" s="35"/>
      <c r="V178" s="35"/>
      <c r="W178" s="35"/>
      <c r="X178" s="40">
        <f t="shared" ref="X178" si="171">SUM(U178:W178)</f>
        <v>0</v>
      </c>
      <c r="Y178" s="35"/>
      <c r="Z178" s="35"/>
      <c r="AA178" s="35"/>
      <c r="AB178" s="40">
        <f t="shared" ref="AB178" si="172">SUM(Y178:AA178)</f>
        <v>0</v>
      </c>
      <c r="AC178" s="35"/>
      <c r="AD178" s="35"/>
      <c r="AE178" s="35"/>
      <c r="AF178" s="40">
        <f t="shared" ref="AF178" si="173">SUM(AC178:AE178)</f>
        <v>0</v>
      </c>
      <c r="AG178" s="40">
        <f t="shared" si="168"/>
        <v>0</v>
      </c>
      <c r="AH178" s="41">
        <f t="shared" ref="AH178:AH186" si="174">IF(ISERROR(AG178/I178),0,AG178/I178)</f>
        <v>0</v>
      </c>
      <c r="AI178" s="42">
        <f t="shared" si="169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ref="T179:T186" si="175">SUM(Q179:S179)</f>
        <v>0</v>
      </c>
      <c r="U179" s="35"/>
      <c r="V179" s="35"/>
      <c r="W179" s="35"/>
      <c r="X179" s="40">
        <f t="shared" ref="X179:X186" si="176">SUM(U179:W179)</f>
        <v>0</v>
      </c>
      <c r="Y179" s="35"/>
      <c r="Z179" s="35"/>
      <c r="AA179" s="35"/>
      <c r="AB179" s="40">
        <f t="shared" ref="AB179:AB186" si="177">SUM(Y179:AA179)</f>
        <v>0</v>
      </c>
      <c r="AC179" s="35"/>
      <c r="AD179" s="35"/>
      <c r="AE179" s="35"/>
      <c r="AF179" s="40">
        <f t="shared" ref="AF179:AF186" si="178">SUM(AC179:AE179)</f>
        <v>0</v>
      </c>
      <c r="AG179" s="40">
        <f t="shared" si="168"/>
        <v>0</v>
      </c>
      <c r="AH179" s="41">
        <f t="shared" si="174"/>
        <v>0</v>
      </c>
      <c r="AI179" s="42">
        <f t="shared" si="169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75"/>
        <v>0</v>
      </c>
      <c r="U180" s="35"/>
      <c r="V180" s="35"/>
      <c r="W180" s="35"/>
      <c r="X180" s="40">
        <f t="shared" si="176"/>
        <v>0</v>
      </c>
      <c r="Y180" s="35"/>
      <c r="Z180" s="35"/>
      <c r="AA180" s="35"/>
      <c r="AB180" s="40">
        <f t="shared" si="177"/>
        <v>0</v>
      </c>
      <c r="AC180" s="35"/>
      <c r="AD180" s="35"/>
      <c r="AE180" s="35"/>
      <c r="AF180" s="40">
        <f t="shared" si="178"/>
        <v>0</v>
      </c>
      <c r="AG180" s="40">
        <f t="shared" si="168"/>
        <v>0</v>
      </c>
      <c r="AH180" s="41">
        <f t="shared" si="174"/>
        <v>0</v>
      </c>
      <c r="AI180" s="42">
        <f t="shared" si="169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75"/>
        <v>0</v>
      </c>
      <c r="U181" s="35"/>
      <c r="V181" s="35"/>
      <c r="W181" s="35"/>
      <c r="X181" s="40">
        <f t="shared" si="176"/>
        <v>0</v>
      </c>
      <c r="Y181" s="35"/>
      <c r="Z181" s="35"/>
      <c r="AA181" s="35"/>
      <c r="AB181" s="40">
        <f t="shared" si="177"/>
        <v>0</v>
      </c>
      <c r="AC181" s="35"/>
      <c r="AD181" s="35"/>
      <c r="AE181" s="35"/>
      <c r="AF181" s="40">
        <f t="shared" si="178"/>
        <v>0</v>
      </c>
      <c r="AG181" s="40">
        <f t="shared" si="168"/>
        <v>0</v>
      </c>
      <c r="AH181" s="41">
        <f t="shared" si="174"/>
        <v>0</v>
      </c>
      <c r="AI181" s="42">
        <f t="shared" si="169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75"/>
        <v>0</v>
      </c>
      <c r="U182" s="35"/>
      <c r="V182" s="35"/>
      <c r="W182" s="35"/>
      <c r="X182" s="40">
        <f t="shared" si="176"/>
        <v>0</v>
      </c>
      <c r="Y182" s="35"/>
      <c r="Z182" s="35"/>
      <c r="AA182" s="35"/>
      <c r="AB182" s="40">
        <f t="shared" si="177"/>
        <v>0</v>
      </c>
      <c r="AC182" s="35"/>
      <c r="AD182" s="35"/>
      <c r="AE182" s="35"/>
      <c r="AF182" s="40">
        <f t="shared" si="178"/>
        <v>0</v>
      </c>
      <c r="AG182" s="40">
        <f t="shared" si="168"/>
        <v>0</v>
      </c>
      <c r="AH182" s="41">
        <f t="shared" si="174"/>
        <v>0</v>
      </c>
      <c r="AI182" s="42">
        <f t="shared" si="169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75"/>
        <v>0</v>
      </c>
      <c r="U183" s="35"/>
      <c r="V183" s="35"/>
      <c r="W183" s="35"/>
      <c r="X183" s="40">
        <f t="shared" si="176"/>
        <v>0</v>
      </c>
      <c r="Y183" s="35"/>
      <c r="Z183" s="35"/>
      <c r="AA183" s="35"/>
      <c r="AB183" s="40">
        <f t="shared" si="177"/>
        <v>0</v>
      </c>
      <c r="AC183" s="35"/>
      <c r="AD183" s="35"/>
      <c r="AE183" s="35"/>
      <c r="AF183" s="40">
        <f t="shared" si="178"/>
        <v>0</v>
      </c>
      <c r="AG183" s="40">
        <f t="shared" si="168"/>
        <v>0</v>
      </c>
      <c r="AH183" s="41">
        <f t="shared" si="174"/>
        <v>0</v>
      </c>
      <c r="AI183" s="42">
        <f t="shared" si="169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75"/>
        <v>0</v>
      </c>
      <c r="U184" s="35"/>
      <c r="V184" s="35"/>
      <c r="W184" s="35"/>
      <c r="X184" s="40">
        <f t="shared" si="176"/>
        <v>0</v>
      </c>
      <c r="Y184" s="35"/>
      <c r="Z184" s="35"/>
      <c r="AA184" s="35"/>
      <c r="AB184" s="40">
        <f t="shared" si="177"/>
        <v>0</v>
      </c>
      <c r="AC184" s="35"/>
      <c r="AD184" s="35"/>
      <c r="AE184" s="35"/>
      <c r="AF184" s="40">
        <f t="shared" si="178"/>
        <v>0</v>
      </c>
      <c r="AG184" s="40">
        <f t="shared" si="168"/>
        <v>0</v>
      </c>
      <c r="AH184" s="41">
        <f t="shared" si="174"/>
        <v>0</v>
      </c>
      <c r="AI184" s="42">
        <f t="shared" si="169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75"/>
        <v>0</v>
      </c>
      <c r="U185" s="35"/>
      <c r="V185" s="35"/>
      <c r="W185" s="35"/>
      <c r="X185" s="40">
        <f t="shared" si="176"/>
        <v>0</v>
      </c>
      <c r="Y185" s="35"/>
      <c r="Z185" s="35"/>
      <c r="AA185" s="35"/>
      <c r="AB185" s="40">
        <f t="shared" si="177"/>
        <v>0</v>
      </c>
      <c r="AC185" s="35"/>
      <c r="AD185" s="35"/>
      <c r="AE185" s="35"/>
      <c r="AF185" s="40">
        <f t="shared" si="178"/>
        <v>0</v>
      </c>
      <c r="AG185" s="40">
        <f t="shared" si="168"/>
        <v>0</v>
      </c>
      <c r="AH185" s="41">
        <f t="shared" si="174"/>
        <v>0</v>
      </c>
      <c r="AI185" s="42">
        <f t="shared" si="169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75"/>
        <v>0</v>
      </c>
      <c r="U186" s="35"/>
      <c r="V186" s="35"/>
      <c r="W186" s="35"/>
      <c r="X186" s="40">
        <f t="shared" si="176"/>
        <v>0</v>
      </c>
      <c r="Y186" s="35"/>
      <c r="Z186" s="35"/>
      <c r="AA186" s="35"/>
      <c r="AB186" s="40">
        <f t="shared" si="177"/>
        <v>0</v>
      </c>
      <c r="AC186" s="35"/>
      <c r="AD186" s="35"/>
      <c r="AE186" s="35"/>
      <c r="AF186" s="40">
        <f t="shared" si="178"/>
        <v>0</v>
      </c>
      <c r="AG186" s="40">
        <f t="shared" si="168"/>
        <v>0</v>
      </c>
      <c r="AH186" s="41">
        <f t="shared" si="174"/>
        <v>0</v>
      </c>
      <c r="AI186" s="42">
        <f t="shared" si="169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8"/>
      <c r="Q187" s="55">
        <f t="shared" ref="Q187:AG187" si="179">SUM(Q177:Q186)</f>
        <v>0</v>
      </c>
      <c r="R187" s="55">
        <f t="shared" si="179"/>
        <v>0</v>
      </c>
      <c r="S187" s="55">
        <f t="shared" si="179"/>
        <v>0</v>
      </c>
      <c r="T187" s="60">
        <f t="shared" si="179"/>
        <v>0</v>
      </c>
      <c r="U187" s="55">
        <f t="shared" si="179"/>
        <v>0</v>
      </c>
      <c r="V187" s="55">
        <f t="shared" si="179"/>
        <v>0</v>
      </c>
      <c r="W187" s="55">
        <f t="shared" si="179"/>
        <v>0</v>
      </c>
      <c r="X187" s="60">
        <f t="shared" si="179"/>
        <v>0</v>
      </c>
      <c r="Y187" s="55">
        <f t="shared" si="179"/>
        <v>0</v>
      </c>
      <c r="Z187" s="55">
        <f t="shared" si="179"/>
        <v>0</v>
      </c>
      <c r="AA187" s="55">
        <f t="shared" si="179"/>
        <v>0</v>
      </c>
      <c r="AB187" s="60">
        <f t="shared" si="179"/>
        <v>0</v>
      </c>
      <c r="AC187" s="55">
        <f t="shared" si="179"/>
        <v>0</v>
      </c>
      <c r="AD187" s="55">
        <f t="shared" si="179"/>
        <v>0</v>
      </c>
      <c r="AE187" s="55">
        <f t="shared" si="179"/>
        <v>0</v>
      </c>
      <c r="AF187" s="60">
        <f t="shared" si="179"/>
        <v>0</v>
      </c>
      <c r="AG187" s="53">
        <f t="shared" si="17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882929000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212</v>
      </c>
      <c r="C189" s="115">
        <v>41627</v>
      </c>
      <c r="D189" s="116" t="s">
        <v>112</v>
      </c>
      <c r="E189" s="116" t="s">
        <v>104</v>
      </c>
      <c r="F189" s="114" t="s">
        <v>105</v>
      </c>
      <c r="G189" s="117">
        <v>41754</v>
      </c>
      <c r="H189" s="117">
        <v>42004</v>
      </c>
      <c r="I189" s="348"/>
      <c r="J189" s="118">
        <v>882929000</v>
      </c>
      <c r="K189" s="119" t="s">
        <v>103</v>
      </c>
      <c r="L189" s="35"/>
      <c r="M189" s="35"/>
      <c r="N189" s="35"/>
      <c r="O189" s="114" t="s">
        <v>119</v>
      </c>
      <c r="P189" s="28"/>
      <c r="Q189" s="118"/>
      <c r="R189" s="118"/>
      <c r="S189" s="120"/>
      <c r="T189" s="94">
        <f>SUM(Q189:S189)</f>
        <v>0</v>
      </c>
      <c r="U189" s="35">
        <v>441464500</v>
      </c>
      <c r="V189" s="35"/>
      <c r="W189" s="35"/>
      <c r="X189" s="94">
        <f>SUM(U189:W189)</f>
        <v>441464500</v>
      </c>
      <c r="Y189" s="35"/>
      <c r="Z189" s="35"/>
      <c r="AA189" s="35"/>
      <c r="AB189" s="94">
        <f>SUM(Y189:AA189)</f>
        <v>0</v>
      </c>
      <c r="AC189" s="35">
        <v>441464500</v>
      </c>
      <c r="AD189" s="35"/>
      <c r="AE189" s="35"/>
      <c r="AF189" s="94">
        <f>SUM(AC189:AE189)</f>
        <v>441464500</v>
      </c>
      <c r="AG189" s="94">
        <f t="shared" ref="AG189" si="180">SUM(T189,X189,AB189,AF189)</f>
        <v>882929000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344" t="s">
        <v>50</v>
      </c>
      <c r="B190" s="345"/>
      <c r="C190" s="345"/>
      <c r="D190" s="345"/>
      <c r="E190" s="345"/>
      <c r="F190" s="345"/>
      <c r="G190" s="345"/>
      <c r="H190" s="346"/>
      <c r="I190" s="55">
        <f>I188</f>
        <v>882929000</v>
      </c>
      <c r="J190" s="55">
        <f>SUM(J189:J189)</f>
        <v>882929000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8"/>
      <c r="Q190" s="55">
        <f t="shared" ref="Q190:AG190" si="181">SUM(Q189:Q189)</f>
        <v>0</v>
      </c>
      <c r="R190" s="55">
        <f t="shared" si="181"/>
        <v>0</v>
      </c>
      <c r="S190" s="55">
        <f t="shared" si="181"/>
        <v>0</v>
      </c>
      <c r="T190" s="60">
        <f t="shared" si="181"/>
        <v>0</v>
      </c>
      <c r="U190" s="55">
        <f t="shared" si="181"/>
        <v>441464500</v>
      </c>
      <c r="V190" s="55">
        <f t="shared" si="181"/>
        <v>0</v>
      </c>
      <c r="W190" s="55">
        <f t="shared" si="181"/>
        <v>0</v>
      </c>
      <c r="X190" s="60">
        <f t="shared" si="181"/>
        <v>441464500</v>
      </c>
      <c r="Y190" s="55">
        <f t="shared" si="181"/>
        <v>0</v>
      </c>
      <c r="Z190" s="55">
        <f t="shared" si="181"/>
        <v>0</v>
      </c>
      <c r="AA190" s="55">
        <f t="shared" si="181"/>
        <v>0</v>
      </c>
      <c r="AB190" s="60">
        <f t="shared" si="181"/>
        <v>0</v>
      </c>
      <c r="AC190" s="55">
        <f t="shared" si="181"/>
        <v>441464500</v>
      </c>
      <c r="AD190" s="55">
        <f t="shared" si="181"/>
        <v>0</v>
      </c>
      <c r="AE190" s="55">
        <f t="shared" si="181"/>
        <v>0</v>
      </c>
      <c r="AF190" s="60">
        <f t="shared" si="181"/>
        <v>441464500</v>
      </c>
      <c r="AG190" s="53">
        <f t="shared" si="181"/>
        <v>882929000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349" t="str">
        <f>"TOTAL ASIG."&amp;" "&amp;$A$5</f>
        <v>TOTAL ASIG. 24-02-006  HABILIDADES PARA LA VIDA</v>
      </c>
      <c r="B191" s="350"/>
      <c r="C191" s="350"/>
      <c r="D191" s="350"/>
      <c r="E191" s="350"/>
      <c r="F191" s="350"/>
      <c r="G191" s="350"/>
      <c r="H191" s="351"/>
      <c r="I191" s="62">
        <f>+I19+I31+I12572+I55+I67+I79+I91+I103+I115+I127+I139+I151+I187+I163+I175+I190</f>
        <v>882929000</v>
      </c>
      <c r="J191" s="60">
        <f>+J19+J31+J43+J55+J67+J79+J91+J103+J115+J127+J139+J151+J187+J163+J175+J190</f>
        <v>882929000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82">+Q19+Q31+Q43+Q55+Q67+Q79+Q91+Q103+Q115+Q127+Q139+Q151+Q187+Q163+Q175+Q190</f>
        <v>0</v>
      </c>
      <c r="R191" s="60">
        <f t="shared" si="182"/>
        <v>0</v>
      </c>
      <c r="S191" s="60">
        <f t="shared" si="182"/>
        <v>0</v>
      </c>
      <c r="T191" s="60">
        <f t="shared" si="182"/>
        <v>0</v>
      </c>
      <c r="U191" s="60">
        <f t="shared" si="182"/>
        <v>441464500</v>
      </c>
      <c r="V191" s="60">
        <f t="shared" si="182"/>
        <v>0</v>
      </c>
      <c r="W191" s="60">
        <f t="shared" si="182"/>
        <v>0</v>
      </c>
      <c r="X191" s="60">
        <f t="shared" si="182"/>
        <v>441464500</v>
      </c>
      <c r="Y191" s="60">
        <f t="shared" si="182"/>
        <v>0</v>
      </c>
      <c r="Z191" s="60">
        <f t="shared" si="182"/>
        <v>0</v>
      </c>
      <c r="AA191" s="60">
        <f t="shared" si="182"/>
        <v>0</v>
      </c>
      <c r="AB191" s="60">
        <f t="shared" si="182"/>
        <v>0</v>
      </c>
      <c r="AC191" s="60">
        <f t="shared" si="182"/>
        <v>441464500</v>
      </c>
      <c r="AD191" s="60">
        <f t="shared" si="182"/>
        <v>0</v>
      </c>
      <c r="AE191" s="60">
        <f t="shared" si="182"/>
        <v>0</v>
      </c>
      <c r="AF191" s="60">
        <f t="shared" si="182"/>
        <v>441464500</v>
      </c>
      <c r="AG191" s="60">
        <f t="shared" si="182"/>
        <v>882929000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190:H190"/>
    <mergeCell ref="A191:H191"/>
    <mergeCell ref="A187:H187"/>
    <mergeCell ref="A127:H127"/>
    <mergeCell ref="A139:H139"/>
    <mergeCell ref="B188:D188"/>
    <mergeCell ref="B176:D176"/>
    <mergeCell ref="A115:H115"/>
    <mergeCell ref="A163:H163"/>
    <mergeCell ref="A175:H175"/>
    <mergeCell ref="A151:H151"/>
    <mergeCell ref="A55:H55"/>
    <mergeCell ref="A67:H67"/>
    <mergeCell ref="B164:D164"/>
    <mergeCell ref="B152:D152"/>
    <mergeCell ref="B140:D140"/>
    <mergeCell ref="B128:D128"/>
    <mergeCell ref="B116:D116"/>
    <mergeCell ref="B104:D104"/>
    <mergeCell ref="A43:H43"/>
    <mergeCell ref="A91:H91"/>
    <mergeCell ref="A103:H103"/>
    <mergeCell ref="A79:H79"/>
    <mergeCell ref="A19:H19"/>
    <mergeCell ref="A31:H31"/>
    <mergeCell ref="B92:D92"/>
    <mergeCell ref="B80:D80"/>
    <mergeCell ref="B68:D68"/>
    <mergeCell ref="B56:D56"/>
    <mergeCell ref="B44:D44"/>
    <mergeCell ref="B32:D32"/>
    <mergeCell ref="B20:D20"/>
    <mergeCell ref="AF6:AF7"/>
    <mergeCell ref="B8:D8"/>
    <mergeCell ref="K6:K7"/>
    <mergeCell ref="AB6:AB7"/>
    <mergeCell ref="AC6:AE6"/>
    <mergeCell ref="L6:N6"/>
    <mergeCell ref="O6:O7"/>
    <mergeCell ref="P6:P7"/>
    <mergeCell ref="Q6:S6"/>
    <mergeCell ref="T6:T7"/>
    <mergeCell ref="U6:W6"/>
    <mergeCell ref="X6:X7"/>
    <mergeCell ref="Y6:AA6"/>
    <mergeCell ref="I188:I189"/>
    <mergeCell ref="A1:AI1"/>
    <mergeCell ref="A2:AI2"/>
    <mergeCell ref="A3:AI3"/>
    <mergeCell ref="A4:AI4"/>
    <mergeCell ref="A6:A7"/>
    <mergeCell ref="C6:C7"/>
    <mergeCell ref="D6:D7"/>
    <mergeCell ref="E6:E7"/>
    <mergeCell ref="F6:F7"/>
    <mergeCell ref="AG6:AG7"/>
    <mergeCell ref="AH6:AI6"/>
    <mergeCell ref="A5:T5"/>
    <mergeCell ref="G6:H6"/>
    <mergeCell ref="I6:I7"/>
    <mergeCell ref="J6:J7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2" fitToHeight="20" orientation="landscape" r:id="rId1"/>
  <headerFooter alignWithMargins="0"/>
  <ignoredErrors>
    <ignoredError sqref="AI190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zoomScale="85" zoomScaleNormal="85" workbookViewId="0">
      <pane ySplit="7" topLeftCell="A15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0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customWidth="1" outlineLevel="1"/>
    <col min="20" max="20" width="11.140625" style="6" customWidth="1" outlineLevel="1"/>
    <col min="21" max="21" width="10.7109375" style="6" customWidth="1" outlineLevel="1"/>
    <col min="22" max="22" width="12.42578125" style="6" customWidth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63" t="str">
        <f>+'24-02-006'!A5:H5</f>
        <v>24-02-006  HABILIDADES PARA LA VIDA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331"/>
      <c r="K7" s="44" t="s">
        <v>38</v>
      </c>
      <c r="L7" s="44" t="s">
        <v>39</v>
      </c>
      <c r="M7" s="44" t="s">
        <v>40</v>
      </c>
      <c r="N7" s="331"/>
      <c r="O7" s="44" t="s">
        <v>41</v>
      </c>
      <c r="P7" s="44" t="s">
        <v>42</v>
      </c>
      <c r="Q7" s="44" t="s">
        <v>43</v>
      </c>
      <c r="R7" s="331"/>
      <c r="S7" s="44" t="s">
        <v>44</v>
      </c>
      <c r="T7" s="44" t="s">
        <v>45</v>
      </c>
      <c r="U7" s="44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+'24-02-006'!I19</f>
        <v>0</v>
      </c>
      <c r="C8" s="9">
        <f>+'24-02-006'!J19</f>
        <v>0</v>
      </c>
      <c r="D8" s="9">
        <f>+'24-02-006'!L19</f>
        <v>0</v>
      </c>
      <c r="E8" s="9">
        <f>+'24-02-006'!M19</f>
        <v>0</v>
      </c>
      <c r="F8" s="9">
        <f>+'24-02-006'!N19</f>
        <v>0</v>
      </c>
      <c r="G8" s="9">
        <f>+'24-02-006'!Q19</f>
        <v>0</v>
      </c>
      <c r="H8" s="9">
        <f>+'24-02-006'!R19</f>
        <v>0</v>
      </c>
      <c r="I8" s="9">
        <f>+'24-02-006'!S19</f>
        <v>0</v>
      </c>
      <c r="J8" s="9">
        <f>+'24-02-006'!T19</f>
        <v>0</v>
      </c>
      <c r="K8" s="9">
        <f>+'24-02-006'!U19</f>
        <v>0</v>
      </c>
      <c r="L8" s="9">
        <f>+'24-02-006'!V19</f>
        <v>0</v>
      </c>
      <c r="M8" s="9">
        <f>+'24-02-006'!W19</f>
        <v>0</v>
      </c>
      <c r="N8" s="9">
        <f>+'24-02-006'!X19</f>
        <v>0</v>
      </c>
      <c r="O8" s="9">
        <f>+'24-02-006'!Y19</f>
        <v>0</v>
      </c>
      <c r="P8" s="9">
        <f>+'24-02-006'!Z19</f>
        <v>0</v>
      </c>
      <c r="Q8" s="9">
        <f>+'24-02-006'!AA19</f>
        <v>0</v>
      </c>
      <c r="R8" s="9">
        <f>+'24-02-006'!AB19</f>
        <v>0</v>
      </c>
      <c r="S8" s="9">
        <f>+'24-02-006'!AC19</f>
        <v>0</v>
      </c>
      <c r="T8" s="9">
        <f>+'24-02-006'!AD19</f>
        <v>0</v>
      </c>
      <c r="U8" s="9">
        <f>+'24-02-006'!AE19</f>
        <v>0</v>
      </c>
      <c r="V8" s="9">
        <f>+'24-02-006'!AF19</f>
        <v>0</v>
      </c>
      <c r="W8" s="9">
        <f>+'24-02-006'!AG19</f>
        <v>0</v>
      </c>
      <c r="X8" s="11">
        <f>+'24-02-006'!AH19</f>
        <v>0</v>
      </c>
      <c r="Y8" s="11">
        <f>+'24-02-006'!AI19</f>
        <v>0</v>
      </c>
    </row>
    <row r="9" spans="1:25" s="12" customFormat="1" ht="26.25" customHeight="1">
      <c r="A9" s="10" t="s">
        <v>12</v>
      </c>
      <c r="B9" s="9">
        <f>+'24-02-006'!I31</f>
        <v>0</v>
      </c>
      <c r="C9" s="9">
        <f>+'24-02-006'!J31</f>
        <v>0</v>
      </c>
      <c r="D9" s="9">
        <f>+'24-02-006'!L31</f>
        <v>0</v>
      </c>
      <c r="E9" s="9">
        <f>+'24-02-006'!M31</f>
        <v>0</v>
      </c>
      <c r="F9" s="9">
        <f>+'24-02-006'!N31</f>
        <v>0</v>
      </c>
      <c r="G9" s="9">
        <f>+'24-02-006'!Q31</f>
        <v>0</v>
      </c>
      <c r="H9" s="9">
        <f>+'24-02-006'!R31</f>
        <v>0</v>
      </c>
      <c r="I9" s="9">
        <f>+'24-02-006'!S31</f>
        <v>0</v>
      </c>
      <c r="J9" s="9">
        <f>+'24-02-006'!T31</f>
        <v>0</v>
      </c>
      <c r="K9" s="9">
        <f>+'24-02-006'!U31</f>
        <v>0</v>
      </c>
      <c r="L9" s="9">
        <f>+'24-02-006'!V31</f>
        <v>0</v>
      </c>
      <c r="M9" s="9">
        <f>+'24-02-006'!W31</f>
        <v>0</v>
      </c>
      <c r="N9" s="9">
        <f>+'24-02-006'!X31</f>
        <v>0</v>
      </c>
      <c r="O9" s="9">
        <f>+'24-02-006'!Y31</f>
        <v>0</v>
      </c>
      <c r="P9" s="9">
        <f>+'24-02-006'!Z31</f>
        <v>0</v>
      </c>
      <c r="Q9" s="9">
        <f>+'24-02-006'!AA31</f>
        <v>0</v>
      </c>
      <c r="R9" s="9">
        <f>+'24-02-006'!AB31</f>
        <v>0</v>
      </c>
      <c r="S9" s="9">
        <f>+'24-02-006'!AC31</f>
        <v>0</v>
      </c>
      <c r="T9" s="9">
        <f>+'24-02-006'!AD31</f>
        <v>0</v>
      </c>
      <c r="U9" s="9">
        <f>+'24-02-006'!AE31</f>
        <v>0</v>
      </c>
      <c r="V9" s="9">
        <f>+'24-02-006'!AF31</f>
        <v>0</v>
      </c>
      <c r="W9" s="9">
        <f>+'24-02-006'!AG31</f>
        <v>0</v>
      </c>
      <c r="X9" s="11">
        <f>+'24-02-006'!AH31</f>
        <v>0</v>
      </c>
      <c r="Y9" s="11">
        <f>+'24-02-006'!AI31</f>
        <v>0</v>
      </c>
    </row>
    <row r="10" spans="1:25" s="12" customFormat="1" ht="26.25" customHeight="1">
      <c r="A10" s="10" t="s">
        <v>13</v>
      </c>
      <c r="B10" s="9">
        <f>+'24-02-006'!I43</f>
        <v>0</v>
      </c>
      <c r="C10" s="9">
        <f>+'24-02-006'!J43</f>
        <v>0</v>
      </c>
      <c r="D10" s="9">
        <f>+'24-02-006'!L43</f>
        <v>0</v>
      </c>
      <c r="E10" s="9">
        <f>+'24-02-006'!M43</f>
        <v>0</v>
      </c>
      <c r="F10" s="9">
        <f>+'24-02-006'!N43</f>
        <v>0</v>
      </c>
      <c r="G10" s="9">
        <f>+'24-02-006'!Q43</f>
        <v>0</v>
      </c>
      <c r="H10" s="9">
        <f>+'24-02-006'!R43</f>
        <v>0</v>
      </c>
      <c r="I10" s="9">
        <f>+'24-02-006'!S43</f>
        <v>0</v>
      </c>
      <c r="J10" s="9">
        <f>+'24-02-006'!T43</f>
        <v>0</v>
      </c>
      <c r="K10" s="9">
        <f>+'24-02-006'!U43</f>
        <v>0</v>
      </c>
      <c r="L10" s="9">
        <f>+'24-02-006'!V43</f>
        <v>0</v>
      </c>
      <c r="M10" s="9">
        <f>+'24-02-006'!W43</f>
        <v>0</v>
      </c>
      <c r="N10" s="9">
        <f>+'24-02-006'!X43</f>
        <v>0</v>
      </c>
      <c r="O10" s="9">
        <f>+'24-02-006'!Y43</f>
        <v>0</v>
      </c>
      <c r="P10" s="9">
        <f>+'24-02-006'!Z43</f>
        <v>0</v>
      </c>
      <c r="Q10" s="9">
        <f>+'24-02-006'!AA43</f>
        <v>0</v>
      </c>
      <c r="R10" s="9">
        <f>+'24-02-006'!AB43</f>
        <v>0</v>
      </c>
      <c r="S10" s="9">
        <f>+'24-02-006'!AC43</f>
        <v>0</v>
      </c>
      <c r="T10" s="9">
        <f>+'24-02-006'!AD43</f>
        <v>0</v>
      </c>
      <c r="U10" s="9">
        <f>+'24-02-006'!AE43</f>
        <v>0</v>
      </c>
      <c r="V10" s="9">
        <f>+'24-02-006'!AF43</f>
        <v>0</v>
      </c>
      <c r="W10" s="9">
        <f>+'24-02-006'!AG43</f>
        <v>0</v>
      </c>
      <c r="X10" s="11">
        <f>+'24-02-006'!AH43</f>
        <v>0</v>
      </c>
      <c r="Y10" s="11">
        <f>+'24-02-006'!AI43</f>
        <v>0</v>
      </c>
    </row>
    <row r="11" spans="1:25" s="12" customFormat="1" ht="26.25" customHeight="1">
      <c r="A11" s="10" t="s">
        <v>14</v>
      </c>
      <c r="B11" s="9">
        <f>+'24-02-006'!I55</f>
        <v>0</v>
      </c>
      <c r="C11" s="9">
        <f>+'24-02-006'!J55</f>
        <v>0</v>
      </c>
      <c r="D11" s="9">
        <f>+'24-02-006'!L55</f>
        <v>0</v>
      </c>
      <c r="E11" s="9">
        <f>+'24-02-006'!M55</f>
        <v>0</v>
      </c>
      <c r="F11" s="9">
        <f>+'24-02-006'!N55</f>
        <v>0</v>
      </c>
      <c r="G11" s="9">
        <f>+'24-02-006'!Q55</f>
        <v>0</v>
      </c>
      <c r="H11" s="9">
        <f>+'24-02-006'!R55</f>
        <v>0</v>
      </c>
      <c r="I11" s="9">
        <f>+'24-02-006'!S55</f>
        <v>0</v>
      </c>
      <c r="J11" s="9">
        <f>+'24-02-006'!T55</f>
        <v>0</v>
      </c>
      <c r="K11" s="9">
        <f>+'24-02-006'!U55</f>
        <v>0</v>
      </c>
      <c r="L11" s="9">
        <f>+'24-02-006'!V55</f>
        <v>0</v>
      </c>
      <c r="M11" s="9">
        <f>+'24-02-006'!W55</f>
        <v>0</v>
      </c>
      <c r="N11" s="9">
        <f>+'24-02-006'!X55</f>
        <v>0</v>
      </c>
      <c r="O11" s="9">
        <f>+'24-02-006'!Y55</f>
        <v>0</v>
      </c>
      <c r="P11" s="9">
        <f>+'24-02-006'!Z55</f>
        <v>0</v>
      </c>
      <c r="Q11" s="9">
        <f>+'24-02-006'!AA55</f>
        <v>0</v>
      </c>
      <c r="R11" s="9">
        <f>+'24-02-006'!AB55</f>
        <v>0</v>
      </c>
      <c r="S11" s="9">
        <f>+'24-02-006'!AC55</f>
        <v>0</v>
      </c>
      <c r="T11" s="9">
        <f>+'24-02-006'!AD55</f>
        <v>0</v>
      </c>
      <c r="U11" s="9">
        <f>+'24-02-006'!AE55</f>
        <v>0</v>
      </c>
      <c r="V11" s="9">
        <f>+'24-02-006'!AF55</f>
        <v>0</v>
      </c>
      <c r="W11" s="9">
        <f>+'24-02-006'!AG55</f>
        <v>0</v>
      </c>
      <c r="X11" s="11">
        <f>+'24-02-006'!AH55</f>
        <v>0</v>
      </c>
      <c r="Y11" s="11">
        <f>+'24-02-006'!AI55</f>
        <v>0</v>
      </c>
    </row>
    <row r="12" spans="1:25" s="12" customFormat="1" ht="26.25" customHeight="1">
      <c r="A12" s="43" t="s">
        <v>59</v>
      </c>
      <c r="B12" s="9">
        <f>+'24-02-006'!I67</f>
        <v>0</v>
      </c>
      <c r="C12" s="9">
        <f>+'24-02-006'!J67</f>
        <v>0</v>
      </c>
      <c r="D12" s="9">
        <f>+'24-02-006'!L67</f>
        <v>0</v>
      </c>
      <c r="E12" s="9">
        <f>+'24-02-006'!M67</f>
        <v>0</v>
      </c>
      <c r="F12" s="9">
        <f>+'24-02-006'!N67</f>
        <v>0</v>
      </c>
      <c r="G12" s="9">
        <f>+'24-02-006'!Q67</f>
        <v>0</v>
      </c>
      <c r="H12" s="9">
        <f>+'24-02-006'!R67</f>
        <v>0</v>
      </c>
      <c r="I12" s="9">
        <f>+'24-02-006'!S67</f>
        <v>0</v>
      </c>
      <c r="J12" s="9">
        <f>+'24-02-006'!T67</f>
        <v>0</v>
      </c>
      <c r="K12" s="9">
        <f>+'24-02-006'!U67</f>
        <v>0</v>
      </c>
      <c r="L12" s="9">
        <f>+'24-02-006'!V67</f>
        <v>0</v>
      </c>
      <c r="M12" s="9">
        <f>+'24-02-006'!W67</f>
        <v>0</v>
      </c>
      <c r="N12" s="9">
        <f>+'24-02-006'!X67</f>
        <v>0</v>
      </c>
      <c r="O12" s="9">
        <f>+'24-02-006'!Y67</f>
        <v>0</v>
      </c>
      <c r="P12" s="9">
        <f>+'24-02-006'!Z67</f>
        <v>0</v>
      </c>
      <c r="Q12" s="9">
        <f>+'24-02-006'!AA67</f>
        <v>0</v>
      </c>
      <c r="R12" s="9">
        <f>+'24-02-006'!AB67</f>
        <v>0</v>
      </c>
      <c r="S12" s="9">
        <f>+'24-02-006'!AC67</f>
        <v>0</v>
      </c>
      <c r="T12" s="9">
        <f>+'24-02-006'!AD67</f>
        <v>0</v>
      </c>
      <c r="U12" s="9">
        <f>+'24-02-006'!AE67</f>
        <v>0</v>
      </c>
      <c r="V12" s="9">
        <f>+'24-02-006'!AF67</f>
        <v>0</v>
      </c>
      <c r="W12" s="9">
        <f>+'24-02-006'!AG67</f>
        <v>0</v>
      </c>
      <c r="X12" s="11">
        <f>+'24-02-006'!AH67</f>
        <v>0</v>
      </c>
      <c r="Y12" s="11">
        <f>+'24-02-006'!AI67</f>
        <v>0</v>
      </c>
    </row>
    <row r="13" spans="1:25" s="12" customFormat="1" ht="26.25" customHeight="1">
      <c r="A13" s="10" t="s">
        <v>15</v>
      </c>
      <c r="B13" s="9">
        <f>+'24-02-006'!I79</f>
        <v>0</v>
      </c>
      <c r="C13" s="9">
        <f>+'24-02-006'!J79</f>
        <v>0</v>
      </c>
      <c r="D13" s="9">
        <f>+'24-02-006'!L79</f>
        <v>0</v>
      </c>
      <c r="E13" s="9">
        <f>+'24-02-006'!M79</f>
        <v>0</v>
      </c>
      <c r="F13" s="9">
        <f>+'24-02-006'!N79</f>
        <v>0</v>
      </c>
      <c r="G13" s="9">
        <f>+'24-02-006'!Q79</f>
        <v>0</v>
      </c>
      <c r="H13" s="9">
        <f>+'24-02-006'!R79</f>
        <v>0</v>
      </c>
      <c r="I13" s="9">
        <f>+'24-02-006'!S79</f>
        <v>0</v>
      </c>
      <c r="J13" s="9">
        <f>+'24-02-006'!T79</f>
        <v>0</v>
      </c>
      <c r="K13" s="9">
        <f>+'24-02-006'!U79</f>
        <v>0</v>
      </c>
      <c r="L13" s="9">
        <f>+'24-02-006'!V79</f>
        <v>0</v>
      </c>
      <c r="M13" s="9">
        <f>+'24-02-006'!W79</f>
        <v>0</v>
      </c>
      <c r="N13" s="9">
        <f>+'24-02-006'!X79</f>
        <v>0</v>
      </c>
      <c r="O13" s="9">
        <f>+'24-02-006'!Y79</f>
        <v>0</v>
      </c>
      <c r="P13" s="9">
        <f>+'24-02-006'!Z79</f>
        <v>0</v>
      </c>
      <c r="Q13" s="9">
        <f>+'24-02-006'!AA79</f>
        <v>0</v>
      </c>
      <c r="R13" s="9">
        <f>+'24-02-006'!AB79</f>
        <v>0</v>
      </c>
      <c r="S13" s="9">
        <f>+'24-02-006'!AC79</f>
        <v>0</v>
      </c>
      <c r="T13" s="9">
        <f>+'24-02-006'!AD79</f>
        <v>0</v>
      </c>
      <c r="U13" s="9">
        <f>+'24-02-006'!AE79</f>
        <v>0</v>
      </c>
      <c r="V13" s="9">
        <f>+'24-02-006'!AF79</f>
        <v>0</v>
      </c>
      <c r="W13" s="9">
        <f>+'24-02-006'!AG79</f>
        <v>0</v>
      </c>
      <c r="X13" s="11">
        <f>+'24-02-006'!AH79</f>
        <v>0</v>
      </c>
      <c r="Y13" s="11">
        <f>+'24-02-006'!AI79</f>
        <v>0</v>
      </c>
    </row>
    <row r="14" spans="1:25" s="12" customFormat="1" ht="26.25" customHeight="1">
      <c r="A14" s="10" t="s">
        <v>16</v>
      </c>
      <c r="B14" s="9">
        <f>+'24-02-006'!I91</f>
        <v>0</v>
      </c>
      <c r="C14" s="9">
        <f>+'24-02-006'!J91</f>
        <v>0</v>
      </c>
      <c r="D14" s="9">
        <f>+'24-02-006'!L91</f>
        <v>0</v>
      </c>
      <c r="E14" s="9">
        <f>+'24-02-006'!M91</f>
        <v>0</v>
      </c>
      <c r="F14" s="9">
        <f>+'24-02-006'!N91</f>
        <v>0</v>
      </c>
      <c r="G14" s="9">
        <f>+'24-02-006'!Q91</f>
        <v>0</v>
      </c>
      <c r="H14" s="9">
        <f>+'24-02-006'!R91</f>
        <v>0</v>
      </c>
      <c r="I14" s="9">
        <f>+'24-02-006'!S91</f>
        <v>0</v>
      </c>
      <c r="J14" s="9">
        <f>+'24-02-006'!T91</f>
        <v>0</v>
      </c>
      <c r="K14" s="9">
        <f>+'24-02-006'!U91</f>
        <v>0</v>
      </c>
      <c r="L14" s="9">
        <f>+'24-02-006'!V91</f>
        <v>0</v>
      </c>
      <c r="M14" s="9">
        <f>+'24-02-006'!W91</f>
        <v>0</v>
      </c>
      <c r="N14" s="9">
        <f>+'24-02-006'!X91</f>
        <v>0</v>
      </c>
      <c r="O14" s="9">
        <f>+'24-02-006'!Y91</f>
        <v>0</v>
      </c>
      <c r="P14" s="9">
        <f>+'24-02-006'!Z91</f>
        <v>0</v>
      </c>
      <c r="Q14" s="9">
        <f>+'24-02-006'!AA91</f>
        <v>0</v>
      </c>
      <c r="R14" s="9">
        <f>+'24-02-006'!AB91</f>
        <v>0</v>
      </c>
      <c r="S14" s="9">
        <f>+'24-02-006'!AC91</f>
        <v>0</v>
      </c>
      <c r="T14" s="9">
        <f>+'24-02-006'!AD91</f>
        <v>0</v>
      </c>
      <c r="U14" s="9">
        <f>+'24-02-006'!AE91</f>
        <v>0</v>
      </c>
      <c r="V14" s="9">
        <f>+'24-02-006'!AF91</f>
        <v>0</v>
      </c>
      <c r="W14" s="9">
        <f>+'24-02-006'!AG91</f>
        <v>0</v>
      </c>
      <c r="X14" s="11">
        <f>+'24-02-006'!AH91</f>
        <v>0</v>
      </c>
      <c r="Y14" s="11">
        <f>+'24-02-006'!AI91</f>
        <v>0</v>
      </c>
    </row>
    <row r="15" spans="1:25" s="12" customFormat="1" ht="26.25" customHeight="1">
      <c r="A15" s="43" t="s">
        <v>63</v>
      </c>
      <c r="B15" s="9">
        <f>+'24-02-006'!I103</f>
        <v>0</v>
      </c>
      <c r="C15" s="9">
        <f>+'24-02-006'!J103</f>
        <v>0</v>
      </c>
      <c r="D15" s="9">
        <f>+'24-02-006'!L103</f>
        <v>0</v>
      </c>
      <c r="E15" s="9">
        <f>+'24-02-006'!M103</f>
        <v>0</v>
      </c>
      <c r="F15" s="9">
        <f>+'24-02-006'!N103</f>
        <v>0</v>
      </c>
      <c r="G15" s="9">
        <f>+'24-02-006'!Q103</f>
        <v>0</v>
      </c>
      <c r="H15" s="9">
        <f>+'24-02-006'!R103</f>
        <v>0</v>
      </c>
      <c r="I15" s="9">
        <f>+'24-02-006'!S103</f>
        <v>0</v>
      </c>
      <c r="J15" s="9">
        <f>+'24-02-006'!T103</f>
        <v>0</v>
      </c>
      <c r="K15" s="9">
        <f>+'24-02-006'!U103</f>
        <v>0</v>
      </c>
      <c r="L15" s="9">
        <f>+'24-02-006'!V103</f>
        <v>0</v>
      </c>
      <c r="M15" s="9">
        <f>+'24-02-006'!W103</f>
        <v>0</v>
      </c>
      <c r="N15" s="9">
        <f>+'24-02-006'!X103</f>
        <v>0</v>
      </c>
      <c r="O15" s="9">
        <f>+'24-02-006'!Y103</f>
        <v>0</v>
      </c>
      <c r="P15" s="9">
        <f>+'24-02-006'!Z103</f>
        <v>0</v>
      </c>
      <c r="Q15" s="9">
        <f>+'24-02-006'!AA103</f>
        <v>0</v>
      </c>
      <c r="R15" s="9">
        <f>+'24-02-006'!AB103</f>
        <v>0</v>
      </c>
      <c r="S15" s="9">
        <f>+'24-02-006'!AC103</f>
        <v>0</v>
      </c>
      <c r="T15" s="9">
        <f>+'24-02-006'!AD103</f>
        <v>0</v>
      </c>
      <c r="U15" s="9">
        <f>+'24-02-006'!AE103</f>
        <v>0</v>
      </c>
      <c r="V15" s="9">
        <f>+'24-02-006'!AF103</f>
        <v>0</v>
      </c>
      <c r="W15" s="9">
        <f>+'24-02-006'!AG103</f>
        <v>0</v>
      </c>
      <c r="X15" s="11">
        <f>+'24-02-006'!AH103</f>
        <v>0</v>
      </c>
      <c r="Y15" s="11">
        <f>+'24-02-006'!AI103</f>
        <v>0</v>
      </c>
    </row>
    <row r="16" spans="1:25" s="12" customFormat="1" ht="26.25" customHeight="1">
      <c r="A16" s="43" t="s">
        <v>65</v>
      </c>
      <c r="B16" s="9">
        <f>+'24-02-006'!I115</f>
        <v>0</v>
      </c>
      <c r="C16" s="9">
        <f>+'24-02-006'!J115</f>
        <v>0</v>
      </c>
      <c r="D16" s="9">
        <f>+'24-02-006'!L115</f>
        <v>0</v>
      </c>
      <c r="E16" s="9">
        <f>+'24-02-006'!M115</f>
        <v>0</v>
      </c>
      <c r="F16" s="9">
        <f>+'24-02-006'!N115</f>
        <v>0</v>
      </c>
      <c r="G16" s="9">
        <f>+'24-02-006'!Q115</f>
        <v>0</v>
      </c>
      <c r="H16" s="9">
        <f>+'24-02-006'!R115</f>
        <v>0</v>
      </c>
      <c r="I16" s="9">
        <f>+'24-02-006'!S115</f>
        <v>0</v>
      </c>
      <c r="J16" s="9">
        <f>+'24-02-006'!T115</f>
        <v>0</v>
      </c>
      <c r="K16" s="9">
        <f>+'24-02-006'!U115</f>
        <v>0</v>
      </c>
      <c r="L16" s="9">
        <f>+'24-02-006'!V115</f>
        <v>0</v>
      </c>
      <c r="M16" s="9">
        <f>+'24-02-006'!W115</f>
        <v>0</v>
      </c>
      <c r="N16" s="9">
        <f>+'24-02-006'!X115</f>
        <v>0</v>
      </c>
      <c r="O16" s="9">
        <f>+'24-02-006'!Y115</f>
        <v>0</v>
      </c>
      <c r="P16" s="9">
        <f>+'24-02-006'!Z115</f>
        <v>0</v>
      </c>
      <c r="Q16" s="9">
        <f>+'24-02-006'!AA115</f>
        <v>0</v>
      </c>
      <c r="R16" s="9">
        <f>+'24-02-006'!AB115</f>
        <v>0</v>
      </c>
      <c r="S16" s="9">
        <f>+'24-02-006'!AC115</f>
        <v>0</v>
      </c>
      <c r="T16" s="9">
        <f>+'24-02-006'!AD115</f>
        <v>0</v>
      </c>
      <c r="U16" s="9">
        <f>+'24-02-006'!AE115</f>
        <v>0</v>
      </c>
      <c r="V16" s="9">
        <f>+'24-02-006'!AF115</f>
        <v>0</v>
      </c>
      <c r="W16" s="9">
        <f>+'24-02-006'!AG115</f>
        <v>0</v>
      </c>
      <c r="X16" s="11">
        <f>+'24-02-006'!AH115</f>
        <v>0</v>
      </c>
      <c r="Y16" s="11">
        <f>+'24-02-006'!AI115</f>
        <v>0</v>
      </c>
    </row>
    <row r="17" spans="1:25" s="12" customFormat="1" ht="26.25" customHeight="1">
      <c r="A17" s="10" t="s">
        <v>17</v>
      </c>
      <c r="B17" s="9">
        <f>+'24-02-006'!I127</f>
        <v>0</v>
      </c>
      <c r="C17" s="9">
        <f>+'24-02-006'!J127</f>
        <v>0</v>
      </c>
      <c r="D17" s="9">
        <f>+'24-02-006'!L127</f>
        <v>0</v>
      </c>
      <c r="E17" s="9">
        <f>+'24-02-006'!M127</f>
        <v>0</v>
      </c>
      <c r="F17" s="9">
        <f>+'24-02-006'!N127</f>
        <v>0</v>
      </c>
      <c r="G17" s="9">
        <f>+'24-02-006'!Q127</f>
        <v>0</v>
      </c>
      <c r="H17" s="9">
        <f>+'24-02-006'!R127</f>
        <v>0</v>
      </c>
      <c r="I17" s="9">
        <f>+'24-02-006'!S127</f>
        <v>0</v>
      </c>
      <c r="J17" s="9">
        <f>+'24-02-006'!T127</f>
        <v>0</v>
      </c>
      <c r="K17" s="9">
        <f>+'24-02-006'!U127</f>
        <v>0</v>
      </c>
      <c r="L17" s="9">
        <f>+'24-02-006'!V127</f>
        <v>0</v>
      </c>
      <c r="M17" s="9">
        <f>+'24-02-006'!W127</f>
        <v>0</v>
      </c>
      <c r="N17" s="9">
        <f>+'24-02-006'!X127</f>
        <v>0</v>
      </c>
      <c r="O17" s="9">
        <f>+'24-02-006'!Y127</f>
        <v>0</v>
      </c>
      <c r="P17" s="9">
        <f>+'24-02-006'!Z127</f>
        <v>0</v>
      </c>
      <c r="Q17" s="9">
        <f>+'24-02-006'!AA127</f>
        <v>0</v>
      </c>
      <c r="R17" s="9">
        <f>+'24-02-006'!AB127</f>
        <v>0</v>
      </c>
      <c r="S17" s="9">
        <f>+'24-02-006'!AC127</f>
        <v>0</v>
      </c>
      <c r="T17" s="9">
        <f>+'24-02-006'!AD127</f>
        <v>0</v>
      </c>
      <c r="U17" s="9">
        <f>+'24-02-006'!AE127</f>
        <v>0</v>
      </c>
      <c r="V17" s="9">
        <f>+'24-02-006'!AF127</f>
        <v>0</v>
      </c>
      <c r="W17" s="9">
        <f>+'24-02-006'!AG127</f>
        <v>0</v>
      </c>
      <c r="X17" s="11">
        <f>+'24-02-006'!AH127</f>
        <v>0</v>
      </c>
      <c r="Y17" s="11">
        <f>+'24-02-006'!AI127</f>
        <v>0</v>
      </c>
    </row>
    <row r="18" spans="1:25" s="12" customFormat="1" ht="26.25" customHeight="1">
      <c r="A18" s="43" t="s">
        <v>68</v>
      </c>
      <c r="B18" s="9">
        <f>+'24-02-006'!I139</f>
        <v>0</v>
      </c>
      <c r="C18" s="9">
        <f>+'24-02-006'!J139</f>
        <v>0</v>
      </c>
      <c r="D18" s="9">
        <f>+'24-02-006'!L139</f>
        <v>0</v>
      </c>
      <c r="E18" s="9">
        <f>+'24-02-006'!M139</f>
        <v>0</v>
      </c>
      <c r="F18" s="9">
        <f>+'24-02-006'!N139</f>
        <v>0</v>
      </c>
      <c r="G18" s="9">
        <f>+'24-02-006'!Q139</f>
        <v>0</v>
      </c>
      <c r="H18" s="9">
        <f>+'24-02-006'!R139</f>
        <v>0</v>
      </c>
      <c r="I18" s="9">
        <f>+'24-02-006'!S139</f>
        <v>0</v>
      </c>
      <c r="J18" s="9">
        <f>+'24-02-006'!T139</f>
        <v>0</v>
      </c>
      <c r="K18" s="9">
        <f>+'24-02-006'!U139</f>
        <v>0</v>
      </c>
      <c r="L18" s="9">
        <f>+'24-02-006'!V139</f>
        <v>0</v>
      </c>
      <c r="M18" s="9">
        <f>+'24-02-006'!W139</f>
        <v>0</v>
      </c>
      <c r="N18" s="9">
        <f>+'24-02-006'!X139</f>
        <v>0</v>
      </c>
      <c r="O18" s="9">
        <f>+'24-02-006'!Y139</f>
        <v>0</v>
      </c>
      <c r="P18" s="9">
        <f>+'24-02-006'!Z139</f>
        <v>0</v>
      </c>
      <c r="Q18" s="9">
        <f>+'24-02-006'!AA139</f>
        <v>0</v>
      </c>
      <c r="R18" s="9">
        <f>+'24-02-006'!AB139</f>
        <v>0</v>
      </c>
      <c r="S18" s="9">
        <f>+'24-02-006'!AC139</f>
        <v>0</v>
      </c>
      <c r="T18" s="9">
        <f>+'24-02-006'!AD139</f>
        <v>0</v>
      </c>
      <c r="U18" s="9">
        <f>+'24-02-006'!AE139</f>
        <v>0</v>
      </c>
      <c r="V18" s="9">
        <f>+'24-02-006'!AF139</f>
        <v>0</v>
      </c>
      <c r="W18" s="9">
        <f>+'24-02-006'!AG139</f>
        <v>0</v>
      </c>
      <c r="X18" s="11">
        <f>+'24-02-006'!AH139</f>
        <v>0</v>
      </c>
      <c r="Y18" s="11">
        <f>+'24-02-006'!AI139</f>
        <v>0</v>
      </c>
    </row>
    <row r="19" spans="1:25" s="12" customFormat="1" ht="26.25" customHeight="1">
      <c r="A19" s="10" t="s">
        <v>18</v>
      </c>
      <c r="B19" s="9">
        <f>+'24-02-006'!I151</f>
        <v>0</v>
      </c>
      <c r="C19" s="9">
        <f>+'24-02-006'!J151</f>
        <v>0</v>
      </c>
      <c r="D19" s="9">
        <f>+'24-02-006'!L151</f>
        <v>0</v>
      </c>
      <c r="E19" s="9">
        <f>+'24-02-006'!M151</f>
        <v>0</v>
      </c>
      <c r="F19" s="9">
        <f>+'24-02-006'!N151</f>
        <v>0</v>
      </c>
      <c r="G19" s="9">
        <f>+'24-02-006'!Q151</f>
        <v>0</v>
      </c>
      <c r="H19" s="9">
        <f>+'24-02-006'!R151</f>
        <v>0</v>
      </c>
      <c r="I19" s="9">
        <f>+'24-02-006'!S151</f>
        <v>0</v>
      </c>
      <c r="J19" s="9">
        <f>+'24-02-006'!T151</f>
        <v>0</v>
      </c>
      <c r="K19" s="9">
        <f>+'24-02-006'!U151</f>
        <v>0</v>
      </c>
      <c r="L19" s="9">
        <f>+'24-02-006'!V151</f>
        <v>0</v>
      </c>
      <c r="M19" s="9">
        <f>+'24-02-006'!W151</f>
        <v>0</v>
      </c>
      <c r="N19" s="9">
        <f>+'24-02-006'!X151</f>
        <v>0</v>
      </c>
      <c r="O19" s="9">
        <f>+'24-02-006'!Y151</f>
        <v>0</v>
      </c>
      <c r="P19" s="9">
        <f>+'24-02-006'!Z151</f>
        <v>0</v>
      </c>
      <c r="Q19" s="9">
        <f>+'24-02-006'!AA151</f>
        <v>0</v>
      </c>
      <c r="R19" s="9">
        <f>+'24-02-006'!AB151</f>
        <v>0</v>
      </c>
      <c r="S19" s="9">
        <f>+'24-02-006'!AC151</f>
        <v>0</v>
      </c>
      <c r="T19" s="9">
        <f>+'24-02-006'!AD151</f>
        <v>0</v>
      </c>
      <c r="U19" s="9">
        <f>+'24-02-006'!AE151</f>
        <v>0</v>
      </c>
      <c r="V19" s="9">
        <f>+'24-02-006'!AF151</f>
        <v>0</v>
      </c>
      <c r="W19" s="9">
        <f>+'24-02-006'!AG151</f>
        <v>0</v>
      </c>
      <c r="X19" s="11">
        <f>+'24-02-006'!AH151</f>
        <v>0</v>
      </c>
      <c r="Y19" s="11">
        <f>+'24-02-006'!AI151</f>
        <v>0</v>
      </c>
    </row>
    <row r="20" spans="1:25" s="12" customFormat="1" ht="26.25" customHeight="1">
      <c r="A20" s="15" t="s">
        <v>71</v>
      </c>
      <c r="B20" s="9">
        <f>+'24-02-006'!I163</f>
        <v>0</v>
      </c>
      <c r="C20" s="9">
        <f>+'24-02-006'!J163</f>
        <v>0</v>
      </c>
      <c r="D20" s="9">
        <f>+'24-02-006'!L163</f>
        <v>0</v>
      </c>
      <c r="E20" s="9">
        <f>+'24-02-006'!M163</f>
        <v>0</v>
      </c>
      <c r="F20" s="9">
        <f>+'24-02-006'!N163</f>
        <v>0</v>
      </c>
      <c r="G20" s="9">
        <f>+'24-02-006'!Q163</f>
        <v>0</v>
      </c>
      <c r="H20" s="9">
        <f>+'24-02-006'!R163</f>
        <v>0</v>
      </c>
      <c r="I20" s="9">
        <f>+'24-02-006'!S163</f>
        <v>0</v>
      </c>
      <c r="J20" s="9">
        <f>+'24-02-006'!T163</f>
        <v>0</v>
      </c>
      <c r="K20" s="9">
        <f>+'24-02-006'!U163</f>
        <v>0</v>
      </c>
      <c r="L20" s="9">
        <f>+'24-02-006'!V163</f>
        <v>0</v>
      </c>
      <c r="M20" s="9">
        <f>+'24-02-006'!W163</f>
        <v>0</v>
      </c>
      <c r="N20" s="9">
        <f>+'24-02-006'!X163</f>
        <v>0</v>
      </c>
      <c r="O20" s="9">
        <f>+'24-02-006'!Y163</f>
        <v>0</v>
      </c>
      <c r="P20" s="9">
        <f>+'24-02-006'!Z163</f>
        <v>0</v>
      </c>
      <c r="Q20" s="9">
        <f>+'24-02-006'!AA163</f>
        <v>0</v>
      </c>
      <c r="R20" s="9">
        <f>+'24-02-006'!AB163</f>
        <v>0</v>
      </c>
      <c r="S20" s="9">
        <f>+'24-02-006'!AC163</f>
        <v>0</v>
      </c>
      <c r="T20" s="9">
        <f>+'24-02-006'!AD163</f>
        <v>0</v>
      </c>
      <c r="U20" s="9">
        <f>+'24-02-006'!AE163</f>
        <v>0</v>
      </c>
      <c r="V20" s="9">
        <f>+'24-02-006'!AF163</f>
        <v>0</v>
      </c>
      <c r="W20" s="9">
        <f>+'24-02-006'!AG163</f>
        <v>0</v>
      </c>
      <c r="X20" s="11">
        <f>+'24-02-006'!AH163</f>
        <v>0</v>
      </c>
      <c r="Y20" s="11">
        <f>+'24-02-006'!AI163</f>
        <v>0</v>
      </c>
    </row>
    <row r="21" spans="1:25" s="12" customFormat="1" ht="26.25" customHeight="1">
      <c r="A21" s="13" t="s">
        <v>20</v>
      </c>
      <c r="B21" s="9">
        <f>+'24-02-006'!I175</f>
        <v>0</v>
      </c>
      <c r="C21" s="9">
        <f>+'24-02-006'!J175</f>
        <v>0</v>
      </c>
      <c r="D21" s="9">
        <f>+'24-02-006'!L175</f>
        <v>0</v>
      </c>
      <c r="E21" s="9">
        <f>+'24-02-006'!M175</f>
        <v>0</v>
      </c>
      <c r="F21" s="9">
        <f>+'24-02-006'!N175</f>
        <v>0</v>
      </c>
      <c r="G21" s="9">
        <f>+'24-02-006'!Q175</f>
        <v>0</v>
      </c>
      <c r="H21" s="9">
        <f>+'24-02-006'!R175</f>
        <v>0</v>
      </c>
      <c r="I21" s="9">
        <f>+'24-02-006'!S175</f>
        <v>0</v>
      </c>
      <c r="J21" s="9">
        <f>+'24-02-006'!T175</f>
        <v>0</v>
      </c>
      <c r="K21" s="9">
        <f>+'24-02-006'!U175</f>
        <v>0</v>
      </c>
      <c r="L21" s="9">
        <f>+'24-02-006'!V175</f>
        <v>0</v>
      </c>
      <c r="M21" s="9">
        <f>+'24-02-006'!W175</f>
        <v>0</v>
      </c>
      <c r="N21" s="9">
        <f>+'24-02-006'!X175</f>
        <v>0</v>
      </c>
      <c r="O21" s="9">
        <f>+'24-02-006'!Y175</f>
        <v>0</v>
      </c>
      <c r="P21" s="9">
        <f>+'24-02-006'!Z175</f>
        <v>0</v>
      </c>
      <c r="Q21" s="9">
        <f>+'24-02-006'!AA175</f>
        <v>0</v>
      </c>
      <c r="R21" s="9">
        <f>+'24-02-006'!AB175</f>
        <v>0</v>
      </c>
      <c r="S21" s="9">
        <f>+'24-02-006'!AC175</f>
        <v>0</v>
      </c>
      <c r="T21" s="9">
        <f>+'24-02-006'!AD175</f>
        <v>0</v>
      </c>
      <c r="U21" s="9">
        <f>+'24-02-006'!AE175</f>
        <v>0</v>
      </c>
      <c r="V21" s="9">
        <f>+'24-02-006'!AF175</f>
        <v>0</v>
      </c>
      <c r="W21" s="9">
        <f>+'24-02-006'!AG175</f>
        <v>0</v>
      </c>
      <c r="X21" s="11">
        <f>+'24-02-006'!AH175</f>
        <v>0</v>
      </c>
      <c r="Y21" s="11">
        <f>+'24-02-006'!AI175</f>
        <v>0</v>
      </c>
    </row>
    <row r="22" spans="1:25" s="12" customFormat="1" ht="26.25" customHeight="1">
      <c r="A22" s="13" t="s">
        <v>19</v>
      </c>
      <c r="B22" s="9">
        <f>+'24-02-006'!I187</f>
        <v>0</v>
      </c>
      <c r="C22" s="9">
        <f>+'24-02-006'!J187</f>
        <v>0</v>
      </c>
      <c r="D22" s="9">
        <f>+'24-02-006'!L187</f>
        <v>0</v>
      </c>
      <c r="E22" s="9">
        <f>+'24-02-006'!M187</f>
        <v>0</v>
      </c>
      <c r="F22" s="9">
        <f>+'24-02-006'!N187</f>
        <v>0</v>
      </c>
      <c r="G22" s="9">
        <f>+'24-02-006'!Q187</f>
        <v>0</v>
      </c>
      <c r="H22" s="9">
        <f>+'24-02-006'!R187</f>
        <v>0</v>
      </c>
      <c r="I22" s="9">
        <f>+'24-02-006'!S187</f>
        <v>0</v>
      </c>
      <c r="J22" s="9">
        <f>+'24-02-006'!T187</f>
        <v>0</v>
      </c>
      <c r="K22" s="9">
        <f>+'24-02-006'!U187</f>
        <v>0</v>
      </c>
      <c r="L22" s="9">
        <f>+'24-02-006'!V187</f>
        <v>0</v>
      </c>
      <c r="M22" s="9">
        <f>+'24-02-006'!W187</f>
        <v>0</v>
      </c>
      <c r="N22" s="9">
        <f>+'24-02-006'!X187</f>
        <v>0</v>
      </c>
      <c r="O22" s="9">
        <f>+'24-02-006'!Y187</f>
        <v>0</v>
      </c>
      <c r="P22" s="9">
        <f>+'24-02-006'!Z187</f>
        <v>0</v>
      </c>
      <c r="Q22" s="9">
        <f>+'24-02-006'!AA187</f>
        <v>0</v>
      </c>
      <c r="R22" s="9">
        <f>+'24-02-006'!AB187</f>
        <v>0</v>
      </c>
      <c r="S22" s="9">
        <f>+'24-02-006'!AC187</f>
        <v>0</v>
      </c>
      <c r="T22" s="9">
        <f>+'24-02-006'!AD187</f>
        <v>0</v>
      </c>
      <c r="U22" s="9">
        <f>+'24-02-006'!AE187</f>
        <v>0</v>
      </c>
      <c r="V22" s="9">
        <f>+'24-02-006'!AF187</f>
        <v>0</v>
      </c>
      <c r="W22" s="9">
        <f>+'24-02-006'!AG187</f>
        <v>0</v>
      </c>
      <c r="X22" s="11">
        <f>+'24-02-006'!AH187</f>
        <v>0</v>
      </c>
      <c r="Y22" s="11">
        <f>+'24-02-006'!AI187</f>
        <v>0</v>
      </c>
    </row>
    <row r="23" spans="1:25" s="12" customFormat="1" ht="26.25" customHeight="1">
      <c r="A23" s="14" t="s">
        <v>49</v>
      </c>
      <c r="B23" s="9">
        <f>+'24-02-006'!I190</f>
        <v>882929000</v>
      </c>
      <c r="C23" s="9">
        <f>+'24-02-006'!J190</f>
        <v>882929000</v>
      </c>
      <c r="D23" s="9">
        <f>+'24-02-006'!L190</f>
        <v>0</v>
      </c>
      <c r="E23" s="9">
        <f>+'24-02-006'!M190</f>
        <v>0</v>
      </c>
      <c r="F23" s="9">
        <f>+'24-02-006'!N190</f>
        <v>0</v>
      </c>
      <c r="G23" s="9">
        <f>+'24-02-006'!Q190</f>
        <v>0</v>
      </c>
      <c r="H23" s="9">
        <f>+'24-02-006'!R190</f>
        <v>0</v>
      </c>
      <c r="I23" s="9">
        <f>+'24-02-006'!S190</f>
        <v>0</v>
      </c>
      <c r="J23" s="9">
        <f>+'24-02-006'!T190</f>
        <v>0</v>
      </c>
      <c r="K23" s="9">
        <f>+'24-02-006'!U190</f>
        <v>441464500</v>
      </c>
      <c r="L23" s="9">
        <f>+'24-02-006'!V190</f>
        <v>0</v>
      </c>
      <c r="M23" s="9">
        <f>+'24-02-006'!W190</f>
        <v>0</v>
      </c>
      <c r="N23" s="9">
        <f>+'24-02-006'!X190</f>
        <v>441464500</v>
      </c>
      <c r="O23" s="9">
        <f>+'24-02-006'!Y190</f>
        <v>0</v>
      </c>
      <c r="P23" s="9">
        <f>+'24-02-006'!Z190</f>
        <v>0</v>
      </c>
      <c r="Q23" s="9">
        <f>+'24-02-006'!AA190</f>
        <v>0</v>
      </c>
      <c r="R23" s="9">
        <f>+'24-02-006'!AB190</f>
        <v>0</v>
      </c>
      <c r="S23" s="9">
        <f>+'24-02-006'!AC190</f>
        <v>441464500</v>
      </c>
      <c r="T23" s="9">
        <f>+'24-02-006'!AD190</f>
        <v>0</v>
      </c>
      <c r="U23" s="9">
        <f>+'24-02-006'!AE190</f>
        <v>0</v>
      </c>
      <c r="V23" s="9">
        <f>+'24-02-006'!AF190</f>
        <v>441464500</v>
      </c>
      <c r="W23" s="9">
        <f>+'24-02-006'!AG190</f>
        <v>882929000</v>
      </c>
      <c r="X23" s="11">
        <f>+'24-02-006'!AH190</f>
        <v>1</v>
      </c>
      <c r="Y23" s="11">
        <f>+'24-02-006'!AI190</f>
        <v>1</v>
      </c>
    </row>
    <row r="24" spans="1:25" ht="36" customHeight="1">
      <c r="A24" s="66" t="str">
        <f>"TOTAL ASIG."&amp;" "&amp;$A$5</f>
        <v>TOTAL ASIG. 24-02-006  HABILIDADES PARA LA VIDA</v>
      </c>
      <c r="B24" s="67">
        <f t="shared" ref="B24:W24" si="0">SUM(B8:B23)</f>
        <v>882929000</v>
      </c>
      <c r="C24" s="67">
        <f t="shared" si="0"/>
        <v>882929000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441464500</v>
      </c>
      <c r="L24" s="70">
        <f t="shared" si="0"/>
        <v>0</v>
      </c>
      <c r="M24" s="70">
        <f t="shared" si="0"/>
        <v>0</v>
      </c>
      <c r="N24" s="67">
        <f t="shared" si="0"/>
        <v>441464500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441464500</v>
      </c>
      <c r="T24" s="70">
        <f t="shared" si="0"/>
        <v>0</v>
      </c>
      <c r="U24" s="70">
        <f t="shared" si="0"/>
        <v>0</v>
      </c>
      <c r="V24" s="67">
        <f t="shared" si="0"/>
        <v>441464500</v>
      </c>
      <c r="W24" s="70">
        <f t="shared" si="0"/>
        <v>882929000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P128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customWidth="1" outlineLevel="1"/>
    <col min="32" max="32" width="12.140625" style="6" customWidth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80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47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49" t="s">
        <v>6</v>
      </c>
      <c r="H7" s="49" t="s">
        <v>7</v>
      </c>
      <c r="I7" s="331"/>
      <c r="J7" s="331"/>
      <c r="K7" s="320"/>
      <c r="L7" s="50" t="s">
        <v>11</v>
      </c>
      <c r="M7" s="50" t="s">
        <v>22</v>
      </c>
      <c r="N7" s="51" t="s">
        <v>75</v>
      </c>
      <c r="O7" s="320"/>
      <c r="P7" s="322"/>
      <c r="Q7" s="50" t="s">
        <v>35</v>
      </c>
      <c r="R7" s="50" t="s">
        <v>36</v>
      </c>
      <c r="S7" s="50" t="s">
        <v>37</v>
      </c>
      <c r="T7" s="339"/>
      <c r="U7" s="50" t="s">
        <v>38</v>
      </c>
      <c r="V7" s="50" t="s">
        <v>39</v>
      </c>
      <c r="W7" s="50" t="s">
        <v>40</v>
      </c>
      <c r="X7" s="328"/>
      <c r="Y7" s="50" t="s">
        <v>41</v>
      </c>
      <c r="Z7" s="50" t="s">
        <v>42</v>
      </c>
      <c r="AA7" s="50" t="s">
        <v>43</v>
      </c>
      <c r="AB7" s="339"/>
      <c r="AC7" s="50" t="s">
        <v>44</v>
      </c>
      <c r="AD7" s="50" t="s">
        <v>45</v>
      </c>
      <c r="AE7" s="5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64">
        <v>3667779000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107</v>
      </c>
      <c r="C189" s="115">
        <v>41627</v>
      </c>
      <c r="D189" s="116" t="s">
        <v>108</v>
      </c>
      <c r="E189" s="116" t="s">
        <v>109</v>
      </c>
      <c r="F189" s="114" t="s">
        <v>110</v>
      </c>
      <c r="G189" s="117">
        <v>41698</v>
      </c>
      <c r="H189" s="117">
        <v>42004</v>
      </c>
      <c r="I189" s="348"/>
      <c r="J189" s="118">
        <v>3667779000</v>
      </c>
      <c r="K189" s="119" t="s">
        <v>106</v>
      </c>
      <c r="L189" s="35"/>
      <c r="M189" s="35"/>
      <c r="N189" s="35"/>
      <c r="O189" s="114"/>
      <c r="P189" s="28"/>
      <c r="Q189" s="118"/>
      <c r="R189" s="118">
        <v>3667779000</v>
      </c>
      <c r="S189" s="120"/>
      <c r="T189" s="94">
        <f>SUM(Q189:S189)</f>
        <v>3667779000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3667779000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344" t="s">
        <v>50</v>
      </c>
      <c r="B190" s="345"/>
      <c r="C190" s="345"/>
      <c r="D190" s="345"/>
      <c r="E190" s="345"/>
      <c r="F190" s="345"/>
      <c r="G190" s="345"/>
      <c r="H190" s="346"/>
      <c r="I190" s="55">
        <f>SUM(I188:I188)</f>
        <v>3667779000</v>
      </c>
      <c r="J190" s="55">
        <f>SUM(J189:J189)</f>
        <v>3667779000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3667779000</v>
      </c>
      <c r="S190" s="55">
        <f t="shared" si="121"/>
        <v>0</v>
      </c>
      <c r="T190" s="60">
        <f t="shared" si="121"/>
        <v>3667779000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3667779000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349" t="str">
        <f>"TOTAL ASIG."&amp;" "&amp;$A$5</f>
        <v xml:space="preserve">TOTAL ASIG. 24-02-007 PROGRAMA DE SALUD CHILE SOLIDARIO </v>
      </c>
      <c r="B191" s="350"/>
      <c r="C191" s="350"/>
      <c r="D191" s="350"/>
      <c r="E191" s="350"/>
      <c r="F191" s="350"/>
      <c r="G191" s="350"/>
      <c r="H191" s="351"/>
      <c r="I191" s="62">
        <f>+I19+I31+I12572+I55+I67+I79+I91+I103+I115+I127+I139+I151+I187+I163+I175+I190</f>
        <v>3667779000</v>
      </c>
      <c r="J191" s="60">
        <f>+J19+J31+J43+J55+J67+J79+J91+J103+J115+J127+J139+J151+J187+J163+J175+J190</f>
        <v>3667779000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3667779000</v>
      </c>
      <c r="S191" s="60">
        <f t="shared" si="122"/>
        <v>0</v>
      </c>
      <c r="T191" s="60">
        <f t="shared" si="122"/>
        <v>3667779000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3667779000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B8:D8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20:N30 N32:N42 N44:N54 N56:N66 N68:N78 N80:N90 N92:N102 N104:N114 N116:N126 N128:N138 N140:N150 N152:N162 N164:N174 N176:N186 N188:N189"/>
    <dataValidation type="date" operator="greaterThan" allowBlank="1" showInputMessage="1" showErrorMessage="1" errorTitle="Error en Ingresos de Fechas" error="La fecha debe corresponder al Año 2014." sqref="C9:C18 C21:C30 C33:C42 C45:C54 C57:C66 C69:C78 C81:C90 C93:C102 C105:C114 C117:C126 C129:C138 C141:C150 C153:C162 C165:C174 C177:C186 C189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O45:P54 K45:K54 D45:F54 O33:P42 K33:K42 D33:F42 O21:P30 K21:K30 D21:F30 O9:P18 K9:K18 O57:P66 K57:K66 D57:F66 O69:P78 K69:K78 D69:F78 O81:P90 K81:K90 D81:F90 O93:P102 K93:K102 D93:F102 O105:P114 K105:K114 D105:F114 O117:P126 K117:K126 D117:F126 O129:P138 K129:K138 D129:F138 O141:P150 K141:K150 D141:F150 O153:P162 K153:K162 D153:F162 O165:P174 K165:K174 D165:F174 O177:P186 K177:K186 D177:F186 O189:P189 K189 D189:F189 B189 B153:B162 B165:B174 B177:B186 B141:B150 B129:B138 B117:B126 B105:B114 B93:B102 B81:B90 B69:B78 B57:B66 B45:B54 B33:B42 B21:B30 B9:B18">
      <formula1>255</formula1>
    </dataValidation>
    <dataValidation type="date" allowBlank="1" showInputMessage="1" showErrorMessage="1" errorTitle="SÓLO FECHAS" error="Las fechas corresponden a las del Año 2013" sqref="G107:H107 G47:H47 G179:H179 G35:H35 G131:H131 G23:H23 G11:H11 G59:H59 G119:H119 G71:H71 G167:H167 G83:H83 G143:H143 G95:H95 G155:H155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48:H54 G45:H46 G180:H186 G177:H178 G36:H42 G33:H34 G132:H138 G129:H130 G24:H30 G21:H22 G189:H189 G12:H18 G9:H10 G105:H106 G60:H66 G57:H58 G120:H126 G117:H118 G72:H78 G69:H70 G153:H154 G165:H166 G84:H90 G81:H82 G144:H150 G141:H142 G96:H102 G93:H94 G156:H162 H168:H174 G168:G169 G171:G174">
      <formula1>41275</formula1>
    </dataValidation>
    <dataValidation type="textLength" operator="lessThanOrEqual" allowBlank="1" showInputMessage="1" showErrorMessage="1" sqref="J105:J114 J69:J78 J21:J30 J9:J18 J189 J45:J54 J57:J66 J81:J90 J153:J162 J117:J126 J165:J174 J33:J42 J93:J102 J129:J138 J177:J186 J141:J150">
      <formula1>255</formula1>
    </dataValidation>
    <dataValidation type="decimal" allowBlank="1" showInputMessage="1" showErrorMessage="1" errorTitle="Sólo números" error="Sólo ingresar números sin letras_x000a_" sqref="L189:M189 L177:M186 L153:M162 L117:M126 L129:M138 L105:M114 L81:M90 Q33:S42 L69:M78 L93:M102 L141:M150 L165:M174 Q45:S54 AC45:AE54 Y45:AA54 U45:W54 L57:M66 L45:M54 AC33:AE42 Y33:AA42 U33:W42 Q21:S30 L33:M42 Y21:AA30 AC21:AE30 U9:W18 Q9:S18 U21:W30 L21:M30 AC9:AE18 Y9:AA18 Q57:S66 AC57:AE66 Y57:AA66 U57:W66 Q69:S78 AC69:AE78 Y69:AA78 U69:W78 Q81:S90 AC81:AE90 Y81:AA90 U81:W90 Q93:S102 AC93:AE102 Y93:AA102 U93:W102 Q105:S114 AC105:AE114 Y105:AA114 U105:W114 Q117:S126 AC117:AE126 Y117:AA126 U117:W126 Q129:S138 AC129:AE138 Y129:AA138 U129:W138 Q141:S150 AC141:AE150 Y141:AA150 U141:W150 Q153:S162 AC153:AE162 Y153:AA162 U153:W162 Q165:S174 AC165:AE174 Y165:AA174 U165:W174 Q177:S186 AC177:AE186 Y177:AA186 U177:W186 Q189:S189 AC189:AE189 Y189:AA189 U189:W189 L9:M18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39" fitToHeight="20" orientation="landscape" r:id="rId1"/>
  <headerFooter alignWithMargins="0"/>
  <ignoredErrors>
    <ignoredError sqref="AI190" 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21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7" width="7.28515625" style="6" hidden="1" customWidth="1" outlineLevel="1"/>
    <col min="8" max="8" width="11.7109375" style="6" hidden="1" customWidth="1" outlineLevel="1"/>
    <col min="9" max="9" width="5.85546875" style="6" hidden="1" customWidth="1" outlineLevel="1"/>
    <col min="10" max="10" width="10.85546875" style="6" bestFit="1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1.85546875" style="6" customWidth="1" collapsed="1"/>
    <col min="19" max="19" width="10.7109375" style="6" customWidth="1" outlineLevel="1"/>
    <col min="20" max="20" width="11.140625" style="6" customWidth="1" outlineLevel="1"/>
    <col min="21" max="21" width="10.7109375" style="6" customWidth="1" outlineLevel="1"/>
    <col min="22" max="22" width="11.5703125" style="6" customWidth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+'24-02-007'!A1:AI1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+'24-02-007'!A3:AI3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63" t="str">
        <f>+'24-02-007'!A5:H5</f>
        <v xml:space="preserve">24-02-007 PROGRAMA DE SALUD CHILE SOLIDARIO 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331"/>
      <c r="K7" s="44" t="s">
        <v>38</v>
      </c>
      <c r="L7" s="44" t="s">
        <v>39</v>
      </c>
      <c r="M7" s="44" t="s">
        <v>40</v>
      </c>
      <c r="N7" s="331"/>
      <c r="O7" s="44" t="s">
        <v>41</v>
      </c>
      <c r="P7" s="44" t="s">
        <v>42</v>
      </c>
      <c r="Q7" s="44" t="s">
        <v>43</v>
      </c>
      <c r="R7" s="331"/>
      <c r="S7" s="44" t="s">
        <v>44</v>
      </c>
      <c r="T7" s="44" t="s">
        <v>45</v>
      </c>
      <c r="U7" s="44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+'24-02-007'!I19</f>
        <v>0</v>
      </c>
      <c r="C8" s="9">
        <f>+'24-02-007'!J19</f>
        <v>0</v>
      </c>
      <c r="D8" s="9">
        <f>+'24-02-007'!L19</f>
        <v>0</v>
      </c>
      <c r="E8" s="9">
        <f>+'24-02-007'!M19</f>
        <v>0</v>
      </c>
      <c r="F8" s="9">
        <f>+'24-02-007'!N19</f>
        <v>0</v>
      </c>
      <c r="G8" s="9">
        <f>+'24-02-007'!Q19</f>
        <v>0</v>
      </c>
      <c r="H8" s="9">
        <f>+'24-02-007'!R19</f>
        <v>0</v>
      </c>
      <c r="I8" s="9">
        <f>+'24-02-007'!S19</f>
        <v>0</v>
      </c>
      <c r="J8" s="9">
        <f>+'24-02-007'!T19</f>
        <v>0</v>
      </c>
      <c r="K8" s="9">
        <f>+'24-02-007'!U19</f>
        <v>0</v>
      </c>
      <c r="L8" s="9">
        <f>+'24-02-007'!V19</f>
        <v>0</v>
      </c>
      <c r="M8" s="9">
        <f>+'24-02-007'!W19</f>
        <v>0</v>
      </c>
      <c r="N8" s="9">
        <f>+'24-02-007'!X19</f>
        <v>0</v>
      </c>
      <c r="O8" s="9">
        <f>+'24-02-007'!Y19</f>
        <v>0</v>
      </c>
      <c r="P8" s="9">
        <f>+'24-02-007'!Z19</f>
        <v>0</v>
      </c>
      <c r="Q8" s="9">
        <f>+'24-02-007'!AA19</f>
        <v>0</v>
      </c>
      <c r="R8" s="9">
        <f>+'24-02-007'!AB19</f>
        <v>0</v>
      </c>
      <c r="S8" s="9">
        <f>+'24-02-007'!AC19</f>
        <v>0</v>
      </c>
      <c r="T8" s="9">
        <f>+'24-02-007'!AD19</f>
        <v>0</v>
      </c>
      <c r="U8" s="9">
        <f>+'24-02-007'!AE19</f>
        <v>0</v>
      </c>
      <c r="V8" s="9">
        <f>+'24-02-007'!AF19</f>
        <v>0</v>
      </c>
      <c r="W8" s="9">
        <f>+'24-02-007'!AG19</f>
        <v>0</v>
      </c>
      <c r="X8" s="11">
        <f>+'24-02-007'!AH19</f>
        <v>0</v>
      </c>
      <c r="Y8" s="11">
        <f>+'24-02-007'!AI19</f>
        <v>0</v>
      </c>
    </row>
    <row r="9" spans="1:25" s="12" customFormat="1" ht="26.25" customHeight="1">
      <c r="A9" s="10" t="s">
        <v>12</v>
      </c>
      <c r="B9" s="9">
        <f>+'24-02-007'!I31</f>
        <v>0</v>
      </c>
      <c r="C9" s="9">
        <f>+'24-02-007'!J31</f>
        <v>0</v>
      </c>
      <c r="D9" s="9">
        <f>+'24-02-007'!L31</f>
        <v>0</v>
      </c>
      <c r="E9" s="9">
        <f>+'24-02-007'!M31</f>
        <v>0</v>
      </c>
      <c r="F9" s="9">
        <f>+'24-02-007'!N31</f>
        <v>0</v>
      </c>
      <c r="G9" s="9">
        <f>+'24-02-007'!Q31</f>
        <v>0</v>
      </c>
      <c r="H9" s="9">
        <f>+'24-02-007'!R31</f>
        <v>0</v>
      </c>
      <c r="I9" s="9">
        <f>+'24-02-007'!S31</f>
        <v>0</v>
      </c>
      <c r="J9" s="9">
        <f>+'24-02-007'!T31</f>
        <v>0</v>
      </c>
      <c r="K9" s="9">
        <f>+'24-02-007'!U31</f>
        <v>0</v>
      </c>
      <c r="L9" s="9">
        <f>+'24-02-007'!V31</f>
        <v>0</v>
      </c>
      <c r="M9" s="9">
        <f>+'24-02-007'!W31</f>
        <v>0</v>
      </c>
      <c r="N9" s="9">
        <f>+'24-02-007'!X31</f>
        <v>0</v>
      </c>
      <c r="O9" s="9">
        <f>+'24-02-007'!Y31</f>
        <v>0</v>
      </c>
      <c r="P9" s="9">
        <f>+'24-02-007'!Z31</f>
        <v>0</v>
      </c>
      <c r="Q9" s="9">
        <f>+'24-02-007'!AA31</f>
        <v>0</v>
      </c>
      <c r="R9" s="9">
        <f>+'24-02-007'!AB31</f>
        <v>0</v>
      </c>
      <c r="S9" s="9">
        <f>+'24-02-007'!AC31</f>
        <v>0</v>
      </c>
      <c r="T9" s="9">
        <f>+'24-02-007'!AD31</f>
        <v>0</v>
      </c>
      <c r="U9" s="9">
        <f>+'24-02-007'!AE31</f>
        <v>0</v>
      </c>
      <c r="V9" s="9">
        <f>+'24-02-007'!AF31</f>
        <v>0</v>
      </c>
      <c r="W9" s="9">
        <f>+'24-02-007'!AG31</f>
        <v>0</v>
      </c>
      <c r="X9" s="11">
        <f>+'24-02-007'!AH31</f>
        <v>0</v>
      </c>
      <c r="Y9" s="11">
        <f>+'24-02-007'!AI31</f>
        <v>0</v>
      </c>
    </row>
    <row r="10" spans="1:25" s="12" customFormat="1" ht="26.25" customHeight="1">
      <c r="A10" s="10" t="s">
        <v>13</v>
      </c>
      <c r="B10" s="9">
        <f>+'24-02-007'!I43</f>
        <v>0</v>
      </c>
      <c r="C10" s="9">
        <f>+'24-02-007'!J43</f>
        <v>0</v>
      </c>
      <c r="D10" s="9">
        <f>+'24-02-007'!L43</f>
        <v>0</v>
      </c>
      <c r="E10" s="9">
        <f>+'24-02-007'!M43</f>
        <v>0</v>
      </c>
      <c r="F10" s="9">
        <f>+'24-02-007'!N43</f>
        <v>0</v>
      </c>
      <c r="G10" s="9">
        <f>+'24-02-007'!Q43</f>
        <v>0</v>
      </c>
      <c r="H10" s="9">
        <f>+'24-02-007'!R43</f>
        <v>0</v>
      </c>
      <c r="I10" s="9">
        <f>+'24-02-007'!S43</f>
        <v>0</v>
      </c>
      <c r="J10" s="9">
        <f>+'24-02-007'!T43</f>
        <v>0</v>
      </c>
      <c r="K10" s="9">
        <f>+'24-02-007'!U43</f>
        <v>0</v>
      </c>
      <c r="L10" s="9">
        <f>+'24-02-007'!V43</f>
        <v>0</v>
      </c>
      <c r="M10" s="9">
        <f>+'24-02-007'!W43</f>
        <v>0</v>
      </c>
      <c r="N10" s="9">
        <f>+'24-02-007'!X43</f>
        <v>0</v>
      </c>
      <c r="O10" s="9">
        <f>+'24-02-007'!Y43</f>
        <v>0</v>
      </c>
      <c r="P10" s="9">
        <f>+'24-02-007'!Z43</f>
        <v>0</v>
      </c>
      <c r="Q10" s="9">
        <f>+'24-02-007'!AA43</f>
        <v>0</v>
      </c>
      <c r="R10" s="9">
        <f>+'24-02-007'!AB43</f>
        <v>0</v>
      </c>
      <c r="S10" s="9">
        <f>+'24-02-007'!AC43</f>
        <v>0</v>
      </c>
      <c r="T10" s="9">
        <f>+'24-02-007'!AD43</f>
        <v>0</v>
      </c>
      <c r="U10" s="9">
        <f>+'24-02-007'!AE43</f>
        <v>0</v>
      </c>
      <c r="V10" s="9">
        <f>+'24-02-007'!AF43</f>
        <v>0</v>
      </c>
      <c r="W10" s="9">
        <f>+'24-02-007'!AG43</f>
        <v>0</v>
      </c>
      <c r="X10" s="11">
        <f>+'24-02-007'!AH43</f>
        <v>0</v>
      </c>
      <c r="Y10" s="11">
        <f>+'24-02-007'!AI43</f>
        <v>0</v>
      </c>
    </row>
    <row r="11" spans="1:25" s="12" customFormat="1" ht="26.25" customHeight="1">
      <c r="A11" s="10" t="s">
        <v>14</v>
      </c>
      <c r="B11" s="9">
        <f>+'24-02-007'!I55</f>
        <v>0</v>
      </c>
      <c r="C11" s="9">
        <f>+'24-02-007'!J55</f>
        <v>0</v>
      </c>
      <c r="D11" s="9">
        <f>+'24-02-007'!L55</f>
        <v>0</v>
      </c>
      <c r="E11" s="9">
        <f>+'24-02-007'!M55</f>
        <v>0</v>
      </c>
      <c r="F11" s="9">
        <f>+'24-02-007'!N55</f>
        <v>0</v>
      </c>
      <c r="G11" s="9">
        <f>+'24-02-007'!Q55</f>
        <v>0</v>
      </c>
      <c r="H11" s="9">
        <f>+'24-02-007'!R55</f>
        <v>0</v>
      </c>
      <c r="I11" s="9">
        <f>+'24-02-007'!S55</f>
        <v>0</v>
      </c>
      <c r="J11" s="9">
        <f>+'24-02-007'!T55</f>
        <v>0</v>
      </c>
      <c r="K11" s="9">
        <f>+'24-02-007'!U55</f>
        <v>0</v>
      </c>
      <c r="L11" s="9">
        <f>+'24-02-007'!V55</f>
        <v>0</v>
      </c>
      <c r="M11" s="9">
        <f>+'24-02-007'!W55</f>
        <v>0</v>
      </c>
      <c r="N11" s="9">
        <f>+'24-02-007'!X55</f>
        <v>0</v>
      </c>
      <c r="O11" s="9">
        <f>+'24-02-007'!Y55</f>
        <v>0</v>
      </c>
      <c r="P11" s="9">
        <f>+'24-02-007'!Z55</f>
        <v>0</v>
      </c>
      <c r="Q11" s="9">
        <f>+'24-02-007'!AA55</f>
        <v>0</v>
      </c>
      <c r="R11" s="9">
        <f>+'24-02-007'!AB55</f>
        <v>0</v>
      </c>
      <c r="S11" s="9">
        <f>+'24-02-007'!AC55</f>
        <v>0</v>
      </c>
      <c r="T11" s="9">
        <f>+'24-02-007'!AD55</f>
        <v>0</v>
      </c>
      <c r="U11" s="9">
        <f>+'24-02-007'!AE55</f>
        <v>0</v>
      </c>
      <c r="V11" s="9">
        <f>+'24-02-007'!AF55</f>
        <v>0</v>
      </c>
      <c r="W11" s="9">
        <f>+'24-02-007'!AG55</f>
        <v>0</v>
      </c>
      <c r="X11" s="11">
        <f>+'24-02-007'!AH55</f>
        <v>0</v>
      </c>
      <c r="Y11" s="11">
        <f>+'24-02-007'!AI55</f>
        <v>0</v>
      </c>
    </row>
    <row r="12" spans="1:25" s="12" customFormat="1" ht="26.25" customHeight="1">
      <c r="A12" s="43" t="s">
        <v>59</v>
      </c>
      <c r="B12" s="9">
        <f>+'24-02-007'!I67</f>
        <v>0</v>
      </c>
      <c r="C12" s="9">
        <f>+'24-02-007'!J67</f>
        <v>0</v>
      </c>
      <c r="D12" s="9">
        <f>+'24-02-007'!L67</f>
        <v>0</v>
      </c>
      <c r="E12" s="9">
        <f>+'24-02-007'!M67</f>
        <v>0</v>
      </c>
      <c r="F12" s="9">
        <f>+'24-02-007'!N67</f>
        <v>0</v>
      </c>
      <c r="G12" s="9">
        <f>+'24-02-007'!Q67</f>
        <v>0</v>
      </c>
      <c r="H12" s="9">
        <f>+'24-02-007'!R67</f>
        <v>0</v>
      </c>
      <c r="I12" s="9">
        <f>+'24-02-007'!S67</f>
        <v>0</v>
      </c>
      <c r="J12" s="9">
        <f>+'24-02-007'!T67</f>
        <v>0</v>
      </c>
      <c r="K12" s="9">
        <f>+'24-02-007'!U67</f>
        <v>0</v>
      </c>
      <c r="L12" s="9">
        <f>+'24-02-007'!V67</f>
        <v>0</v>
      </c>
      <c r="M12" s="9">
        <f>+'24-02-007'!W67</f>
        <v>0</v>
      </c>
      <c r="N12" s="9">
        <f>+'24-02-007'!X67</f>
        <v>0</v>
      </c>
      <c r="O12" s="9">
        <f>+'24-02-007'!Y67</f>
        <v>0</v>
      </c>
      <c r="P12" s="9">
        <f>+'24-02-007'!Z67</f>
        <v>0</v>
      </c>
      <c r="Q12" s="9">
        <f>+'24-02-007'!AA67</f>
        <v>0</v>
      </c>
      <c r="R12" s="9">
        <f>+'24-02-007'!AB67</f>
        <v>0</v>
      </c>
      <c r="S12" s="9">
        <f>+'24-02-007'!AC67</f>
        <v>0</v>
      </c>
      <c r="T12" s="9">
        <f>+'24-02-007'!AD67</f>
        <v>0</v>
      </c>
      <c r="U12" s="9">
        <f>+'24-02-007'!AE67</f>
        <v>0</v>
      </c>
      <c r="V12" s="9">
        <f>+'24-02-007'!AF67</f>
        <v>0</v>
      </c>
      <c r="W12" s="9">
        <f>+'24-02-007'!AG67</f>
        <v>0</v>
      </c>
      <c r="X12" s="11">
        <f>+'24-02-007'!AH67</f>
        <v>0</v>
      </c>
      <c r="Y12" s="11">
        <f>+'24-02-007'!AI67</f>
        <v>0</v>
      </c>
    </row>
    <row r="13" spans="1:25" s="12" customFormat="1" ht="26.25" customHeight="1">
      <c r="A13" s="10" t="s">
        <v>15</v>
      </c>
      <c r="B13" s="9">
        <f>+'24-02-007'!I79</f>
        <v>0</v>
      </c>
      <c r="C13" s="9">
        <f>+'24-02-007'!J79</f>
        <v>0</v>
      </c>
      <c r="D13" s="9">
        <f>+'24-02-007'!L79</f>
        <v>0</v>
      </c>
      <c r="E13" s="9">
        <f>+'24-02-007'!M79</f>
        <v>0</v>
      </c>
      <c r="F13" s="9">
        <f>+'24-02-007'!N79</f>
        <v>0</v>
      </c>
      <c r="G13" s="9">
        <f>+'24-02-007'!Q79</f>
        <v>0</v>
      </c>
      <c r="H13" s="9">
        <f>+'24-02-007'!R79</f>
        <v>0</v>
      </c>
      <c r="I13" s="9">
        <f>+'24-02-007'!S79</f>
        <v>0</v>
      </c>
      <c r="J13" s="9">
        <f>+'24-02-007'!T79</f>
        <v>0</v>
      </c>
      <c r="K13" s="9">
        <f>+'24-02-007'!U79</f>
        <v>0</v>
      </c>
      <c r="L13" s="9">
        <f>+'24-02-007'!V79</f>
        <v>0</v>
      </c>
      <c r="M13" s="9">
        <f>+'24-02-007'!W79</f>
        <v>0</v>
      </c>
      <c r="N13" s="9">
        <f>+'24-02-007'!X79</f>
        <v>0</v>
      </c>
      <c r="O13" s="9">
        <f>+'24-02-007'!Y79</f>
        <v>0</v>
      </c>
      <c r="P13" s="9">
        <f>+'24-02-007'!Z79</f>
        <v>0</v>
      </c>
      <c r="Q13" s="9">
        <f>+'24-02-007'!AA79</f>
        <v>0</v>
      </c>
      <c r="R13" s="9">
        <f>+'24-02-007'!AB79</f>
        <v>0</v>
      </c>
      <c r="S13" s="9">
        <f>+'24-02-007'!AC79</f>
        <v>0</v>
      </c>
      <c r="T13" s="9">
        <f>+'24-02-007'!AD79</f>
        <v>0</v>
      </c>
      <c r="U13" s="9">
        <f>+'24-02-007'!AE79</f>
        <v>0</v>
      </c>
      <c r="V13" s="9">
        <f>+'24-02-007'!AF79</f>
        <v>0</v>
      </c>
      <c r="W13" s="9">
        <f>+'24-02-007'!AG79</f>
        <v>0</v>
      </c>
      <c r="X13" s="11">
        <f>+'24-02-007'!AH79</f>
        <v>0</v>
      </c>
      <c r="Y13" s="11">
        <f>+'24-02-007'!AI79</f>
        <v>0</v>
      </c>
    </row>
    <row r="14" spans="1:25" s="12" customFormat="1" ht="26.25" customHeight="1">
      <c r="A14" s="10" t="s">
        <v>16</v>
      </c>
      <c r="B14" s="9">
        <f>+'24-02-007'!I91</f>
        <v>0</v>
      </c>
      <c r="C14" s="9">
        <f>+'24-02-007'!J91</f>
        <v>0</v>
      </c>
      <c r="D14" s="9">
        <f>+'24-02-007'!L91</f>
        <v>0</v>
      </c>
      <c r="E14" s="9">
        <f>+'24-02-007'!M91</f>
        <v>0</v>
      </c>
      <c r="F14" s="9">
        <f>+'24-02-007'!N91</f>
        <v>0</v>
      </c>
      <c r="G14" s="9">
        <f>+'24-02-007'!Q91</f>
        <v>0</v>
      </c>
      <c r="H14" s="9">
        <f>+'24-02-007'!R91</f>
        <v>0</v>
      </c>
      <c r="I14" s="9">
        <f>+'24-02-007'!S91</f>
        <v>0</v>
      </c>
      <c r="J14" s="9">
        <f>+'24-02-007'!T91</f>
        <v>0</v>
      </c>
      <c r="K14" s="9">
        <f>+'24-02-007'!U91</f>
        <v>0</v>
      </c>
      <c r="L14" s="9">
        <f>+'24-02-007'!V91</f>
        <v>0</v>
      </c>
      <c r="M14" s="9">
        <f>+'24-02-007'!W91</f>
        <v>0</v>
      </c>
      <c r="N14" s="9">
        <f>+'24-02-007'!X91</f>
        <v>0</v>
      </c>
      <c r="O14" s="9">
        <f>+'24-02-007'!Y91</f>
        <v>0</v>
      </c>
      <c r="P14" s="9">
        <f>+'24-02-007'!Z91</f>
        <v>0</v>
      </c>
      <c r="Q14" s="9">
        <f>+'24-02-007'!AA91</f>
        <v>0</v>
      </c>
      <c r="R14" s="9">
        <f>+'24-02-007'!AB91</f>
        <v>0</v>
      </c>
      <c r="S14" s="9">
        <f>+'24-02-007'!AC91</f>
        <v>0</v>
      </c>
      <c r="T14" s="9">
        <f>+'24-02-007'!AD91</f>
        <v>0</v>
      </c>
      <c r="U14" s="9">
        <f>+'24-02-007'!AE91</f>
        <v>0</v>
      </c>
      <c r="V14" s="9">
        <f>+'24-02-007'!AF91</f>
        <v>0</v>
      </c>
      <c r="W14" s="9">
        <f>+'24-02-007'!AG91</f>
        <v>0</v>
      </c>
      <c r="X14" s="11">
        <f>+'24-02-007'!AH91</f>
        <v>0</v>
      </c>
      <c r="Y14" s="11">
        <f>+'24-02-007'!AI91</f>
        <v>0</v>
      </c>
    </row>
    <row r="15" spans="1:25" s="12" customFormat="1" ht="26.25" customHeight="1">
      <c r="A15" s="43" t="s">
        <v>63</v>
      </c>
      <c r="B15" s="9">
        <f>+'24-02-007'!I103</f>
        <v>0</v>
      </c>
      <c r="C15" s="9">
        <f>+'24-02-007'!J103</f>
        <v>0</v>
      </c>
      <c r="D15" s="9">
        <f>+'24-02-007'!L103</f>
        <v>0</v>
      </c>
      <c r="E15" s="9">
        <f>+'24-02-007'!M103</f>
        <v>0</v>
      </c>
      <c r="F15" s="9">
        <f>+'24-02-007'!N103</f>
        <v>0</v>
      </c>
      <c r="G15" s="9">
        <f>+'24-02-007'!Q103</f>
        <v>0</v>
      </c>
      <c r="H15" s="9">
        <f>+'24-02-007'!R103</f>
        <v>0</v>
      </c>
      <c r="I15" s="9">
        <f>+'24-02-007'!S103</f>
        <v>0</v>
      </c>
      <c r="J15" s="9">
        <f>+'24-02-007'!T103</f>
        <v>0</v>
      </c>
      <c r="K15" s="9">
        <f>+'24-02-007'!U103</f>
        <v>0</v>
      </c>
      <c r="L15" s="9">
        <f>+'24-02-007'!V103</f>
        <v>0</v>
      </c>
      <c r="M15" s="9">
        <f>+'24-02-007'!W103</f>
        <v>0</v>
      </c>
      <c r="N15" s="9">
        <f>+'24-02-007'!X103</f>
        <v>0</v>
      </c>
      <c r="O15" s="9">
        <f>+'24-02-007'!Y103</f>
        <v>0</v>
      </c>
      <c r="P15" s="9">
        <f>+'24-02-007'!Z103</f>
        <v>0</v>
      </c>
      <c r="Q15" s="9">
        <f>+'24-02-007'!AA103</f>
        <v>0</v>
      </c>
      <c r="R15" s="9">
        <f>+'24-02-007'!AB103</f>
        <v>0</v>
      </c>
      <c r="S15" s="9">
        <f>+'24-02-007'!AC103</f>
        <v>0</v>
      </c>
      <c r="T15" s="9">
        <f>+'24-02-007'!AD103</f>
        <v>0</v>
      </c>
      <c r="U15" s="9">
        <f>+'24-02-007'!AE103</f>
        <v>0</v>
      </c>
      <c r="V15" s="9">
        <f>+'24-02-007'!AF103</f>
        <v>0</v>
      </c>
      <c r="W15" s="9">
        <f>+'24-02-007'!AG103</f>
        <v>0</v>
      </c>
      <c r="X15" s="11">
        <f>+'24-02-007'!AH103</f>
        <v>0</v>
      </c>
      <c r="Y15" s="11">
        <f>+'24-02-007'!AI103</f>
        <v>0</v>
      </c>
    </row>
    <row r="16" spans="1:25" s="12" customFormat="1" ht="26.25" customHeight="1">
      <c r="A16" s="43" t="s">
        <v>65</v>
      </c>
      <c r="B16" s="9">
        <f>+'24-02-007'!I115</f>
        <v>0</v>
      </c>
      <c r="C16" s="9">
        <f>+'24-02-007'!J115</f>
        <v>0</v>
      </c>
      <c r="D16" s="9">
        <f>+'24-02-007'!L115</f>
        <v>0</v>
      </c>
      <c r="E16" s="9">
        <f>+'24-02-007'!M115</f>
        <v>0</v>
      </c>
      <c r="F16" s="9">
        <f>+'24-02-007'!N115</f>
        <v>0</v>
      </c>
      <c r="G16" s="9">
        <f>+'24-02-007'!Q115</f>
        <v>0</v>
      </c>
      <c r="H16" s="9">
        <f>+'24-02-007'!R115</f>
        <v>0</v>
      </c>
      <c r="I16" s="9">
        <f>+'24-02-007'!S115</f>
        <v>0</v>
      </c>
      <c r="J16" s="9">
        <f>+'24-02-007'!T115</f>
        <v>0</v>
      </c>
      <c r="K16" s="9">
        <f>+'24-02-007'!U115</f>
        <v>0</v>
      </c>
      <c r="L16" s="9">
        <f>+'24-02-007'!V115</f>
        <v>0</v>
      </c>
      <c r="M16" s="9">
        <f>+'24-02-007'!W115</f>
        <v>0</v>
      </c>
      <c r="N16" s="9">
        <f>+'24-02-007'!X115</f>
        <v>0</v>
      </c>
      <c r="O16" s="9">
        <f>+'24-02-007'!Y115</f>
        <v>0</v>
      </c>
      <c r="P16" s="9">
        <f>+'24-02-007'!Z115</f>
        <v>0</v>
      </c>
      <c r="Q16" s="9">
        <f>+'24-02-007'!AA115</f>
        <v>0</v>
      </c>
      <c r="R16" s="9">
        <f>+'24-02-007'!AB115</f>
        <v>0</v>
      </c>
      <c r="S16" s="9">
        <f>+'24-02-007'!AC115</f>
        <v>0</v>
      </c>
      <c r="T16" s="9">
        <f>+'24-02-007'!AD115</f>
        <v>0</v>
      </c>
      <c r="U16" s="9">
        <f>+'24-02-007'!AE115</f>
        <v>0</v>
      </c>
      <c r="V16" s="9">
        <f>+'24-02-007'!AF115</f>
        <v>0</v>
      </c>
      <c r="W16" s="9">
        <f>+'24-02-007'!AG115</f>
        <v>0</v>
      </c>
      <c r="X16" s="11">
        <f>+'24-02-007'!AH115</f>
        <v>0</v>
      </c>
      <c r="Y16" s="11">
        <f>+'24-02-007'!AI115</f>
        <v>0</v>
      </c>
    </row>
    <row r="17" spans="1:25" s="12" customFormat="1" ht="26.25" customHeight="1">
      <c r="A17" s="10" t="s">
        <v>17</v>
      </c>
      <c r="B17" s="9">
        <f>+'24-02-007'!I127</f>
        <v>0</v>
      </c>
      <c r="C17" s="9">
        <f>+'24-02-007'!J127</f>
        <v>0</v>
      </c>
      <c r="D17" s="9">
        <f>+'24-02-007'!L127</f>
        <v>0</v>
      </c>
      <c r="E17" s="9">
        <f>+'24-02-007'!M127</f>
        <v>0</v>
      </c>
      <c r="F17" s="9">
        <f>+'24-02-007'!N127</f>
        <v>0</v>
      </c>
      <c r="G17" s="9">
        <f>+'24-02-007'!Q127</f>
        <v>0</v>
      </c>
      <c r="H17" s="9">
        <f>+'24-02-007'!R127</f>
        <v>0</v>
      </c>
      <c r="I17" s="9">
        <f>+'24-02-007'!S127</f>
        <v>0</v>
      </c>
      <c r="J17" s="9">
        <f>+'24-02-007'!T127</f>
        <v>0</v>
      </c>
      <c r="K17" s="9">
        <f>+'24-02-007'!U127</f>
        <v>0</v>
      </c>
      <c r="L17" s="9">
        <f>+'24-02-007'!V127</f>
        <v>0</v>
      </c>
      <c r="M17" s="9">
        <f>+'24-02-007'!W127</f>
        <v>0</v>
      </c>
      <c r="N17" s="9">
        <f>+'24-02-007'!X127</f>
        <v>0</v>
      </c>
      <c r="O17" s="9">
        <f>+'24-02-007'!Y127</f>
        <v>0</v>
      </c>
      <c r="P17" s="9">
        <f>+'24-02-007'!Z127</f>
        <v>0</v>
      </c>
      <c r="Q17" s="9">
        <f>+'24-02-007'!AA127</f>
        <v>0</v>
      </c>
      <c r="R17" s="9">
        <f>+'24-02-007'!AB127</f>
        <v>0</v>
      </c>
      <c r="S17" s="9">
        <f>+'24-02-007'!AC127</f>
        <v>0</v>
      </c>
      <c r="T17" s="9">
        <f>+'24-02-007'!AD127</f>
        <v>0</v>
      </c>
      <c r="U17" s="9">
        <f>+'24-02-007'!AE127</f>
        <v>0</v>
      </c>
      <c r="V17" s="9">
        <f>+'24-02-007'!AF127</f>
        <v>0</v>
      </c>
      <c r="W17" s="9">
        <f>+'24-02-007'!AG127</f>
        <v>0</v>
      </c>
      <c r="X17" s="11">
        <f>+'24-02-007'!AH127</f>
        <v>0</v>
      </c>
      <c r="Y17" s="11">
        <f>+'24-02-007'!AI127</f>
        <v>0</v>
      </c>
    </row>
    <row r="18" spans="1:25" s="12" customFormat="1" ht="26.25" customHeight="1">
      <c r="A18" s="43" t="s">
        <v>68</v>
      </c>
      <c r="B18" s="9">
        <f>+'24-02-007'!I139</f>
        <v>0</v>
      </c>
      <c r="C18" s="9">
        <f>+'24-02-007'!J139</f>
        <v>0</v>
      </c>
      <c r="D18" s="9">
        <f>+'24-02-007'!L139</f>
        <v>0</v>
      </c>
      <c r="E18" s="9">
        <f>+'24-02-007'!M139</f>
        <v>0</v>
      </c>
      <c r="F18" s="9">
        <f>+'24-02-007'!N139</f>
        <v>0</v>
      </c>
      <c r="G18" s="9">
        <f>+'24-02-007'!Q139</f>
        <v>0</v>
      </c>
      <c r="H18" s="9">
        <f>+'24-02-007'!R139</f>
        <v>0</v>
      </c>
      <c r="I18" s="9">
        <f>+'24-02-007'!S139</f>
        <v>0</v>
      </c>
      <c r="J18" s="9">
        <f>+'24-02-007'!T139</f>
        <v>0</v>
      </c>
      <c r="K18" s="9">
        <f>+'24-02-007'!U139</f>
        <v>0</v>
      </c>
      <c r="L18" s="9">
        <f>+'24-02-007'!V139</f>
        <v>0</v>
      </c>
      <c r="M18" s="9">
        <f>+'24-02-007'!W139</f>
        <v>0</v>
      </c>
      <c r="N18" s="9">
        <f>+'24-02-007'!X139</f>
        <v>0</v>
      </c>
      <c r="O18" s="9">
        <f>+'24-02-007'!Y139</f>
        <v>0</v>
      </c>
      <c r="P18" s="9">
        <f>+'24-02-007'!Z139</f>
        <v>0</v>
      </c>
      <c r="Q18" s="9">
        <f>+'24-02-007'!AA139</f>
        <v>0</v>
      </c>
      <c r="R18" s="9">
        <f>+'24-02-007'!AB139</f>
        <v>0</v>
      </c>
      <c r="S18" s="9">
        <f>+'24-02-007'!AC139</f>
        <v>0</v>
      </c>
      <c r="T18" s="9">
        <f>+'24-02-007'!AD139</f>
        <v>0</v>
      </c>
      <c r="U18" s="9">
        <f>+'24-02-007'!AE139</f>
        <v>0</v>
      </c>
      <c r="V18" s="9">
        <f>+'24-02-007'!AF139</f>
        <v>0</v>
      </c>
      <c r="W18" s="9">
        <f>+'24-02-007'!AG139</f>
        <v>0</v>
      </c>
      <c r="X18" s="11">
        <f>+'24-02-007'!AH139</f>
        <v>0</v>
      </c>
      <c r="Y18" s="11">
        <f>+'24-02-007'!AI139</f>
        <v>0</v>
      </c>
    </row>
    <row r="19" spans="1:25" s="12" customFormat="1" ht="26.25" customHeight="1">
      <c r="A19" s="10" t="s">
        <v>18</v>
      </c>
      <c r="B19" s="9">
        <f>+'24-02-007'!I151</f>
        <v>0</v>
      </c>
      <c r="C19" s="9">
        <f>+'24-02-007'!J151</f>
        <v>0</v>
      </c>
      <c r="D19" s="9">
        <f>+'24-02-007'!L151</f>
        <v>0</v>
      </c>
      <c r="E19" s="9">
        <f>+'24-02-007'!M151</f>
        <v>0</v>
      </c>
      <c r="F19" s="9">
        <f>+'24-02-007'!N151</f>
        <v>0</v>
      </c>
      <c r="G19" s="9">
        <f>+'24-02-007'!Q151</f>
        <v>0</v>
      </c>
      <c r="H19" s="9">
        <f>+'24-02-007'!R151</f>
        <v>0</v>
      </c>
      <c r="I19" s="9">
        <f>+'24-02-007'!S151</f>
        <v>0</v>
      </c>
      <c r="J19" s="9">
        <f>+'24-02-007'!T151</f>
        <v>0</v>
      </c>
      <c r="K19" s="9">
        <f>+'24-02-007'!U151</f>
        <v>0</v>
      </c>
      <c r="L19" s="9">
        <f>+'24-02-007'!V151</f>
        <v>0</v>
      </c>
      <c r="M19" s="9">
        <f>+'24-02-007'!W151</f>
        <v>0</v>
      </c>
      <c r="N19" s="9">
        <f>+'24-02-007'!X151</f>
        <v>0</v>
      </c>
      <c r="O19" s="9">
        <f>+'24-02-007'!Y151</f>
        <v>0</v>
      </c>
      <c r="P19" s="9">
        <f>+'24-02-007'!Z151</f>
        <v>0</v>
      </c>
      <c r="Q19" s="9">
        <f>+'24-02-007'!AA151</f>
        <v>0</v>
      </c>
      <c r="R19" s="9">
        <f>+'24-02-007'!AB151</f>
        <v>0</v>
      </c>
      <c r="S19" s="9">
        <f>+'24-02-007'!AC151</f>
        <v>0</v>
      </c>
      <c r="T19" s="9">
        <f>+'24-02-007'!AD151</f>
        <v>0</v>
      </c>
      <c r="U19" s="9">
        <f>+'24-02-007'!AE151</f>
        <v>0</v>
      </c>
      <c r="V19" s="9">
        <f>+'24-02-007'!AF151</f>
        <v>0</v>
      </c>
      <c r="W19" s="9">
        <f>+'24-02-007'!AG151</f>
        <v>0</v>
      </c>
      <c r="X19" s="11">
        <f>+'24-02-007'!AH151</f>
        <v>0</v>
      </c>
      <c r="Y19" s="11">
        <f>+'24-02-007'!AI151</f>
        <v>0</v>
      </c>
    </row>
    <row r="20" spans="1:25" s="12" customFormat="1" ht="26.25" customHeight="1">
      <c r="A20" s="15" t="s">
        <v>71</v>
      </c>
      <c r="B20" s="9">
        <f>+'24-02-007'!I163</f>
        <v>0</v>
      </c>
      <c r="C20" s="9">
        <f>+'24-02-007'!J163</f>
        <v>0</v>
      </c>
      <c r="D20" s="9">
        <f>+'24-02-007'!L163</f>
        <v>0</v>
      </c>
      <c r="E20" s="9">
        <f>+'24-02-007'!M163</f>
        <v>0</v>
      </c>
      <c r="F20" s="9">
        <f>+'24-02-007'!N163</f>
        <v>0</v>
      </c>
      <c r="G20" s="9">
        <f>+'24-02-007'!Q163</f>
        <v>0</v>
      </c>
      <c r="H20" s="9">
        <f>+'24-02-007'!R163</f>
        <v>0</v>
      </c>
      <c r="I20" s="9">
        <f>+'24-02-007'!S163</f>
        <v>0</v>
      </c>
      <c r="J20" s="9">
        <f>+'24-02-007'!T163</f>
        <v>0</v>
      </c>
      <c r="K20" s="9">
        <f>+'24-02-007'!U163</f>
        <v>0</v>
      </c>
      <c r="L20" s="9">
        <f>+'24-02-007'!V163</f>
        <v>0</v>
      </c>
      <c r="M20" s="9">
        <f>+'24-02-007'!W163</f>
        <v>0</v>
      </c>
      <c r="N20" s="9">
        <f>+'24-02-007'!X163</f>
        <v>0</v>
      </c>
      <c r="O20" s="9">
        <f>+'24-02-007'!Y163</f>
        <v>0</v>
      </c>
      <c r="P20" s="9">
        <f>+'24-02-007'!Z163</f>
        <v>0</v>
      </c>
      <c r="Q20" s="9">
        <f>+'24-02-007'!AA163</f>
        <v>0</v>
      </c>
      <c r="R20" s="9">
        <f>+'24-02-007'!AB163</f>
        <v>0</v>
      </c>
      <c r="S20" s="9">
        <f>+'24-02-007'!AC163</f>
        <v>0</v>
      </c>
      <c r="T20" s="9">
        <f>+'24-02-007'!AD163</f>
        <v>0</v>
      </c>
      <c r="U20" s="9">
        <f>+'24-02-007'!AE163</f>
        <v>0</v>
      </c>
      <c r="V20" s="9">
        <f>+'24-02-007'!AF163</f>
        <v>0</v>
      </c>
      <c r="W20" s="9">
        <f>+'24-02-007'!AG163</f>
        <v>0</v>
      </c>
      <c r="X20" s="11">
        <f>+'24-02-007'!AH163</f>
        <v>0</v>
      </c>
      <c r="Y20" s="11">
        <f>+'24-02-007'!AI163</f>
        <v>0</v>
      </c>
    </row>
    <row r="21" spans="1:25" s="12" customFormat="1" ht="26.25" customHeight="1">
      <c r="A21" s="13" t="s">
        <v>20</v>
      </c>
      <c r="B21" s="9">
        <f>+'24-02-007'!I175</f>
        <v>0</v>
      </c>
      <c r="C21" s="9">
        <f>+'24-02-007'!J175</f>
        <v>0</v>
      </c>
      <c r="D21" s="9">
        <f>+'24-02-007'!L175</f>
        <v>0</v>
      </c>
      <c r="E21" s="9">
        <f>+'24-02-007'!M175</f>
        <v>0</v>
      </c>
      <c r="F21" s="9">
        <f>+'24-02-007'!N175</f>
        <v>0</v>
      </c>
      <c r="G21" s="9">
        <f>+'24-02-007'!Q175</f>
        <v>0</v>
      </c>
      <c r="H21" s="9">
        <f>+'24-02-007'!R175</f>
        <v>0</v>
      </c>
      <c r="I21" s="9">
        <f>+'24-02-007'!S175</f>
        <v>0</v>
      </c>
      <c r="J21" s="9">
        <f>+'24-02-007'!T175</f>
        <v>0</v>
      </c>
      <c r="K21" s="9">
        <f>+'24-02-007'!U175</f>
        <v>0</v>
      </c>
      <c r="L21" s="9">
        <f>+'24-02-007'!V175</f>
        <v>0</v>
      </c>
      <c r="M21" s="9">
        <f>+'24-02-007'!W175</f>
        <v>0</v>
      </c>
      <c r="N21" s="9">
        <f>+'24-02-007'!X175</f>
        <v>0</v>
      </c>
      <c r="O21" s="9">
        <f>+'24-02-007'!Y175</f>
        <v>0</v>
      </c>
      <c r="P21" s="9">
        <f>+'24-02-007'!Z175</f>
        <v>0</v>
      </c>
      <c r="Q21" s="9">
        <f>+'24-02-007'!AA175</f>
        <v>0</v>
      </c>
      <c r="R21" s="9">
        <f>+'24-02-007'!AB175</f>
        <v>0</v>
      </c>
      <c r="S21" s="9">
        <f>+'24-02-007'!AC175</f>
        <v>0</v>
      </c>
      <c r="T21" s="9">
        <f>+'24-02-007'!AD175</f>
        <v>0</v>
      </c>
      <c r="U21" s="9">
        <f>+'24-02-007'!AE175</f>
        <v>0</v>
      </c>
      <c r="V21" s="9">
        <f>+'24-02-007'!AF175</f>
        <v>0</v>
      </c>
      <c r="W21" s="9">
        <f>+'24-02-007'!AG175</f>
        <v>0</v>
      </c>
      <c r="X21" s="11">
        <f>+'24-02-007'!AH175</f>
        <v>0</v>
      </c>
      <c r="Y21" s="11">
        <f>+'24-02-007'!AI175</f>
        <v>0</v>
      </c>
    </row>
    <row r="22" spans="1:25" s="12" customFormat="1" ht="26.25" customHeight="1">
      <c r="A22" s="13" t="s">
        <v>19</v>
      </c>
      <c r="B22" s="9">
        <f>+'24-02-007'!I187</f>
        <v>0</v>
      </c>
      <c r="C22" s="9">
        <f>+'24-02-007'!J187</f>
        <v>0</v>
      </c>
      <c r="D22" s="9">
        <f>+'24-02-007'!L187</f>
        <v>0</v>
      </c>
      <c r="E22" s="9">
        <f>+'24-02-007'!M187</f>
        <v>0</v>
      </c>
      <c r="F22" s="9">
        <f>+'24-02-007'!N187</f>
        <v>0</v>
      </c>
      <c r="G22" s="9">
        <f>+'24-02-007'!Q187</f>
        <v>0</v>
      </c>
      <c r="H22" s="9">
        <f>+'24-02-007'!R187</f>
        <v>0</v>
      </c>
      <c r="I22" s="9">
        <f>+'24-02-007'!S187</f>
        <v>0</v>
      </c>
      <c r="J22" s="9">
        <f>+'24-02-007'!T187</f>
        <v>0</v>
      </c>
      <c r="K22" s="9">
        <f>+'24-02-007'!U187</f>
        <v>0</v>
      </c>
      <c r="L22" s="9">
        <f>+'24-02-007'!V187</f>
        <v>0</v>
      </c>
      <c r="M22" s="9">
        <f>+'24-02-007'!W187</f>
        <v>0</v>
      </c>
      <c r="N22" s="9">
        <f>+'24-02-007'!X187</f>
        <v>0</v>
      </c>
      <c r="O22" s="9">
        <f>+'24-02-007'!Y187</f>
        <v>0</v>
      </c>
      <c r="P22" s="9">
        <f>+'24-02-007'!Z187</f>
        <v>0</v>
      </c>
      <c r="Q22" s="9">
        <f>+'24-02-007'!AA187</f>
        <v>0</v>
      </c>
      <c r="R22" s="9">
        <f>+'24-02-007'!AB187</f>
        <v>0</v>
      </c>
      <c r="S22" s="9">
        <f>+'24-02-007'!AC187</f>
        <v>0</v>
      </c>
      <c r="T22" s="9">
        <f>+'24-02-007'!AD187</f>
        <v>0</v>
      </c>
      <c r="U22" s="9">
        <f>+'24-02-007'!AE187</f>
        <v>0</v>
      </c>
      <c r="V22" s="9">
        <f>+'24-02-007'!AF187</f>
        <v>0</v>
      </c>
      <c r="W22" s="9">
        <f>+'24-02-007'!AG187</f>
        <v>0</v>
      </c>
      <c r="X22" s="11">
        <f>+'24-02-007'!AH187</f>
        <v>0</v>
      </c>
      <c r="Y22" s="11">
        <f>+'24-02-007'!AI187</f>
        <v>0</v>
      </c>
    </row>
    <row r="23" spans="1:25" s="12" customFormat="1" ht="26.25" customHeight="1">
      <c r="A23" s="14" t="s">
        <v>49</v>
      </c>
      <c r="B23" s="9">
        <f>+'24-02-007'!I190</f>
        <v>3667779000</v>
      </c>
      <c r="C23" s="9">
        <f>+'24-02-007'!J190</f>
        <v>3667779000</v>
      </c>
      <c r="D23" s="9">
        <f>+'24-02-007'!L190</f>
        <v>0</v>
      </c>
      <c r="E23" s="9">
        <f>+'24-02-007'!M190</f>
        <v>0</v>
      </c>
      <c r="F23" s="9">
        <f>+'24-02-007'!N190</f>
        <v>0</v>
      </c>
      <c r="G23" s="9">
        <f>+'24-02-007'!Q190</f>
        <v>0</v>
      </c>
      <c r="H23" s="9">
        <f>+'24-02-007'!R190</f>
        <v>3667779000</v>
      </c>
      <c r="I23" s="9">
        <f>+'24-02-007'!S190</f>
        <v>0</v>
      </c>
      <c r="J23" s="9">
        <f>+'24-02-007'!T190</f>
        <v>3667779000</v>
      </c>
      <c r="K23" s="9">
        <f>+'24-02-007'!U190</f>
        <v>0</v>
      </c>
      <c r="L23" s="9">
        <f>+'24-02-007'!V190</f>
        <v>0</v>
      </c>
      <c r="M23" s="9">
        <f>+'24-02-007'!W190</f>
        <v>0</v>
      </c>
      <c r="N23" s="9">
        <f>+'24-02-007'!X190</f>
        <v>0</v>
      </c>
      <c r="O23" s="9">
        <f>+'24-02-007'!Y190</f>
        <v>0</v>
      </c>
      <c r="P23" s="9">
        <f>+'24-02-007'!Z190</f>
        <v>0</v>
      </c>
      <c r="Q23" s="9">
        <f>+'24-02-007'!AA190</f>
        <v>0</v>
      </c>
      <c r="R23" s="9">
        <f>+'24-02-007'!AB190</f>
        <v>0</v>
      </c>
      <c r="S23" s="9">
        <f>+'24-02-007'!AC190</f>
        <v>0</v>
      </c>
      <c r="T23" s="9">
        <f>+'24-02-007'!AD190</f>
        <v>0</v>
      </c>
      <c r="U23" s="9">
        <f>+'24-02-007'!AE190</f>
        <v>0</v>
      </c>
      <c r="V23" s="9">
        <f>+'24-02-007'!AF190</f>
        <v>0</v>
      </c>
      <c r="W23" s="9">
        <f>+'24-02-007'!AG190</f>
        <v>3667779000</v>
      </c>
      <c r="X23" s="11">
        <f>+'24-02-007'!AH190</f>
        <v>1</v>
      </c>
      <c r="Y23" s="11">
        <f>+'24-02-007'!AI190</f>
        <v>1</v>
      </c>
    </row>
    <row r="24" spans="1:25" ht="36" customHeight="1">
      <c r="A24" s="66" t="str">
        <f>"TOTAL ASIG."&amp;" "&amp;$A$5</f>
        <v xml:space="preserve">TOTAL ASIG. 24-02-007 PROGRAMA DE SALUD CHILE SOLIDARIO </v>
      </c>
      <c r="B24" s="67">
        <f t="shared" ref="B24:W24" si="0">SUM(B8:B23)</f>
        <v>3667779000</v>
      </c>
      <c r="C24" s="67">
        <f t="shared" si="0"/>
        <v>3667779000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3667779000</v>
      </c>
      <c r="I24" s="70">
        <f t="shared" si="0"/>
        <v>0</v>
      </c>
      <c r="J24" s="67">
        <f t="shared" si="0"/>
        <v>3667779000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3667779000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AB163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12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customWidth="1" outlineLevel="1"/>
    <col min="32" max="32" width="12.140625" style="6" customWidth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81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47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49" t="s">
        <v>6</v>
      </c>
      <c r="H7" s="49" t="s">
        <v>7</v>
      </c>
      <c r="I7" s="331"/>
      <c r="J7" s="331"/>
      <c r="K7" s="320"/>
      <c r="L7" s="50" t="s">
        <v>11</v>
      </c>
      <c r="M7" s="50" t="s">
        <v>22</v>
      </c>
      <c r="N7" s="51" t="s">
        <v>75</v>
      </c>
      <c r="O7" s="320"/>
      <c r="P7" s="322"/>
      <c r="Q7" s="50" t="s">
        <v>35</v>
      </c>
      <c r="R7" s="50" t="s">
        <v>36</v>
      </c>
      <c r="S7" s="50" t="s">
        <v>37</v>
      </c>
      <c r="T7" s="339"/>
      <c r="U7" s="50" t="s">
        <v>38</v>
      </c>
      <c r="V7" s="50" t="s">
        <v>39</v>
      </c>
      <c r="W7" s="50" t="s">
        <v>40</v>
      </c>
      <c r="X7" s="328"/>
      <c r="Y7" s="50" t="s">
        <v>41</v>
      </c>
      <c r="Z7" s="50" t="s">
        <v>42</v>
      </c>
      <c r="AA7" s="50" t="s">
        <v>43</v>
      </c>
      <c r="AB7" s="339"/>
      <c r="AC7" s="50" t="s">
        <v>44</v>
      </c>
      <c r="AD7" s="50" t="s">
        <v>45</v>
      </c>
      <c r="AE7" s="5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2007132000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213</v>
      </c>
      <c r="C189" s="115">
        <v>41627</v>
      </c>
      <c r="D189" s="116" t="s">
        <v>113</v>
      </c>
      <c r="E189" s="116" t="s">
        <v>111</v>
      </c>
      <c r="F189" s="114" t="s">
        <v>114</v>
      </c>
      <c r="G189" s="117">
        <v>41754</v>
      </c>
      <c r="H189" s="117">
        <v>42004</v>
      </c>
      <c r="I189" s="348"/>
      <c r="J189" s="118">
        <v>2007132000</v>
      </c>
      <c r="K189" s="119"/>
      <c r="L189" s="35"/>
      <c r="M189" s="35"/>
      <c r="N189" s="35"/>
      <c r="O189" s="114" t="s">
        <v>131</v>
      </c>
      <c r="P189" s="28"/>
      <c r="Q189" s="118"/>
      <c r="R189" s="118"/>
      <c r="S189" s="120"/>
      <c r="T189" s="94">
        <f>SUM(Q189:S189)</f>
        <v>0</v>
      </c>
      <c r="U189" s="118">
        <v>602139600</v>
      </c>
      <c r="V189" s="35"/>
      <c r="W189" s="35"/>
      <c r="X189" s="94">
        <f>SUM(U189:W189)</f>
        <v>602139600</v>
      </c>
      <c r="Y189" s="35"/>
      <c r="Z189" s="35">
        <v>702496200</v>
      </c>
      <c r="AA189" s="35"/>
      <c r="AB189" s="94">
        <f>SUM(Y189:AA189)</f>
        <v>702496200</v>
      </c>
      <c r="AC189" s="35"/>
      <c r="AD189" s="35"/>
      <c r="AE189" s="35">
        <v>702496200</v>
      </c>
      <c r="AF189" s="94">
        <f>SUM(AC189:AE189)</f>
        <v>702496200</v>
      </c>
      <c r="AG189" s="94">
        <f t="shared" ref="AG189" si="120">SUM(T189,X189,AB189,AF189)</f>
        <v>2007132000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344" t="s">
        <v>50</v>
      </c>
      <c r="B190" s="345"/>
      <c r="C190" s="345"/>
      <c r="D190" s="345"/>
      <c r="E190" s="345"/>
      <c r="F190" s="345"/>
      <c r="G190" s="345"/>
      <c r="H190" s="346"/>
      <c r="I190" s="55">
        <f>I188</f>
        <v>2007132000</v>
      </c>
      <c r="J190" s="55">
        <f>SUM(J189:J189)</f>
        <v>2007132000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602139600</v>
      </c>
      <c r="V190" s="55">
        <f t="shared" si="121"/>
        <v>0</v>
      </c>
      <c r="W190" s="55">
        <f t="shared" si="121"/>
        <v>0</v>
      </c>
      <c r="X190" s="60">
        <f t="shared" si="121"/>
        <v>602139600</v>
      </c>
      <c r="Y190" s="55">
        <f t="shared" si="121"/>
        <v>0</v>
      </c>
      <c r="Z190" s="55">
        <f t="shared" si="121"/>
        <v>702496200</v>
      </c>
      <c r="AA190" s="55">
        <f t="shared" si="121"/>
        <v>0</v>
      </c>
      <c r="AB190" s="60">
        <f t="shared" si="121"/>
        <v>702496200</v>
      </c>
      <c r="AC190" s="55">
        <f t="shared" si="121"/>
        <v>0</v>
      </c>
      <c r="AD190" s="55">
        <f t="shared" si="121"/>
        <v>0</v>
      </c>
      <c r="AE190" s="55">
        <f t="shared" si="121"/>
        <v>702496200</v>
      </c>
      <c r="AF190" s="60">
        <f t="shared" si="121"/>
        <v>702496200</v>
      </c>
      <c r="AG190" s="53">
        <f t="shared" si="121"/>
        <v>2007132000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349" t="str">
        <f>"TOTAL ASIG."&amp;" "&amp;$A$5</f>
        <v>TOTAL ASIG. 24-02-010 PROGRAMA DE AYUDAS TECNICAS</v>
      </c>
      <c r="B191" s="350"/>
      <c r="C191" s="350"/>
      <c r="D191" s="350"/>
      <c r="E191" s="350"/>
      <c r="F191" s="350"/>
      <c r="G191" s="350"/>
      <c r="H191" s="351"/>
      <c r="I191" s="62">
        <f>+I19+I31+I12572+I55+I67+I79+I91+I103+I115+I127+I139+I151+I187+I163+I175+I190</f>
        <v>2007132000</v>
      </c>
      <c r="J191" s="60">
        <f>+J19+J31+J43+J55+J67+J79+J91+J103+J115+J127+J139+J151+J187+J163+J175+J190</f>
        <v>2007132000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602139600</v>
      </c>
      <c r="V191" s="60">
        <f t="shared" si="122"/>
        <v>0</v>
      </c>
      <c r="W191" s="60">
        <f t="shared" si="122"/>
        <v>0</v>
      </c>
      <c r="X191" s="60">
        <f t="shared" si="122"/>
        <v>602139600</v>
      </c>
      <c r="Y191" s="60">
        <f t="shared" si="122"/>
        <v>0</v>
      </c>
      <c r="Z191" s="60">
        <f t="shared" si="122"/>
        <v>702496200</v>
      </c>
      <c r="AA191" s="60">
        <f t="shared" si="122"/>
        <v>0</v>
      </c>
      <c r="AB191" s="60">
        <f t="shared" si="122"/>
        <v>702496200</v>
      </c>
      <c r="AC191" s="60">
        <f t="shared" si="122"/>
        <v>0</v>
      </c>
      <c r="AD191" s="60">
        <f t="shared" si="122"/>
        <v>0</v>
      </c>
      <c r="AE191" s="60">
        <f t="shared" si="122"/>
        <v>702496200</v>
      </c>
      <c r="AF191" s="60">
        <f t="shared" si="122"/>
        <v>702496200</v>
      </c>
      <c r="AG191" s="60">
        <f t="shared" si="122"/>
        <v>2007132000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 ht="12.75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B8:D8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L177:M186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V189:W189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2" fitToHeight="20" orientation="landscape" r:id="rId1"/>
  <headerFooter alignWithMargins="0"/>
  <ignoredErrors>
    <ignoredError sqref="AI190" formula="1"/>
  </ignoredErrors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zoomScaleNormal="100" workbookViewId="0">
      <pane ySplit="7" topLeftCell="A21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0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customWidth="1" outlineLevel="1"/>
    <col min="20" max="20" width="11.140625" style="6" customWidth="1" outlineLevel="1"/>
    <col min="21" max="21" width="10.7109375" style="6" customWidth="1" outlineLevel="1"/>
    <col min="22" max="22" width="12.42578125" style="6" customWidth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+'24-02-010'!A1:AI1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+'24-02-010'!A3:AI3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63" t="str">
        <f>+'24-02-010'!A5:H5</f>
        <v>24-02-010 PROGRAMA DE AYUDAS TECNICAS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331"/>
      <c r="K7" s="44" t="s">
        <v>38</v>
      </c>
      <c r="L7" s="44" t="s">
        <v>39</v>
      </c>
      <c r="M7" s="44" t="s">
        <v>40</v>
      </c>
      <c r="N7" s="331"/>
      <c r="O7" s="44" t="s">
        <v>41</v>
      </c>
      <c r="P7" s="44" t="s">
        <v>42</v>
      </c>
      <c r="Q7" s="44" t="s">
        <v>43</v>
      </c>
      <c r="R7" s="331"/>
      <c r="S7" s="44" t="s">
        <v>44</v>
      </c>
      <c r="T7" s="44" t="s">
        <v>45</v>
      </c>
      <c r="U7" s="44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+'24-02-010'!I19</f>
        <v>0</v>
      </c>
      <c r="C8" s="9">
        <f>+'24-02-010'!J19</f>
        <v>0</v>
      </c>
      <c r="D8" s="9">
        <f>+'24-02-010'!L19</f>
        <v>0</v>
      </c>
      <c r="E8" s="9">
        <f>+'24-02-010'!M19</f>
        <v>0</v>
      </c>
      <c r="F8" s="9">
        <f>+'24-02-010'!N19</f>
        <v>0</v>
      </c>
      <c r="G8" s="9">
        <f>+'24-02-010'!Q19</f>
        <v>0</v>
      </c>
      <c r="H8" s="9">
        <f>+'24-02-010'!R19</f>
        <v>0</v>
      </c>
      <c r="I8" s="9">
        <f>+'24-02-010'!S19</f>
        <v>0</v>
      </c>
      <c r="J8" s="9">
        <f>+'24-02-010'!T19</f>
        <v>0</v>
      </c>
      <c r="K8" s="9">
        <f>+'24-02-010'!U19</f>
        <v>0</v>
      </c>
      <c r="L8" s="9">
        <f>+'24-02-010'!V19</f>
        <v>0</v>
      </c>
      <c r="M8" s="9">
        <f>+'24-02-010'!W19</f>
        <v>0</v>
      </c>
      <c r="N8" s="9">
        <f>+'24-02-010'!X19</f>
        <v>0</v>
      </c>
      <c r="O8" s="9">
        <f>+'24-02-010'!Y19</f>
        <v>0</v>
      </c>
      <c r="P8" s="9">
        <f>+'24-02-010'!Z19</f>
        <v>0</v>
      </c>
      <c r="Q8" s="9">
        <f>+'24-02-010'!AA19</f>
        <v>0</v>
      </c>
      <c r="R8" s="9">
        <f>+'24-02-010'!AB19</f>
        <v>0</v>
      </c>
      <c r="S8" s="9">
        <f>+'24-02-010'!AC19</f>
        <v>0</v>
      </c>
      <c r="T8" s="9">
        <f>+'24-02-010'!AD19</f>
        <v>0</v>
      </c>
      <c r="U8" s="9">
        <f>+'24-02-010'!AE19</f>
        <v>0</v>
      </c>
      <c r="V8" s="9">
        <f>+'24-02-010'!AF19</f>
        <v>0</v>
      </c>
      <c r="W8" s="9">
        <f>+'24-02-010'!AG19</f>
        <v>0</v>
      </c>
      <c r="X8" s="11">
        <f>+'24-02-010'!AH19</f>
        <v>0</v>
      </c>
      <c r="Y8" s="11">
        <f>+'24-02-010'!AI19</f>
        <v>0</v>
      </c>
    </row>
    <row r="9" spans="1:25" s="12" customFormat="1" ht="26.25" customHeight="1">
      <c r="A9" s="10" t="s">
        <v>12</v>
      </c>
      <c r="B9" s="9">
        <f>+'24-02-010'!I31</f>
        <v>0</v>
      </c>
      <c r="C9" s="9">
        <f>+'24-02-010'!J31</f>
        <v>0</v>
      </c>
      <c r="D9" s="9">
        <f>+'24-02-010'!L31</f>
        <v>0</v>
      </c>
      <c r="E9" s="9">
        <f>+'24-02-010'!M31</f>
        <v>0</v>
      </c>
      <c r="F9" s="9">
        <f>+'24-02-010'!N31</f>
        <v>0</v>
      </c>
      <c r="G9" s="9">
        <f>+'24-02-010'!Q31</f>
        <v>0</v>
      </c>
      <c r="H9" s="9">
        <f>+'24-02-010'!R31</f>
        <v>0</v>
      </c>
      <c r="I9" s="9">
        <f>+'24-02-010'!S31</f>
        <v>0</v>
      </c>
      <c r="J9" s="9">
        <f>+'24-02-010'!T31</f>
        <v>0</v>
      </c>
      <c r="K9" s="9">
        <f>+'24-02-010'!U31</f>
        <v>0</v>
      </c>
      <c r="L9" s="9">
        <f>+'24-02-010'!V31</f>
        <v>0</v>
      </c>
      <c r="M9" s="9">
        <f>+'24-02-010'!W31</f>
        <v>0</v>
      </c>
      <c r="N9" s="9">
        <f>+'24-02-010'!X31</f>
        <v>0</v>
      </c>
      <c r="O9" s="9">
        <f>+'24-02-010'!Y31</f>
        <v>0</v>
      </c>
      <c r="P9" s="9">
        <f>+'24-02-010'!Z31</f>
        <v>0</v>
      </c>
      <c r="Q9" s="9">
        <f>+'24-02-010'!AA31</f>
        <v>0</v>
      </c>
      <c r="R9" s="9">
        <f>+'24-02-010'!AB31</f>
        <v>0</v>
      </c>
      <c r="S9" s="9">
        <f>+'24-02-010'!AC31</f>
        <v>0</v>
      </c>
      <c r="T9" s="9">
        <f>+'24-02-010'!AD31</f>
        <v>0</v>
      </c>
      <c r="U9" s="9">
        <f>+'24-02-010'!AE31</f>
        <v>0</v>
      </c>
      <c r="V9" s="9">
        <f>+'24-02-010'!AF31</f>
        <v>0</v>
      </c>
      <c r="W9" s="9">
        <f>+'24-02-010'!AG31</f>
        <v>0</v>
      </c>
      <c r="X9" s="11">
        <f>+'24-02-010'!AH31</f>
        <v>0</v>
      </c>
      <c r="Y9" s="11">
        <f>+'24-02-010'!AI31</f>
        <v>0</v>
      </c>
    </row>
    <row r="10" spans="1:25" s="12" customFormat="1" ht="26.25" customHeight="1">
      <c r="A10" s="10" t="s">
        <v>13</v>
      </c>
      <c r="B10" s="9">
        <f>+'24-02-010'!I43</f>
        <v>0</v>
      </c>
      <c r="C10" s="9">
        <f>+'24-02-010'!J43</f>
        <v>0</v>
      </c>
      <c r="D10" s="9">
        <f>+'24-02-010'!L43</f>
        <v>0</v>
      </c>
      <c r="E10" s="9">
        <f>+'24-02-010'!M43</f>
        <v>0</v>
      </c>
      <c r="F10" s="9">
        <f>+'24-02-010'!N43</f>
        <v>0</v>
      </c>
      <c r="G10" s="9">
        <f>+'24-02-010'!Q43</f>
        <v>0</v>
      </c>
      <c r="H10" s="9">
        <f>+'24-02-010'!R43</f>
        <v>0</v>
      </c>
      <c r="I10" s="9">
        <f>+'24-02-010'!S43</f>
        <v>0</v>
      </c>
      <c r="J10" s="9">
        <f>+'24-02-010'!T43</f>
        <v>0</v>
      </c>
      <c r="K10" s="9">
        <f>+'24-02-010'!U43</f>
        <v>0</v>
      </c>
      <c r="L10" s="9">
        <f>+'24-02-010'!V43</f>
        <v>0</v>
      </c>
      <c r="M10" s="9">
        <f>+'24-02-010'!W43</f>
        <v>0</v>
      </c>
      <c r="N10" s="9">
        <f>+'24-02-010'!X43</f>
        <v>0</v>
      </c>
      <c r="O10" s="9">
        <f>+'24-02-010'!Y43</f>
        <v>0</v>
      </c>
      <c r="P10" s="9">
        <f>+'24-02-010'!Z43</f>
        <v>0</v>
      </c>
      <c r="Q10" s="9">
        <f>+'24-02-010'!AA43</f>
        <v>0</v>
      </c>
      <c r="R10" s="9">
        <f>+'24-02-010'!AB43</f>
        <v>0</v>
      </c>
      <c r="S10" s="9">
        <f>+'24-02-010'!AC43</f>
        <v>0</v>
      </c>
      <c r="T10" s="9">
        <f>+'24-02-010'!AD43</f>
        <v>0</v>
      </c>
      <c r="U10" s="9">
        <f>+'24-02-010'!AE43</f>
        <v>0</v>
      </c>
      <c r="V10" s="9">
        <f>+'24-02-010'!AF43</f>
        <v>0</v>
      </c>
      <c r="W10" s="9">
        <f>+'24-02-010'!AG43</f>
        <v>0</v>
      </c>
      <c r="X10" s="11">
        <f>+'24-02-010'!AH43</f>
        <v>0</v>
      </c>
      <c r="Y10" s="11">
        <f>+'24-02-010'!AI43</f>
        <v>0</v>
      </c>
    </row>
    <row r="11" spans="1:25" s="12" customFormat="1" ht="26.25" customHeight="1">
      <c r="A11" s="10" t="s">
        <v>14</v>
      </c>
      <c r="B11" s="9">
        <f>+'24-02-010'!I55</f>
        <v>0</v>
      </c>
      <c r="C11" s="9">
        <f>+'24-02-010'!J55</f>
        <v>0</v>
      </c>
      <c r="D11" s="9">
        <f>+'24-02-010'!L55</f>
        <v>0</v>
      </c>
      <c r="E11" s="9">
        <f>+'24-02-010'!M55</f>
        <v>0</v>
      </c>
      <c r="F11" s="9">
        <f>+'24-02-010'!N55</f>
        <v>0</v>
      </c>
      <c r="G11" s="9">
        <f>+'24-02-010'!Q55</f>
        <v>0</v>
      </c>
      <c r="H11" s="9">
        <f>+'24-02-010'!R55</f>
        <v>0</v>
      </c>
      <c r="I11" s="9">
        <f>+'24-02-010'!S55</f>
        <v>0</v>
      </c>
      <c r="J11" s="9">
        <f>+'24-02-010'!T55</f>
        <v>0</v>
      </c>
      <c r="K11" s="9">
        <f>+'24-02-010'!U55</f>
        <v>0</v>
      </c>
      <c r="L11" s="9">
        <f>+'24-02-010'!V55</f>
        <v>0</v>
      </c>
      <c r="M11" s="9">
        <f>+'24-02-010'!W55</f>
        <v>0</v>
      </c>
      <c r="N11" s="9">
        <f>+'24-02-010'!X55</f>
        <v>0</v>
      </c>
      <c r="O11" s="9">
        <f>+'24-02-010'!Y55</f>
        <v>0</v>
      </c>
      <c r="P11" s="9">
        <f>+'24-02-010'!Z55</f>
        <v>0</v>
      </c>
      <c r="Q11" s="9">
        <f>+'24-02-010'!AA55</f>
        <v>0</v>
      </c>
      <c r="R11" s="9">
        <f>+'24-02-010'!AB55</f>
        <v>0</v>
      </c>
      <c r="S11" s="9">
        <f>+'24-02-010'!AC55</f>
        <v>0</v>
      </c>
      <c r="T11" s="9">
        <f>+'24-02-010'!AD55</f>
        <v>0</v>
      </c>
      <c r="U11" s="9">
        <f>+'24-02-010'!AE55</f>
        <v>0</v>
      </c>
      <c r="V11" s="9">
        <f>+'24-02-010'!AF55</f>
        <v>0</v>
      </c>
      <c r="W11" s="9">
        <f>+'24-02-010'!AG55</f>
        <v>0</v>
      </c>
      <c r="X11" s="11">
        <f>+'24-02-010'!AH55</f>
        <v>0</v>
      </c>
      <c r="Y11" s="11">
        <f>+'24-02-010'!AI55</f>
        <v>0</v>
      </c>
    </row>
    <row r="12" spans="1:25" s="12" customFormat="1" ht="26.25" customHeight="1">
      <c r="A12" s="43" t="s">
        <v>59</v>
      </c>
      <c r="B12" s="9">
        <f>+'24-02-010'!I67</f>
        <v>0</v>
      </c>
      <c r="C12" s="9">
        <f>+'24-02-010'!J67</f>
        <v>0</v>
      </c>
      <c r="D12" s="9">
        <f>+'24-02-010'!L67</f>
        <v>0</v>
      </c>
      <c r="E12" s="9">
        <f>+'24-02-010'!M67</f>
        <v>0</v>
      </c>
      <c r="F12" s="9">
        <f>+'24-02-010'!N67</f>
        <v>0</v>
      </c>
      <c r="G12" s="9">
        <f>+'24-02-010'!Q67</f>
        <v>0</v>
      </c>
      <c r="H12" s="9">
        <f>+'24-02-010'!R67</f>
        <v>0</v>
      </c>
      <c r="I12" s="9">
        <f>+'24-02-010'!S67</f>
        <v>0</v>
      </c>
      <c r="J12" s="9">
        <f>+'24-02-010'!T67</f>
        <v>0</v>
      </c>
      <c r="K12" s="9">
        <f>+'24-02-010'!U67</f>
        <v>0</v>
      </c>
      <c r="L12" s="9">
        <f>+'24-02-010'!V67</f>
        <v>0</v>
      </c>
      <c r="M12" s="9">
        <f>+'24-02-010'!W67</f>
        <v>0</v>
      </c>
      <c r="N12" s="9">
        <f>+'24-02-010'!X67</f>
        <v>0</v>
      </c>
      <c r="O12" s="9">
        <f>+'24-02-010'!Y67</f>
        <v>0</v>
      </c>
      <c r="P12" s="9">
        <f>+'24-02-010'!Z67</f>
        <v>0</v>
      </c>
      <c r="Q12" s="9">
        <f>+'24-02-010'!AA67</f>
        <v>0</v>
      </c>
      <c r="R12" s="9">
        <f>+'24-02-010'!AB67</f>
        <v>0</v>
      </c>
      <c r="S12" s="9">
        <f>+'24-02-010'!AC67</f>
        <v>0</v>
      </c>
      <c r="T12" s="9">
        <f>+'24-02-010'!AD67</f>
        <v>0</v>
      </c>
      <c r="U12" s="9">
        <f>+'24-02-010'!AE67</f>
        <v>0</v>
      </c>
      <c r="V12" s="9">
        <f>+'24-02-010'!AF67</f>
        <v>0</v>
      </c>
      <c r="W12" s="9">
        <f>+'24-02-010'!AG67</f>
        <v>0</v>
      </c>
      <c r="X12" s="11">
        <f>+'24-02-010'!AH67</f>
        <v>0</v>
      </c>
      <c r="Y12" s="11">
        <f>+'24-02-010'!AI67</f>
        <v>0</v>
      </c>
    </row>
    <row r="13" spans="1:25" s="12" customFormat="1" ht="26.25" customHeight="1">
      <c r="A13" s="10" t="s">
        <v>15</v>
      </c>
      <c r="B13" s="9">
        <f>+'24-02-010'!I79</f>
        <v>0</v>
      </c>
      <c r="C13" s="9">
        <f>+'24-02-010'!J79</f>
        <v>0</v>
      </c>
      <c r="D13" s="9">
        <f>+'24-02-010'!L79</f>
        <v>0</v>
      </c>
      <c r="E13" s="9">
        <f>+'24-02-010'!M79</f>
        <v>0</v>
      </c>
      <c r="F13" s="9">
        <f>+'24-02-010'!N79</f>
        <v>0</v>
      </c>
      <c r="G13" s="9">
        <f>+'24-02-010'!Q79</f>
        <v>0</v>
      </c>
      <c r="H13" s="9">
        <f>+'24-02-010'!R79</f>
        <v>0</v>
      </c>
      <c r="I13" s="9">
        <f>+'24-02-010'!S79</f>
        <v>0</v>
      </c>
      <c r="J13" s="9">
        <f>+'24-02-010'!T79</f>
        <v>0</v>
      </c>
      <c r="K13" s="9">
        <f>+'24-02-010'!U79</f>
        <v>0</v>
      </c>
      <c r="L13" s="9">
        <f>+'24-02-010'!V79</f>
        <v>0</v>
      </c>
      <c r="M13" s="9">
        <f>+'24-02-010'!W79</f>
        <v>0</v>
      </c>
      <c r="N13" s="9">
        <f>+'24-02-010'!X79</f>
        <v>0</v>
      </c>
      <c r="O13" s="9">
        <f>+'24-02-010'!Y79</f>
        <v>0</v>
      </c>
      <c r="P13" s="9">
        <f>+'24-02-010'!Z79</f>
        <v>0</v>
      </c>
      <c r="Q13" s="9">
        <f>+'24-02-010'!AA79</f>
        <v>0</v>
      </c>
      <c r="R13" s="9">
        <f>+'24-02-010'!AB79</f>
        <v>0</v>
      </c>
      <c r="S13" s="9">
        <f>+'24-02-010'!AC79</f>
        <v>0</v>
      </c>
      <c r="T13" s="9">
        <f>+'24-02-010'!AD79</f>
        <v>0</v>
      </c>
      <c r="U13" s="9">
        <f>+'24-02-010'!AE79</f>
        <v>0</v>
      </c>
      <c r="V13" s="9">
        <f>+'24-02-010'!AF79</f>
        <v>0</v>
      </c>
      <c r="W13" s="9">
        <f>+'24-02-010'!AG79</f>
        <v>0</v>
      </c>
      <c r="X13" s="11">
        <f>+'24-02-010'!AH79</f>
        <v>0</v>
      </c>
      <c r="Y13" s="11">
        <f>+'24-02-010'!AI79</f>
        <v>0</v>
      </c>
    </row>
    <row r="14" spans="1:25" s="12" customFormat="1" ht="26.25" customHeight="1">
      <c r="A14" s="10" t="s">
        <v>16</v>
      </c>
      <c r="B14" s="9">
        <f>+'24-02-010'!I91</f>
        <v>0</v>
      </c>
      <c r="C14" s="9">
        <f>+'24-02-010'!J91</f>
        <v>0</v>
      </c>
      <c r="D14" s="9">
        <f>+'24-02-010'!L91</f>
        <v>0</v>
      </c>
      <c r="E14" s="9">
        <f>+'24-02-010'!M91</f>
        <v>0</v>
      </c>
      <c r="F14" s="9">
        <f>+'24-02-010'!N91</f>
        <v>0</v>
      </c>
      <c r="G14" s="9">
        <f>+'24-02-010'!Q91</f>
        <v>0</v>
      </c>
      <c r="H14" s="9">
        <f>+'24-02-010'!R91</f>
        <v>0</v>
      </c>
      <c r="I14" s="9">
        <f>+'24-02-010'!S91</f>
        <v>0</v>
      </c>
      <c r="J14" s="9">
        <f>+'24-02-010'!T91</f>
        <v>0</v>
      </c>
      <c r="K14" s="9">
        <f>+'24-02-010'!U91</f>
        <v>0</v>
      </c>
      <c r="L14" s="9">
        <f>+'24-02-010'!V91</f>
        <v>0</v>
      </c>
      <c r="M14" s="9">
        <f>+'24-02-010'!W91</f>
        <v>0</v>
      </c>
      <c r="N14" s="9">
        <f>+'24-02-010'!X91</f>
        <v>0</v>
      </c>
      <c r="O14" s="9">
        <f>+'24-02-010'!Y91</f>
        <v>0</v>
      </c>
      <c r="P14" s="9">
        <f>+'24-02-010'!Z91</f>
        <v>0</v>
      </c>
      <c r="Q14" s="9">
        <f>+'24-02-010'!AA91</f>
        <v>0</v>
      </c>
      <c r="R14" s="9">
        <f>+'24-02-010'!AB91</f>
        <v>0</v>
      </c>
      <c r="S14" s="9">
        <f>+'24-02-010'!AC91</f>
        <v>0</v>
      </c>
      <c r="T14" s="9">
        <f>+'24-02-010'!AD91</f>
        <v>0</v>
      </c>
      <c r="U14" s="9">
        <f>+'24-02-010'!AE91</f>
        <v>0</v>
      </c>
      <c r="V14" s="9">
        <f>+'24-02-010'!AF91</f>
        <v>0</v>
      </c>
      <c r="W14" s="9">
        <f>+'24-02-010'!AG91</f>
        <v>0</v>
      </c>
      <c r="X14" s="11">
        <f>+'24-02-010'!AH91</f>
        <v>0</v>
      </c>
      <c r="Y14" s="11">
        <f>+'24-02-010'!AI91</f>
        <v>0</v>
      </c>
    </row>
    <row r="15" spans="1:25" s="12" customFormat="1" ht="26.25" customHeight="1">
      <c r="A15" s="43" t="s">
        <v>63</v>
      </c>
      <c r="B15" s="9">
        <f>+'24-02-010'!I103</f>
        <v>0</v>
      </c>
      <c r="C15" s="9">
        <f>+'24-02-010'!J103</f>
        <v>0</v>
      </c>
      <c r="D15" s="9">
        <f>+'24-02-010'!L103</f>
        <v>0</v>
      </c>
      <c r="E15" s="9">
        <f>+'24-02-010'!M103</f>
        <v>0</v>
      </c>
      <c r="F15" s="9">
        <f>+'24-02-010'!N103</f>
        <v>0</v>
      </c>
      <c r="G15" s="9">
        <f>+'24-02-010'!Q103</f>
        <v>0</v>
      </c>
      <c r="H15" s="9">
        <f>+'24-02-010'!R103</f>
        <v>0</v>
      </c>
      <c r="I15" s="9">
        <f>+'24-02-010'!S103</f>
        <v>0</v>
      </c>
      <c r="J15" s="9">
        <f>+'24-02-010'!T103</f>
        <v>0</v>
      </c>
      <c r="K15" s="9">
        <f>+'24-02-010'!U103</f>
        <v>0</v>
      </c>
      <c r="L15" s="9">
        <f>+'24-02-010'!V103</f>
        <v>0</v>
      </c>
      <c r="M15" s="9">
        <f>+'24-02-010'!W103</f>
        <v>0</v>
      </c>
      <c r="N15" s="9">
        <f>+'24-02-010'!X103</f>
        <v>0</v>
      </c>
      <c r="O15" s="9">
        <f>+'24-02-010'!Y103</f>
        <v>0</v>
      </c>
      <c r="P15" s="9">
        <f>+'24-02-010'!Z103</f>
        <v>0</v>
      </c>
      <c r="Q15" s="9">
        <f>+'24-02-010'!AA103</f>
        <v>0</v>
      </c>
      <c r="R15" s="9">
        <f>+'24-02-010'!AB103</f>
        <v>0</v>
      </c>
      <c r="S15" s="9">
        <f>+'24-02-010'!AC103</f>
        <v>0</v>
      </c>
      <c r="T15" s="9">
        <f>+'24-02-010'!AD103</f>
        <v>0</v>
      </c>
      <c r="U15" s="9">
        <f>+'24-02-010'!AE103</f>
        <v>0</v>
      </c>
      <c r="V15" s="9">
        <f>+'24-02-010'!AF103</f>
        <v>0</v>
      </c>
      <c r="W15" s="9">
        <f>+'24-02-010'!AG103</f>
        <v>0</v>
      </c>
      <c r="X15" s="11">
        <f>+'24-02-010'!AH103</f>
        <v>0</v>
      </c>
      <c r="Y15" s="11">
        <f>+'24-02-010'!AI103</f>
        <v>0</v>
      </c>
    </row>
    <row r="16" spans="1:25" s="12" customFormat="1" ht="26.25" customHeight="1">
      <c r="A16" s="43" t="s">
        <v>65</v>
      </c>
      <c r="B16" s="9">
        <f>+'24-02-010'!I115</f>
        <v>0</v>
      </c>
      <c r="C16" s="9">
        <f>+'24-02-010'!J115</f>
        <v>0</v>
      </c>
      <c r="D16" s="9">
        <f>+'24-02-010'!L115</f>
        <v>0</v>
      </c>
      <c r="E16" s="9">
        <f>+'24-02-010'!M115</f>
        <v>0</v>
      </c>
      <c r="F16" s="9">
        <f>+'24-02-010'!N115</f>
        <v>0</v>
      </c>
      <c r="G16" s="9">
        <f>+'24-02-010'!Q115</f>
        <v>0</v>
      </c>
      <c r="H16" s="9">
        <f>+'24-02-010'!R115</f>
        <v>0</v>
      </c>
      <c r="I16" s="9">
        <f>+'24-02-010'!S115</f>
        <v>0</v>
      </c>
      <c r="J16" s="9">
        <f>+'24-02-010'!T115</f>
        <v>0</v>
      </c>
      <c r="K16" s="9">
        <f>+'24-02-010'!U115</f>
        <v>0</v>
      </c>
      <c r="L16" s="9">
        <f>+'24-02-010'!V115</f>
        <v>0</v>
      </c>
      <c r="M16" s="9">
        <f>+'24-02-010'!W115</f>
        <v>0</v>
      </c>
      <c r="N16" s="9">
        <f>+'24-02-010'!X115</f>
        <v>0</v>
      </c>
      <c r="O16" s="9">
        <f>+'24-02-010'!Y115</f>
        <v>0</v>
      </c>
      <c r="P16" s="9">
        <f>+'24-02-010'!Z115</f>
        <v>0</v>
      </c>
      <c r="Q16" s="9">
        <f>+'24-02-010'!AA115</f>
        <v>0</v>
      </c>
      <c r="R16" s="9">
        <f>+'24-02-010'!AB115</f>
        <v>0</v>
      </c>
      <c r="S16" s="9">
        <f>+'24-02-010'!AC115</f>
        <v>0</v>
      </c>
      <c r="T16" s="9">
        <f>+'24-02-010'!AD115</f>
        <v>0</v>
      </c>
      <c r="U16" s="9">
        <f>+'24-02-010'!AE115</f>
        <v>0</v>
      </c>
      <c r="V16" s="9">
        <f>+'24-02-010'!AF115</f>
        <v>0</v>
      </c>
      <c r="W16" s="9">
        <f>+'24-02-010'!AG115</f>
        <v>0</v>
      </c>
      <c r="X16" s="11">
        <f>+'24-02-010'!AH115</f>
        <v>0</v>
      </c>
      <c r="Y16" s="11">
        <f>+'24-02-010'!AI115</f>
        <v>0</v>
      </c>
    </row>
    <row r="17" spans="1:25" s="12" customFormat="1" ht="26.25" customHeight="1">
      <c r="A17" s="10" t="s">
        <v>17</v>
      </c>
      <c r="B17" s="9">
        <f>+'24-02-010'!I127</f>
        <v>0</v>
      </c>
      <c r="C17" s="9">
        <f>+'24-02-010'!J127</f>
        <v>0</v>
      </c>
      <c r="D17" s="9">
        <f>+'24-02-010'!L127</f>
        <v>0</v>
      </c>
      <c r="E17" s="9">
        <f>+'24-02-010'!M127</f>
        <v>0</v>
      </c>
      <c r="F17" s="9">
        <f>+'24-02-010'!N127</f>
        <v>0</v>
      </c>
      <c r="G17" s="9">
        <f>+'24-02-010'!Q127</f>
        <v>0</v>
      </c>
      <c r="H17" s="9">
        <f>+'24-02-010'!R127</f>
        <v>0</v>
      </c>
      <c r="I17" s="9">
        <f>+'24-02-010'!S127</f>
        <v>0</v>
      </c>
      <c r="J17" s="9">
        <f>+'24-02-010'!T127</f>
        <v>0</v>
      </c>
      <c r="K17" s="9">
        <f>+'24-02-010'!U127</f>
        <v>0</v>
      </c>
      <c r="L17" s="9">
        <f>+'24-02-010'!V127</f>
        <v>0</v>
      </c>
      <c r="M17" s="9">
        <f>+'24-02-010'!W127</f>
        <v>0</v>
      </c>
      <c r="N17" s="9">
        <f>+'24-02-010'!X127</f>
        <v>0</v>
      </c>
      <c r="O17" s="9">
        <f>+'24-02-010'!Y127</f>
        <v>0</v>
      </c>
      <c r="P17" s="9">
        <f>+'24-02-010'!Z127</f>
        <v>0</v>
      </c>
      <c r="Q17" s="9">
        <f>+'24-02-010'!AA127</f>
        <v>0</v>
      </c>
      <c r="R17" s="9">
        <f>+'24-02-010'!AB127</f>
        <v>0</v>
      </c>
      <c r="S17" s="9">
        <f>+'24-02-010'!AC127</f>
        <v>0</v>
      </c>
      <c r="T17" s="9">
        <f>+'24-02-010'!AD127</f>
        <v>0</v>
      </c>
      <c r="U17" s="9">
        <f>+'24-02-010'!AE127</f>
        <v>0</v>
      </c>
      <c r="V17" s="9">
        <f>+'24-02-010'!AF127</f>
        <v>0</v>
      </c>
      <c r="W17" s="9">
        <f>+'24-02-010'!AG127</f>
        <v>0</v>
      </c>
      <c r="X17" s="11">
        <f>+'24-02-010'!AH127</f>
        <v>0</v>
      </c>
      <c r="Y17" s="11">
        <f>+'24-02-010'!AI127</f>
        <v>0</v>
      </c>
    </row>
    <row r="18" spans="1:25" s="12" customFormat="1" ht="26.25" customHeight="1">
      <c r="A18" s="43" t="s">
        <v>68</v>
      </c>
      <c r="B18" s="9">
        <f>+'24-02-010'!I139</f>
        <v>0</v>
      </c>
      <c r="C18" s="9">
        <f>+'24-02-010'!J139</f>
        <v>0</v>
      </c>
      <c r="D18" s="9">
        <f>+'24-02-010'!L139</f>
        <v>0</v>
      </c>
      <c r="E18" s="9">
        <f>+'24-02-010'!M139</f>
        <v>0</v>
      </c>
      <c r="F18" s="9">
        <f>+'24-02-010'!N139</f>
        <v>0</v>
      </c>
      <c r="G18" s="9">
        <f>+'24-02-010'!Q139</f>
        <v>0</v>
      </c>
      <c r="H18" s="9">
        <f>+'24-02-010'!R139</f>
        <v>0</v>
      </c>
      <c r="I18" s="9">
        <f>+'24-02-010'!S139</f>
        <v>0</v>
      </c>
      <c r="J18" s="9">
        <f>+'24-02-010'!T139</f>
        <v>0</v>
      </c>
      <c r="K18" s="9">
        <f>+'24-02-010'!U139</f>
        <v>0</v>
      </c>
      <c r="L18" s="9">
        <f>+'24-02-010'!V139</f>
        <v>0</v>
      </c>
      <c r="M18" s="9">
        <f>+'24-02-010'!W139</f>
        <v>0</v>
      </c>
      <c r="N18" s="9">
        <f>+'24-02-010'!X139</f>
        <v>0</v>
      </c>
      <c r="O18" s="9">
        <f>+'24-02-010'!Y139</f>
        <v>0</v>
      </c>
      <c r="P18" s="9">
        <f>+'24-02-010'!Z139</f>
        <v>0</v>
      </c>
      <c r="Q18" s="9">
        <f>+'24-02-010'!AA139</f>
        <v>0</v>
      </c>
      <c r="R18" s="9">
        <f>+'24-02-010'!AB139</f>
        <v>0</v>
      </c>
      <c r="S18" s="9">
        <f>+'24-02-010'!AC139</f>
        <v>0</v>
      </c>
      <c r="T18" s="9">
        <f>+'24-02-010'!AD139</f>
        <v>0</v>
      </c>
      <c r="U18" s="9">
        <f>+'24-02-010'!AE139</f>
        <v>0</v>
      </c>
      <c r="V18" s="9">
        <f>+'24-02-010'!AF139</f>
        <v>0</v>
      </c>
      <c r="W18" s="9">
        <f>+'24-02-010'!AG139</f>
        <v>0</v>
      </c>
      <c r="X18" s="11">
        <f>+'24-02-010'!AH139</f>
        <v>0</v>
      </c>
      <c r="Y18" s="11">
        <f>+'24-02-010'!AI139</f>
        <v>0</v>
      </c>
    </row>
    <row r="19" spans="1:25" s="12" customFormat="1" ht="26.25" customHeight="1">
      <c r="A19" s="10" t="s">
        <v>18</v>
      </c>
      <c r="B19" s="9">
        <f>+'24-02-010'!I151</f>
        <v>0</v>
      </c>
      <c r="C19" s="9">
        <f>+'24-02-010'!J151</f>
        <v>0</v>
      </c>
      <c r="D19" s="9">
        <f>+'24-02-010'!L151</f>
        <v>0</v>
      </c>
      <c r="E19" s="9">
        <f>+'24-02-010'!M151</f>
        <v>0</v>
      </c>
      <c r="F19" s="9">
        <f>+'24-02-010'!N151</f>
        <v>0</v>
      </c>
      <c r="G19" s="9">
        <f>+'24-02-010'!Q151</f>
        <v>0</v>
      </c>
      <c r="H19" s="9">
        <f>+'24-02-010'!R151</f>
        <v>0</v>
      </c>
      <c r="I19" s="9">
        <f>+'24-02-010'!S151</f>
        <v>0</v>
      </c>
      <c r="J19" s="9">
        <f>+'24-02-010'!T151</f>
        <v>0</v>
      </c>
      <c r="K19" s="9">
        <f>+'24-02-010'!U151</f>
        <v>0</v>
      </c>
      <c r="L19" s="9">
        <f>+'24-02-010'!V151</f>
        <v>0</v>
      </c>
      <c r="M19" s="9">
        <f>+'24-02-010'!W151</f>
        <v>0</v>
      </c>
      <c r="N19" s="9">
        <f>+'24-02-010'!X151</f>
        <v>0</v>
      </c>
      <c r="O19" s="9">
        <f>+'24-02-010'!Y151</f>
        <v>0</v>
      </c>
      <c r="P19" s="9">
        <f>+'24-02-010'!Z151</f>
        <v>0</v>
      </c>
      <c r="Q19" s="9">
        <f>+'24-02-010'!AA151</f>
        <v>0</v>
      </c>
      <c r="R19" s="9">
        <f>+'24-02-010'!AB151</f>
        <v>0</v>
      </c>
      <c r="S19" s="9">
        <f>+'24-02-010'!AC151</f>
        <v>0</v>
      </c>
      <c r="T19" s="9">
        <f>+'24-02-010'!AD151</f>
        <v>0</v>
      </c>
      <c r="U19" s="9">
        <f>+'24-02-010'!AE151</f>
        <v>0</v>
      </c>
      <c r="V19" s="9">
        <f>+'24-02-010'!AF151</f>
        <v>0</v>
      </c>
      <c r="W19" s="9">
        <f>+'24-02-010'!AG151</f>
        <v>0</v>
      </c>
      <c r="X19" s="11">
        <f>+'24-02-010'!AH151</f>
        <v>0</v>
      </c>
      <c r="Y19" s="11">
        <f>+'24-02-010'!AI151</f>
        <v>0</v>
      </c>
    </row>
    <row r="20" spans="1:25" s="12" customFormat="1" ht="26.25" customHeight="1">
      <c r="A20" s="15" t="s">
        <v>71</v>
      </c>
      <c r="B20" s="9">
        <f>+'24-02-010'!I163</f>
        <v>0</v>
      </c>
      <c r="C20" s="9">
        <f>+'24-02-010'!J163</f>
        <v>0</v>
      </c>
      <c r="D20" s="9">
        <f>+'24-02-010'!L163</f>
        <v>0</v>
      </c>
      <c r="E20" s="9">
        <f>+'24-02-010'!M163</f>
        <v>0</v>
      </c>
      <c r="F20" s="9">
        <f>+'24-02-010'!N163</f>
        <v>0</v>
      </c>
      <c r="G20" s="9">
        <f>+'24-02-010'!Q163</f>
        <v>0</v>
      </c>
      <c r="H20" s="9">
        <f>+'24-02-010'!R163</f>
        <v>0</v>
      </c>
      <c r="I20" s="9">
        <f>+'24-02-010'!S163</f>
        <v>0</v>
      </c>
      <c r="J20" s="9">
        <f>+'24-02-010'!T163</f>
        <v>0</v>
      </c>
      <c r="K20" s="9">
        <f>+'24-02-010'!U163</f>
        <v>0</v>
      </c>
      <c r="L20" s="9">
        <f>+'24-02-010'!V163</f>
        <v>0</v>
      </c>
      <c r="M20" s="9">
        <f>+'24-02-010'!W163</f>
        <v>0</v>
      </c>
      <c r="N20" s="9">
        <f>+'24-02-010'!X163</f>
        <v>0</v>
      </c>
      <c r="O20" s="9">
        <f>+'24-02-010'!Y163</f>
        <v>0</v>
      </c>
      <c r="P20" s="9">
        <f>+'24-02-010'!Z163</f>
        <v>0</v>
      </c>
      <c r="Q20" s="9">
        <f>+'24-02-010'!AA163</f>
        <v>0</v>
      </c>
      <c r="R20" s="9">
        <f>+'24-02-010'!AB163</f>
        <v>0</v>
      </c>
      <c r="S20" s="9">
        <f>+'24-02-010'!AC163</f>
        <v>0</v>
      </c>
      <c r="T20" s="9">
        <f>+'24-02-010'!AD163</f>
        <v>0</v>
      </c>
      <c r="U20" s="9">
        <f>+'24-02-010'!AE163</f>
        <v>0</v>
      </c>
      <c r="V20" s="9">
        <f>+'24-02-010'!AF163</f>
        <v>0</v>
      </c>
      <c r="W20" s="9">
        <f>+'24-02-010'!AG163</f>
        <v>0</v>
      </c>
      <c r="X20" s="11">
        <f>+'24-02-010'!AH163</f>
        <v>0</v>
      </c>
      <c r="Y20" s="11">
        <f>+'24-02-010'!AI163</f>
        <v>0</v>
      </c>
    </row>
    <row r="21" spans="1:25" s="12" customFormat="1" ht="26.25" customHeight="1">
      <c r="A21" s="13" t="s">
        <v>20</v>
      </c>
      <c r="B21" s="9">
        <f>+'24-02-010'!I175</f>
        <v>0</v>
      </c>
      <c r="C21" s="9">
        <f>+'24-02-010'!J175</f>
        <v>0</v>
      </c>
      <c r="D21" s="9">
        <f>+'24-02-010'!L175</f>
        <v>0</v>
      </c>
      <c r="E21" s="9">
        <f>+'24-02-010'!M175</f>
        <v>0</v>
      </c>
      <c r="F21" s="9">
        <f>+'24-02-010'!N175</f>
        <v>0</v>
      </c>
      <c r="G21" s="9">
        <f>+'24-02-010'!Q175</f>
        <v>0</v>
      </c>
      <c r="H21" s="9">
        <f>+'24-02-010'!R175</f>
        <v>0</v>
      </c>
      <c r="I21" s="9">
        <f>+'24-02-010'!S175</f>
        <v>0</v>
      </c>
      <c r="J21" s="9">
        <f>+'24-02-010'!T175</f>
        <v>0</v>
      </c>
      <c r="K21" s="9">
        <f>+'24-02-010'!U175</f>
        <v>0</v>
      </c>
      <c r="L21" s="9">
        <f>+'24-02-010'!V175</f>
        <v>0</v>
      </c>
      <c r="M21" s="9">
        <f>+'24-02-010'!W175</f>
        <v>0</v>
      </c>
      <c r="N21" s="9">
        <f>+'24-02-010'!X175</f>
        <v>0</v>
      </c>
      <c r="O21" s="9">
        <f>+'24-02-010'!Y175</f>
        <v>0</v>
      </c>
      <c r="P21" s="9">
        <f>+'24-02-010'!Z175</f>
        <v>0</v>
      </c>
      <c r="Q21" s="9">
        <f>+'24-02-010'!AA175</f>
        <v>0</v>
      </c>
      <c r="R21" s="9">
        <f>+'24-02-010'!AB175</f>
        <v>0</v>
      </c>
      <c r="S21" s="9">
        <f>+'24-02-010'!AC175</f>
        <v>0</v>
      </c>
      <c r="T21" s="9">
        <f>+'24-02-010'!AD175</f>
        <v>0</v>
      </c>
      <c r="U21" s="9">
        <f>+'24-02-010'!AE175</f>
        <v>0</v>
      </c>
      <c r="V21" s="9">
        <f>+'24-02-010'!AF175</f>
        <v>0</v>
      </c>
      <c r="W21" s="9">
        <f>+'24-02-010'!AG175</f>
        <v>0</v>
      </c>
      <c r="X21" s="11">
        <f>+'24-02-010'!AH175</f>
        <v>0</v>
      </c>
      <c r="Y21" s="11">
        <f>+'24-02-010'!AI175</f>
        <v>0</v>
      </c>
    </row>
    <row r="22" spans="1:25" s="12" customFormat="1" ht="26.25" customHeight="1">
      <c r="A22" s="13" t="s">
        <v>19</v>
      </c>
      <c r="B22" s="9">
        <f>+'24-02-010'!I187</f>
        <v>0</v>
      </c>
      <c r="C22" s="9">
        <f>+'24-02-010'!J187</f>
        <v>0</v>
      </c>
      <c r="D22" s="9">
        <f>+'24-02-010'!L187</f>
        <v>0</v>
      </c>
      <c r="E22" s="9">
        <f>+'24-02-010'!M187</f>
        <v>0</v>
      </c>
      <c r="F22" s="9">
        <f>+'24-02-010'!N187</f>
        <v>0</v>
      </c>
      <c r="G22" s="9">
        <f>+'24-02-010'!Q187</f>
        <v>0</v>
      </c>
      <c r="H22" s="9">
        <f>+'24-02-010'!R187</f>
        <v>0</v>
      </c>
      <c r="I22" s="9">
        <f>+'24-02-010'!S187</f>
        <v>0</v>
      </c>
      <c r="J22" s="9">
        <f>+'24-02-010'!T187</f>
        <v>0</v>
      </c>
      <c r="K22" s="9">
        <f>+'24-02-010'!U187</f>
        <v>0</v>
      </c>
      <c r="L22" s="9">
        <f>+'24-02-010'!V187</f>
        <v>0</v>
      </c>
      <c r="M22" s="9">
        <f>+'24-02-010'!W187</f>
        <v>0</v>
      </c>
      <c r="N22" s="9">
        <f>+'24-02-010'!X187</f>
        <v>0</v>
      </c>
      <c r="O22" s="9">
        <f>+'24-02-010'!Y187</f>
        <v>0</v>
      </c>
      <c r="P22" s="9">
        <f>+'24-02-010'!Z187</f>
        <v>0</v>
      </c>
      <c r="Q22" s="9">
        <f>+'24-02-010'!AA187</f>
        <v>0</v>
      </c>
      <c r="R22" s="9">
        <f>+'24-02-010'!AB187</f>
        <v>0</v>
      </c>
      <c r="S22" s="9">
        <f>+'24-02-010'!AC187</f>
        <v>0</v>
      </c>
      <c r="T22" s="9">
        <f>+'24-02-010'!AD187</f>
        <v>0</v>
      </c>
      <c r="U22" s="9">
        <f>+'24-02-010'!AE187</f>
        <v>0</v>
      </c>
      <c r="V22" s="9">
        <f>+'24-02-010'!AF187</f>
        <v>0</v>
      </c>
      <c r="W22" s="9">
        <f>+'24-02-010'!AG187</f>
        <v>0</v>
      </c>
      <c r="X22" s="11">
        <f>+'24-02-010'!AH187</f>
        <v>0</v>
      </c>
      <c r="Y22" s="11">
        <f>+'24-02-010'!AI187</f>
        <v>0</v>
      </c>
    </row>
    <row r="23" spans="1:25" s="12" customFormat="1" ht="26.25" customHeight="1">
      <c r="A23" s="14" t="s">
        <v>49</v>
      </c>
      <c r="B23" s="9">
        <f>+'24-02-010'!I190</f>
        <v>2007132000</v>
      </c>
      <c r="C23" s="9">
        <f>+'24-02-010'!J190</f>
        <v>2007132000</v>
      </c>
      <c r="D23" s="9">
        <f>+'24-02-010'!L190</f>
        <v>0</v>
      </c>
      <c r="E23" s="9">
        <f>+'24-02-010'!M190</f>
        <v>0</v>
      </c>
      <c r="F23" s="9">
        <f>+'24-02-010'!N190</f>
        <v>0</v>
      </c>
      <c r="G23" s="9">
        <f>+'24-02-010'!Q190</f>
        <v>0</v>
      </c>
      <c r="H23" s="9">
        <f>+'24-02-010'!R190</f>
        <v>0</v>
      </c>
      <c r="I23" s="9">
        <f>+'24-02-010'!S190</f>
        <v>0</v>
      </c>
      <c r="J23" s="9">
        <f>+'24-02-010'!T190</f>
        <v>0</v>
      </c>
      <c r="K23" s="9">
        <f>+'24-02-010'!U190</f>
        <v>602139600</v>
      </c>
      <c r="L23" s="9">
        <f>+'24-02-010'!V190</f>
        <v>0</v>
      </c>
      <c r="M23" s="9">
        <f>+'24-02-010'!W190</f>
        <v>0</v>
      </c>
      <c r="N23" s="9">
        <f>+'24-02-010'!X190</f>
        <v>602139600</v>
      </c>
      <c r="O23" s="9">
        <f>+'24-02-010'!Y190</f>
        <v>0</v>
      </c>
      <c r="P23" s="9">
        <f>+'24-02-010'!Z190</f>
        <v>702496200</v>
      </c>
      <c r="Q23" s="9">
        <f>+'24-02-010'!AA190</f>
        <v>0</v>
      </c>
      <c r="R23" s="9">
        <f>+'24-02-010'!AB190</f>
        <v>702496200</v>
      </c>
      <c r="S23" s="9">
        <f>+'24-02-010'!AC190</f>
        <v>0</v>
      </c>
      <c r="T23" s="9">
        <f>+'24-02-010'!AD190</f>
        <v>0</v>
      </c>
      <c r="U23" s="9">
        <f>+'24-02-010'!AE190</f>
        <v>702496200</v>
      </c>
      <c r="V23" s="9">
        <f>+'24-02-010'!AF190</f>
        <v>702496200</v>
      </c>
      <c r="W23" s="9">
        <f>+'24-02-010'!AG190</f>
        <v>2007132000</v>
      </c>
      <c r="X23" s="11">
        <f>+'24-02-010'!AH190</f>
        <v>1</v>
      </c>
      <c r="Y23" s="11">
        <f>+'24-02-010'!AI190</f>
        <v>1</v>
      </c>
    </row>
    <row r="24" spans="1:25" ht="36" customHeight="1">
      <c r="A24" s="66" t="str">
        <f>"TOTAL ASIG."&amp;" "&amp;$A$5</f>
        <v>TOTAL ASIG. 24-02-010 PROGRAMA DE AYUDAS TECNICAS</v>
      </c>
      <c r="B24" s="67">
        <f t="shared" ref="B24:W24" si="0">SUM(B8:B23)</f>
        <v>2007132000</v>
      </c>
      <c r="C24" s="67">
        <f t="shared" si="0"/>
        <v>2007132000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602139600</v>
      </c>
      <c r="L24" s="70">
        <f t="shared" si="0"/>
        <v>0</v>
      </c>
      <c r="M24" s="70">
        <f t="shared" si="0"/>
        <v>0</v>
      </c>
      <c r="N24" s="67">
        <f t="shared" si="0"/>
        <v>602139600</v>
      </c>
      <c r="O24" s="70">
        <f t="shared" si="0"/>
        <v>0</v>
      </c>
      <c r="P24" s="70">
        <f t="shared" si="0"/>
        <v>702496200</v>
      </c>
      <c r="Q24" s="70">
        <f t="shared" si="0"/>
        <v>0</v>
      </c>
      <c r="R24" s="67">
        <f t="shared" si="0"/>
        <v>702496200</v>
      </c>
      <c r="S24" s="70">
        <f t="shared" si="0"/>
        <v>0</v>
      </c>
      <c r="T24" s="70">
        <f t="shared" si="0"/>
        <v>0</v>
      </c>
      <c r="U24" s="70">
        <f t="shared" si="0"/>
        <v>702496200</v>
      </c>
      <c r="V24" s="67">
        <f t="shared" si="0"/>
        <v>702496200</v>
      </c>
      <c r="W24" s="70">
        <f t="shared" si="0"/>
        <v>2007132000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P163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53.57031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customWidth="1" outlineLevel="1"/>
    <col min="32" max="32" width="12.140625" style="6" customWidth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82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47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49" t="s">
        <v>6</v>
      </c>
      <c r="H7" s="49" t="s">
        <v>7</v>
      </c>
      <c r="I7" s="331"/>
      <c r="J7" s="331"/>
      <c r="K7" s="320"/>
      <c r="L7" s="50" t="s">
        <v>11</v>
      </c>
      <c r="M7" s="50" t="s">
        <v>22</v>
      </c>
      <c r="N7" s="51" t="s">
        <v>75</v>
      </c>
      <c r="O7" s="320"/>
      <c r="P7" s="322"/>
      <c r="Q7" s="50" t="s">
        <v>35</v>
      </c>
      <c r="R7" s="50" t="s">
        <v>36</v>
      </c>
      <c r="S7" s="50" t="s">
        <v>37</v>
      </c>
      <c r="T7" s="339"/>
      <c r="U7" s="50" t="s">
        <v>38</v>
      </c>
      <c r="V7" s="50" t="s">
        <v>39</v>
      </c>
      <c r="W7" s="50" t="s">
        <v>40</v>
      </c>
      <c r="X7" s="328"/>
      <c r="Y7" s="50" t="s">
        <v>41</v>
      </c>
      <c r="Z7" s="50" t="s">
        <v>42</v>
      </c>
      <c r="AA7" s="50" t="s">
        <v>43</v>
      </c>
      <c r="AB7" s="339"/>
      <c r="AC7" s="50" t="s">
        <v>44</v>
      </c>
      <c r="AD7" s="50" t="s">
        <v>45</v>
      </c>
      <c r="AE7" s="5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5397167000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49.5" customHeight="1" outlineLevel="1">
      <c r="A189" s="16">
        <v>1</v>
      </c>
      <c r="B189" s="114" t="s">
        <v>115</v>
      </c>
      <c r="C189" s="115">
        <v>41627</v>
      </c>
      <c r="D189" s="116" t="s">
        <v>112</v>
      </c>
      <c r="E189" s="116" t="s">
        <v>116</v>
      </c>
      <c r="F189" s="114" t="s">
        <v>117</v>
      </c>
      <c r="G189" s="117">
        <v>41667</v>
      </c>
      <c r="H189" s="117">
        <v>42004</v>
      </c>
      <c r="I189" s="348"/>
      <c r="J189" s="118">
        <v>5397167000</v>
      </c>
      <c r="K189" s="119" t="s">
        <v>118</v>
      </c>
      <c r="L189" s="35"/>
      <c r="M189" s="35"/>
      <c r="N189" s="35"/>
      <c r="O189" s="114" t="s">
        <v>119</v>
      </c>
      <c r="P189" s="28"/>
      <c r="Q189" s="118">
        <v>2698583500</v>
      </c>
      <c r="R189" s="118"/>
      <c r="S189" s="120"/>
      <c r="T189" s="94">
        <f>SUM(Q189:S189)</f>
        <v>2698583500</v>
      </c>
      <c r="U189" s="35"/>
      <c r="V189" s="35"/>
      <c r="W189" s="35"/>
      <c r="X189" s="94">
        <f>SUM(U189:W189)</f>
        <v>0</v>
      </c>
      <c r="Y189" s="35"/>
      <c r="Z189" s="35">
        <v>2698583500</v>
      </c>
      <c r="AA189" s="35"/>
      <c r="AB189" s="94">
        <f>SUM(Y189:AA189)</f>
        <v>2698583500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5397167000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344" t="s">
        <v>50</v>
      </c>
      <c r="B190" s="345"/>
      <c r="C190" s="345"/>
      <c r="D190" s="345"/>
      <c r="E190" s="345"/>
      <c r="F190" s="345"/>
      <c r="G190" s="345"/>
      <c r="H190" s="346"/>
      <c r="I190" s="55">
        <f>I188</f>
        <v>5397167000</v>
      </c>
      <c r="J190" s="55">
        <f>SUM(J189:J189)</f>
        <v>5397167000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2698583500</v>
      </c>
      <c r="R190" s="55">
        <f t="shared" si="121"/>
        <v>0</v>
      </c>
      <c r="S190" s="55">
        <f t="shared" si="121"/>
        <v>0</v>
      </c>
      <c r="T190" s="60">
        <f t="shared" si="121"/>
        <v>2698583500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2698583500</v>
      </c>
      <c r="AA190" s="55">
        <f t="shared" si="121"/>
        <v>0</v>
      </c>
      <c r="AB190" s="60">
        <f t="shared" si="121"/>
        <v>2698583500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5397167000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349" t="str">
        <f>"TOTAL ASIG."&amp;" "&amp;$A$5</f>
        <v xml:space="preserve">TOTAL ASIG. 24-02-012 PROGRAMA DE ALIMENTACION </v>
      </c>
      <c r="B191" s="350"/>
      <c r="C191" s="350"/>
      <c r="D191" s="350"/>
      <c r="E191" s="350"/>
      <c r="F191" s="350"/>
      <c r="G191" s="350"/>
      <c r="H191" s="351"/>
      <c r="I191" s="62">
        <f>+I19+I31+I12572+I55+I67+I79+I91+I103+I115+I127+I139+I151+I187+I163+I175+I190</f>
        <v>5397167000</v>
      </c>
      <c r="J191" s="60">
        <f>+J19+J31+J43+J55+J67+J79+J91+J103+J115+J127+J139+J151+J187+J163+J175+J190</f>
        <v>5397167000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2698583500</v>
      </c>
      <c r="R191" s="60">
        <f t="shared" si="122"/>
        <v>0</v>
      </c>
      <c r="S191" s="60">
        <f t="shared" si="122"/>
        <v>0</v>
      </c>
      <c r="T191" s="60">
        <f t="shared" si="122"/>
        <v>2698583500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2698583500</v>
      </c>
      <c r="AA191" s="60">
        <f t="shared" si="122"/>
        <v>0</v>
      </c>
      <c r="AB191" s="60">
        <f t="shared" si="122"/>
        <v>2698583500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5397167000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B8:D8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37" fitToHeight="20" orientation="landscape" r:id="rId1"/>
  <headerFooter alignWithMargins="0"/>
  <ignoredErrors>
    <ignoredError sqref="AI190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zoomScaleNormal="100" workbookViewId="0">
      <pane ySplit="7" topLeftCell="A22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7" width="13.140625" style="6" hidden="1" customWidth="1" outlineLevel="1"/>
    <col min="8" max="9" width="11.5703125" style="6" hidden="1" customWidth="1" outlineLevel="1"/>
    <col min="10" max="10" width="13.140625" style="6" bestFit="1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customWidth="1" outlineLevel="1"/>
    <col min="20" max="20" width="11.140625" style="6" customWidth="1" outlineLevel="1"/>
    <col min="21" max="21" width="10.7109375" style="6" customWidth="1" outlineLevel="1"/>
    <col min="22" max="22" width="12.42578125" style="6" customWidth="1"/>
    <col min="23" max="23" width="13.140625" style="6" bestFit="1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+'24-02-012'!A1:AI1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+'24-02-012'!A3:AI3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63" t="str">
        <f>+'24-02-012'!A5:H5</f>
        <v xml:space="preserve">24-02-012 PROGRAMA DE ALIMENTACION 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331"/>
      <c r="K7" s="44" t="s">
        <v>38</v>
      </c>
      <c r="L7" s="44" t="s">
        <v>39</v>
      </c>
      <c r="M7" s="44" t="s">
        <v>40</v>
      </c>
      <c r="N7" s="331"/>
      <c r="O7" s="44" t="s">
        <v>41</v>
      </c>
      <c r="P7" s="44" t="s">
        <v>42</v>
      </c>
      <c r="Q7" s="44" t="s">
        <v>43</v>
      </c>
      <c r="R7" s="331"/>
      <c r="S7" s="44" t="s">
        <v>44</v>
      </c>
      <c r="T7" s="44" t="s">
        <v>45</v>
      </c>
      <c r="U7" s="44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+'24-02-012'!I19</f>
        <v>0</v>
      </c>
      <c r="C8" s="9">
        <f>+'24-02-012'!J19</f>
        <v>0</v>
      </c>
      <c r="D8" s="9">
        <f>+'24-02-012'!L19</f>
        <v>0</v>
      </c>
      <c r="E8" s="9">
        <f>+'24-02-012'!M19</f>
        <v>0</v>
      </c>
      <c r="F8" s="9">
        <f>+'24-02-012'!N19</f>
        <v>0</v>
      </c>
      <c r="G8" s="9">
        <f>+'24-02-012'!Q19</f>
        <v>0</v>
      </c>
      <c r="H8" s="9">
        <f>+'24-02-012'!R19</f>
        <v>0</v>
      </c>
      <c r="I8" s="9">
        <f>+'24-02-012'!S19</f>
        <v>0</v>
      </c>
      <c r="J8" s="9">
        <f>+'24-02-012'!T19</f>
        <v>0</v>
      </c>
      <c r="K8" s="9">
        <f>+'24-02-012'!U19</f>
        <v>0</v>
      </c>
      <c r="L8" s="9">
        <f>+'24-02-012'!V19</f>
        <v>0</v>
      </c>
      <c r="M8" s="9">
        <f>+'24-02-012'!W19</f>
        <v>0</v>
      </c>
      <c r="N8" s="9">
        <f>+'24-02-012'!X19</f>
        <v>0</v>
      </c>
      <c r="O8" s="9">
        <f>+'24-02-012'!Y19</f>
        <v>0</v>
      </c>
      <c r="P8" s="9">
        <f>+'24-02-012'!Z19</f>
        <v>0</v>
      </c>
      <c r="Q8" s="9">
        <f>+'24-02-012'!AA19</f>
        <v>0</v>
      </c>
      <c r="R8" s="9">
        <f>+'24-02-012'!AB19</f>
        <v>0</v>
      </c>
      <c r="S8" s="9">
        <f>+'24-02-012'!AC19</f>
        <v>0</v>
      </c>
      <c r="T8" s="9">
        <f>+'24-02-012'!AD19</f>
        <v>0</v>
      </c>
      <c r="U8" s="9">
        <f>+'24-02-012'!AE19</f>
        <v>0</v>
      </c>
      <c r="V8" s="9">
        <f>+'24-02-012'!AF19</f>
        <v>0</v>
      </c>
      <c r="W8" s="9">
        <f>+'24-02-012'!AG19</f>
        <v>0</v>
      </c>
      <c r="X8" s="11">
        <f>+'24-02-012'!AH19</f>
        <v>0</v>
      </c>
      <c r="Y8" s="11">
        <f>+'24-02-012'!AI19</f>
        <v>0</v>
      </c>
    </row>
    <row r="9" spans="1:25" s="12" customFormat="1" ht="26.25" customHeight="1">
      <c r="A9" s="10" t="s">
        <v>12</v>
      </c>
      <c r="B9" s="9">
        <f>+'24-02-012'!I31</f>
        <v>0</v>
      </c>
      <c r="C9" s="9">
        <f>+'24-02-012'!J31</f>
        <v>0</v>
      </c>
      <c r="D9" s="9">
        <f>+'24-02-012'!L31</f>
        <v>0</v>
      </c>
      <c r="E9" s="9">
        <f>+'24-02-012'!M31</f>
        <v>0</v>
      </c>
      <c r="F9" s="9">
        <f>+'24-02-012'!N31</f>
        <v>0</v>
      </c>
      <c r="G9" s="9">
        <f>+'24-02-012'!Q31</f>
        <v>0</v>
      </c>
      <c r="H9" s="9">
        <f>+'24-02-012'!R31</f>
        <v>0</v>
      </c>
      <c r="I9" s="9">
        <f>+'24-02-012'!S31</f>
        <v>0</v>
      </c>
      <c r="J9" s="9">
        <f>+'24-02-012'!T31</f>
        <v>0</v>
      </c>
      <c r="K9" s="9">
        <f>+'24-02-012'!U31</f>
        <v>0</v>
      </c>
      <c r="L9" s="9">
        <f>+'24-02-012'!V31</f>
        <v>0</v>
      </c>
      <c r="M9" s="9">
        <f>+'24-02-012'!W31</f>
        <v>0</v>
      </c>
      <c r="N9" s="9">
        <f>+'24-02-012'!X31</f>
        <v>0</v>
      </c>
      <c r="O9" s="9">
        <f>+'24-02-012'!Y31</f>
        <v>0</v>
      </c>
      <c r="P9" s="9">
        <f>+'24-02-012'!Z31</f>
        <v>0</v>
      </c>
      <c r="Q9" s="9">
        <f>+'24-02-012'!AA31</f>
        <v>0</v>
      </c>
      <c r="R9" s="9">
        <f>+'24-02-012'!AB31</f>
        <v>0</v>
      </c>
      <c r="S9" s="9">
        <f>+'24-02-012'!AC31</f>
        <v>0</v>
      </c>
      <c r="T9" s="9">
        <f>+'24-02-012'!AD31</f>
        <v>0</v>
      </c>
      <c r="U9" s="9">
        <f>+'24-02-012'!AE31</f>
        <v>0</v>
      </c>
      <c r="V9" s="9">
        <f>+'24-02-012'!AF31</f>
        <v>0</v>
      </c>
      <c r="W9" s="9">
        <f>+'24-02-012'!AG31</f>
        <v>0</v>
      </c>
      <c r="X9" s="11">
        <f>+'24-02-012'!AH31</f>
        <v>0</v>
      </c>
      <c r="Y9" s="11">
        <f>+'24-02-012'!AI31</f>
        <v>0</v>
      </c>
    </row>
    <row r="10" spans="1:25" s="12" customFormat="1" ht="26.25" customHeight="1">
      <c r="A10" s="10" t="s">
        <v>13</v>
      </c>
      <c r="B10" s="9">
        <f>+'24-02-012'!I43</f>
        <v>0</v>
      </c>
      <c r="C10" s="9">
        <f>+'24-02-012'!J43</f>
        <v>0</v>
      </c>
      <c r="D10" s="9">
        <f>+'24-02-012'!L43</f>
        <v>0</v>
      </c>
      <c r="E10" s="9">
        <f>+'24-02-012'!M43</f>
        <v>0</v>
      </c>
      <c r="F10" s="9">
        <f>+'24-02-012'!N43</f>
        <v>0</v>
      </c>
      <c r="G10" s="9">
        <f>+'24-02-012'!Q43</f>
        <v>0</v>
      </c>
      <c r="H10" s="9">
        <f>+'24-02-012'!R43</f>
        <v>0</v>
      </c>
      <c r="I10" s="9">
        <f>+'24-02-012'!S43</f>
        <v>0</v>
      </c>
      <c r="J10" s="9">
        <f>+'24-02-012'!T43</f>
        <v>0</v>
      </c>
      <c r="K10" s="9">
        <f>+'24-02-012'!U43</f>
        <v>0</v>
      </c>
      <c r="L10" s="9">
        <f>+'24-02-012'!V43</f>
        <v>0</v>
      </c>
      <c r="M10" s="9">
        <f>+'24-02-012'!W43</f>
        <v>0</v>
      </c>
      <c r="N10" s="9">
        <f>+'24-02-012'!X43</f>
        <v>0</v>
      </c>
      <c r="O10" s="9">
        <f>+'24-02-012'!Y43</f>
        <v>0</v>
      </c>
      <c r="P10" s="9">
        <f>+'24-02-012'!Z43</f>
        <v>0</v>
      </c>
      <c r="Q10" s="9">
        <f>+'24-02-012'!AA43</f>
        <v>0</v>
      </c>
      <c r="R10" s="9">
        <f>+'24-02-012'!AB43</f>
        <v>0</v>
      </c>
      <c r="S10" s="9">
        <f>+'24-02-012'!AC43</f>
        <v>0</v>
      </c>
      <c r="T10" s="9">
        <f>+'24-02-012'!AD43</f>
        <v>0</v>
      </c>
      <c r="U10" s="9">
        <f>+'24-02-012'!AE43</f>
        <v>0</v>
      </c>
      <c r="V10" s="9">
        <f>+'24-02-012'!AF43</f>
        <v>0</v>
      </c>
      <c r="W10" s="9">
        <f>+'24-02-012'!AG43</f>
        <v>0</v>
      </c>
      <c r="X10" s="11">
        <f>+'24-02-012'!AH43</f>
        <v>0</v>
      </c>
      <c r="Y10" s="11">
        <f>+'24-02-012'!AI43</f>
        <v>0</v>
      </c>
    </row>
    <row r="11" spans="1:25" s="12" customFormat="1" ht="26.25" customHeight="1">
      <c r="A11" s="10" t="s">
        <v>14</v>
      </c>
      <c r="B11" s="9">
        <f>+'24-02-012'!I55</f>
        <v>0</v>
      </c>
      <c r="C11" s="9">
        <f>+'24-02-012'!J55</f>
        <v>0</v>
      </c>
      <c r="D11" s="9">
        <f>+'24-02-012'!L55</f>
        <v>0</v>
      </c>
      <c r="E11" s="9">
        <f>+'24-02-012'!M55</f>
        <v>0</v>
      </c>
      <c r="F11" s="9">
        <f>+'24-02-012'!N55</f>
        <v>0</v>
      </c>
      <c r="G11" s="9">
        <f>+'24-02-012'!Q55</f>
        <v>0</v>
      </c>
      <c r="H11" s="9">
        <f>+'24-02-012'!R55</f>
        <v>0</v>
      </c>
      <c r="I11" s="9">
        <f>+'24-02-012'!S55</f>
        <v>0</v>
      </c>
      <c r="J11" s="9">
        <f>+'24-02-012'!T55</f>
        <v>0</v>
      </c>
      <c r="K11" s="9">
        <f>+'24-02-012'!U55</f>
        <v>0</v>
      </c>
      <c r="L11" s="9">
        <f>+'24-02-012'!V55</f>
        <v>0</v>
      </c>
      <c r="M11" s="9">
        <f>+'24-02-012'!W55</f>
        <v>0</v>
      </c>
      <c r="N11" s="9">
        <f>+'24-02-012'!X55</f>
        <v>0</v>
      </c>
      <c r="O11" s="9">
        <f>+'24-02-012'!Y55</f>
        <v>0</v>
      </c>
      <c r="P11" s="9">
        <f>+'24-02-012'!Z55</f>
        <v>0</v>
      </c>
      <c r="Q11" s="9">
        <f>+'24-02-012'!AA55</f>
        <v>0</v>
      </c>
      <c r="R11" s="9">
        <f>+'24-02-012'!AB55</f>
        <v>0</v>
      </c>
      <c r="S11" s="9">
        <f>+'24-02-012'!AC55</f>
        <v>0</v>
      </c>
      <c r="T11" s="9">
        <f>+'24-02-012'!AD55</f>
        <v>0</v>
      </c>
      <c r="U11" s="9">
        <f>+'24-02-012'!AE55</f>
        <v>0</v>
      </c>
      <c r="V11" s="9">
        <f>+'24-02-012'!AF55</f>
        <v>0</v>
      </c>
      <c r="W11" s="9">
        <f>+'24-02-012'!AG55</f>
        <v>0</v>
      </c>
      <c r="X11" s="11">
        <f>+'24-02-012'!AH55</f>
        <v>0</v>
      </c>
      <c r="Y11" s="11">
        <f>+'24-02-012'!AI55</f>
        <v>0</v>
      </c>
    </row>
    <row r="12" spans="1:25" s="12" customFormat="1" ht="26.25" customHeight="1">
      <c r="A12" s="43" t="s">
        <v>59</v>
      </c>
      <c r="B12" s="9">
        <f>+'24-02-012'!I67</f>
        <v>0</v>
      </c>
      <c r="C12" s="9">
        <f>+'24-02-012'!J67</f>
        <v>0</v>
      </c>
      <c r="D12" s="9">
        <f>+'24-02-012'!L67</f>
        <v>0</v>
      </c>
      <c r="E12" s="9">
        <f>+'24-02-012'!M67</f>
        <v>0</v>
      </c>
      <c r="F12" s="9">
        <f>+'24-02-012'!N67</f>
        <v>0</v>
      </c>
      <c r="G12" s="9">
        <f>+'24-02-012'!Q67</f>
        <v>0</v>
      </c>
      <c r="H12" s="9">
        <f>+'24-02-012'!R67</f>
        <v>0</v>
      </c>
      <c r="I12" s="9">
        <f>+'24-02-012'!S67</f>
        <v>0</v>
      </c>
      <c r="J12" s="9">
        <f>+'24-02-012'!T67</f>
        <v>0</v>
      </c>
      <c r="K12" s="9">
        <f>+'24-02-012'!U67</f>
        <v>0</v>
      </c>
      <c r="L12" s="9">
        <f>+'24-02-012'!V67</f>
        <v>0</v>
      </c>
      <c r="M12" s="9">
        <f>+'24-02-012'!W67</f>
        <v>0</v>
      </c>
      <c r="N12" s="9">
        <f>+'24-02-012'!X67</f>
        <v>0</v>
      </c>
      <c r="O12" s="9">
        <f>+'24-02-012'!Y67</f>
        <v>0</v>
      </c>
      <c r="P12" s="9">
        <f>+'24-02-012'!Z67</f>
        <v>0</v>
      </c>
      <c r="Q12" s="9">
        <f>+'24-02-012'!AA67</f>
        <v>0</v>
      </c>
      <c r="R12" s="9">
        <f>+'24-02-012'!AB67</f>
        <v>0</v>
      </c>
      <c r="S12" s="9">
        <f>+'24-02-012'!AC67</f>
        <v>0</v>
      </c>
      <c r="T12" s="9">
        <f>+'24-02-012'!AD67</f>
        <v>0</v>
      </c>
      <c r="U12" s="9">
        <f>+'24-02-012'!AE67</f>
        <v>0</v>
      </c>
      <c r="V12" s="9">
        <f>+'24-02-012'!AF67</f>
        <v>0</v>
      </c>
      <c r="W12" s="9">
        <f>+'24-02-012'!AG67</f>
        <v>0</v>
      </c>
      <c r="X12" s="11">
        <f>+'24-02-012'!AH67</f>
        <v>0</v>
      </c>
      <c r="Y12" s="11">
        <f>+'24-02-012'!AI67</f>
        <v>0</v>
      </c>
    </row>
    <row r="13" spans="1:25" s="12" customFormat="1" ht="26.25" customHeight="1">
      <c r="A13" s="10" t="s">
        <v>15</v>
      </c>
      <c r="B13" s="9">
        <f>+'24-02-012'!I79</f>
        <v>0</v>
      </c>
      <c r="C13" s="9">
        <f>+'24-02-012'!J79</f>
        <v>0</v>
      </c>
      <c r="D13" s="9">
        <f>+'24-02-012'!L79</f>
        <v>0</v>
      </c>
      <c r="E13" s="9">
        <f>+'24-02-012'!M79</f>
        <v>0</v>
      </c>
      <c r="F13" s="9">
        <f>+'24-02-012'!N79</f>
        <v>0</v>
      </c>
      <c r="G13" s="9">
        <f>+'24-02-012'!Q79</f>
        <v>0</v>
      </c>
      <c r="H13" s="9">
        <f>+'24-02-012'!R79</f>
        <v>0</v>
      </c>
      <c r="I13" s="9">
        <f>+'24-02-012'!S79</f>
        <v>0</v>
      </c>
      <c r="J13" s="9">
        <f>+'24-02-012'!T79</f>
        <v>0</v>
      </c>
      <c r="K13" s="9">
        <f>+'24-02-012'!U79</f>
        <v>0</v>
      </c>
      <c r="L13" s="9">
        <f>+'24-02-012'!V79</f>
        <v>0</v>
      </c>
      <c r="M13" s="9">
        <f>+'24-02-012'!W79</f>
        <v>0</v>
      </c>
      <c r="N13" s="9">
        <f>+'24-02-012'!X79</f>
        <v>0</v>
      </c>
      <c r="O13" s="9">
        <f>+'24-02-012'!Y79</f>
        <v>0</v>
      </c>
      <c r="P13" s="9">
        <f>+'24-02-012'!Z79</f>
        <v>0</v>
      </c>
      <c r="Q13" s="9">
        <f>+'24-02-012'!AA79</f>
        <v>0</v>
      </c>
      <c r="R13" s="9">
        <f>+'24-02-012'!AB79</f>
        <v>0</v>
      </c>
      <c r="S13" s="9">
        <f>+'24-02-012'!AC79</f>
        <v>0</v>
      </c>
      <c r="T13" s="9">
        <f>+'24-02-012'!AD79</f>
        <v>0</v>
      </c>
      <c r="U13" s="9">
        <f>+'24-02-012'!AE79</f>
        <v>0</v>
      </c>
      <c r="V13" s="9">
        <f>+'24-02-012'!AF79</f>
        <v>0</v>
      </c>
      <c r="W13" s="9">
        <f>+'24-02-012'!AG79</f>
        <v>0</v>
      </c>
      <c r="X13" s="11">
        <f>+'24-02-012'!AH79</f>
        <v>0</v>
      </c>
      <c r="Y13" s="11">
        <f>+'24-02-012'!AI79</f>
        <v>0</v>
      </c>
    </row>
    <row r="14" spans="1:25" s="12" customFormat="1" ht="26.25" customHeight="1">
      <c r="A14" s="10" t="s">
        <v>16</v>
      </c>
      <c r="B14" s="9">
        <f>+'24-02-012'!I91</f>
        <v>0</v>
      </c>
      <c r="C14" s="9">
        <f>+'24-02-012'!J91</f>
        <v>0</v>
      </c>
      <c r="D14" s="9">
        <f>+'24-02-012'!L91</f>
        <v>0</v>
      </c>
      <c r="E14" s="9">
        <f>+'24-02-012'!M91</f>
        <v>0</v>
      </c>
      <c r="F14" s="9">
        <f>+'24-02-012'!N91</f>
        <v>0</v>
      </c>
      <c r="G14" s="9">
        <f>+'24-02-012'!Q91</f>
        <v>0</v>
      </c>
      <c r="H14" s="9">
        <f>+'24-02-012'!R91</f>
        <v>0</v>
      </c>
      <c r="I14" s="9">
        <f>+'24-02-012'!S91</f>
        <v>0</v>
      </c>
      <c r="J14" s="9">
        <f>+'24-02-012'!T91</f>
        <v>0</v>
      </c>
      <c r="K14" s="9">
        <f>+'24-02-012'!U91</f>
        <v>0</v>
      </c>
      <c r="L14" s="9">
        <f>+'24-02-012'!V91</f>
        <v>0</v>
      </c>
      <c r="M14" s="9">
        <f>+'24-02-012'!W91</f>
        <v>0</v>
      </c>
      <c r="N14" s="9">
        <f>+'24-02-012'!X91</f>
        <v>0</v>
      </c>
      <c r="O14" s="9">
        <f>+'24-02-012'!Y91</f>
        <v>0</v>
      </c>
      <c r="P14" s="9">
        <f>+'24-02-012'!Z91</f>
        <v>0</v>
      </c>
      <c r="Q14" s="9">
        <f>+'24-02-012'!AA91</f>
        <v>0</v>
      </c>
      <c r="R14" s="9">
        <f>+'24-02-012'!AB91</f>
        <v>0</v>
      </c>
      <c r="S14" s="9">
        <f>+'24-02-012'!AC91</f>
        <v>0</v>
      </c>
      <c r="T14" s="9">
        <f>+'24-02-012'!AD91</f>
        <v>0</v>
      </c>
      <c r="U14" s="9">
        <f>+'24-02-012'!AE91</f>
        <v>0</v>
      </c>
      <c r="V14" s="9">
        <f>+'24-02-012'!AF91</f>
        <v>0</v>
      </c>
      <c r="W14" s="9">
        <f>+'24-02-012'!AG91</f>
        <v>0</v>
      </c>
      <c r="X14" s="11">
        <f>+'24-02-012'!AH91</f>
        <v>0</v>
      </c>
      <c r="Y14" s="11">
        <f>+'24-02-012'!AI91</f>
        <v>0</v>
      </c>
    </row>
    <row r="15" spans="1:25" s="12" customFormat="1" ht="26.25" customHeight="1">
      <c r="A15" s="43" t="s">
        <v>63</v>
      </c>
      <c r="B15" s="9">
        <f>+'24-02-012'!I103</f>
        <v>0</v>
      </c>
      <c r="C15" s="9">
        <f>+'24-02-012'!J103</f>
        <v>0</v>
      </c>
      <c r="D15" s="9">
        <f>+'24-02-012'!L103</f>
        <v>0</v>
      </c>
      <c r="E15" s="9">
        <f>+'24-02-012'!M103</f>
        <v>0</v>
      </c>
      <c r="F15" s="9">
        <f>+'24-02-012'!N103</f>
        <v>0</v>
      </c>
      <c r="G15" s="9">
        <f>+'24-02-012'!Q103</f>
        <v>0</v>
      </c>
      <c r="H15" s="9">
        <f>+'24-02-012'!R103</f>
        <v>0</v>
      </c>
      <c r="I15" s="9">
        <f>+'24-02-012'!S103</f>
        <v>0</v>
      </c>
      <c r="J15" s="9">
        <f>+'24-02-012'!T103</f>
        <v>0</v>
      </c>
      <c r="K15" s="9">
        <f>+'24-02-012'!U103</f>
        <v>0</v>
      </c>
      <c r="L15" s="9">
        <f>+'24-02-012'!V103</f>
        <v>0</v>
      </c>
      <c r="M15" s="9">
        <f>+'24-02-012'!W103</f>
        <v>0</v>
      </c>
      <c r="N15" s="9">
        <f>+'24-02-012'!X103</f>
        <v>0</v>
      </c>
      <c r="O15" s="9">
        <f>+'24-02-012'!Y103</f>
        <v>0</v>
      </c>
      <c r="P15" s="9">
        <f>+'24-02-012'!Z103</f>
        <v>0</v>
      </c>
      <c r="Q15" s="9">
        <f>+'24-02-012'!AA103</f>
        <v>0</v>
      </c>
      <c r="R15" s="9">
        <f>+'24-02-012'!AB103</f>
        <v>0</v>
      </c>
      <c r="S15" s="9">
        <f>+'24-02-012'!AC103</f>
        <v>0</v>
      </c>
      <c r="T15" s="9">
        <f>+'24-02-012'!AD103</f>
        <v>0</v>
      </c>
      <c r="U15" s="9">
        <f>+'24-02-012'!AE103</f>
        <v>0</v>
      </c>
      <c r="V15" s="9">
        <f>+'24-02-012'!AF103</f>
        <v>0</v>
      </c>
      <c r="W15" s="9">
        <f>+'24-02-012'!AG103</f>
        <v>0</v>
      </c>
      <c r="X15" s="11">
        <f>+'24-02-012'!AH103</f>
        <v>0</v>
      </c>
      <c r="Y15" s="11">
        <f>+'24-02-012'!AI103</f>
        <v>0</v>
      </c>
    </row>
    <row r="16" spans="1:25" s="12" customFormat="1" ht="26.25" customHeight="1">
      <c r="A16" s="43" t="s">
        <v>65</v>
      </c>
      <c r="B16" s="9">
        <f>+'24-02-012'!I115</f>
        <v>0</v>
      </c>
      <c r="C16" s="9">
        <f>+'24-02-012'!J115</f>
        <v>0</v>
      </c>
      <c r="D16" s="9">
        <f>+'24-02-012'!L115</f>
        <v>0</v>
      </c>
      <c r="E16" s="9">
        <f>+'24-02-012'!M115</f>
        <v>0</v>
      </c>
      <c r="F16" s="9">
        <f>+'24-02-012'!N115</f>
        <v>0</v>
      </c>
      <c r="G16" s="9">
        <f>+'24-02-012'!Q115</f>
        <v>0</v>
      </c>
      <c r="H16" s="9">
        <f>+'24-02-012'!R115</f>
        <v>0</v>
      </c>
      <c r="I16" s="9">
        <f>+'24-02-012'!S115</f>
        <v>0</v>
      </c>
      <c r="J16" s="9">
        <f>+'24-02-012'!T115</f>
        <v>0</v>
      </c>
      <c r="K16" s="9">
        <f>+'24-02-012'!U115</f>
        <v>0</v>
      </c>
      <c r="L16" s="9">
        <f>+'24-02-012'!V115</f>
        <v>0</v>
      </c>
      <c r="M16" s="9">
        <f>+'24-02-012'!W115</f>
        <v>0</v>
      </c>
      <c r="N16" s="9">
        <f>+'24-02-012'!X115</f>
        <v>0</v>
      </c>
      <c r="O16" s="9">
        <f>+'24-02-012'!Y115</f>
        <v>0</v>
      </c>
      <c r="P16" s="9">
        <f>+'24-02-012'!Z115</f>
        <v>0</v>
      </c>
      <c r="Q16" s="9">
        <f>+'24-02-012'!AA115</f>
        <v>0</v>
      </c>
      <c r="R16" s="9">
        <f>+'24-02-012'!AB115</f>
        <v>0</v>
      </c>
      <c r="S16" s="9">
        <f>+'24-02-012'!AC115</f>
        <v>0</v>
      </c>
      <c r="T16" s="9">
        <f>+'24-02-012'!AD115</f>
        <v>0</v>
      </c>
      <c r="U16" s="9">
        <f>+'24-02-012'!AE115</f>
        <v>0</v>
      </c>
      <c r="V16" s="9">
        <f>+'24-02-012'!AF115</f>
        <v>0</v>
      </c>
      <c r="W16" s="9">
        <f>+'24-02-012'!AG115</f>
        <v>0</v>
      </c>
      <c r="X16" s="11">
        <f>+'24-02-012'!AH115</f>
        <v>0</v>
      </c>
      <c r="Y16" s="11">
        <f>+'24-02-012'!AI115</f>
        <v>0</v>
      </c>
    </row>
    <row r="17" spans="1:25" s="12" customFormat="1" ht="26.25" customHeight="1">
      <c r="A17" s="10" t="s">
        <v>17</v>
      </c>
      <c r="B17" s="9">
        <f>+'24-02-012'!I127</f>
        <v>0</v>
      </c>
      <c r="C17" s="9">
        <f>+'24-02-012'!J127</f>
        <v>0</v>
      </c>
      <c r="D17" s="9">
        <f>+'24-02-012'!L127</f>
        <v>0</v>
      </c>
      <c r="E17" s="9">
        <f>+'24-02-012'!M127</f>
        <v>0</v>
      </c>
      <c r="F17" s="9">
        <f>+'24-02-012'!N127</f>
        <v>0</v>
      </c>
      <c r="G17" s="9">
        <f>+'24-02-012'!Q127</f>
        <v>0</v>
      </c>
      <c r="H17" s="9">
        <f>+'24-02-012'!R127</f>
        <v>0</v>
      </c>
      <c r="I17" s="9">
        <f>+'24-02-012'!S127</f>
        <v>0</v>
      </c>
      <c r="J17" s="9">
        <f>+'24-02-012'!T127</f>
        <v>0</v>
      </c>
      <c r="K17" s="9">
        <f>+'24-02-012'!U127</f>
        <v>0</v>
      </c>
      <c r="L17" s="9">
        <f>+'24-02-012'!V127</f>
        <v>0</v>
      </c>
      <c r="M17" s="9">
        <f>+'24-02-012'!W127</f>
        <v>0</v>
      </c>
      <c r="N17" s="9">
        <f>+'24-02-012'!X127</f>
        <v>0</v>
      </c>
      <c r="O17" s="9">
        <f>+'24-02-012'!Y127</f>
        <v>0</v>
      </c>
      <c r="P17" s="9">
        <f>+'24-02-012'!Z127</f>
        <v>0</v>
      </c>
      <c r="Q17" s="9">
        <f>+'24-02-012'!AA127</f>
        <v>0</v>
      </c>
      <c r="R17" s="9">
        <f>+'24-02-012'!AB127</f>
        <v>0</v>
      </c>
      <c r="S17" s="9">
        <f>+'24-02-012'!AC127</f>
        <v>0</v>
      </c>
      <c r="T17" s="9">
        <f>+'24-02-012'!AD127</f>
        <v>0</v>
      </c>
      <c r="U17" s="9">
        <f>+'24-02-012'!AE127</f>
        <v>0</v>
      </c>
      <c r="V17" s="9">
        <f>+'24-02-012'!AF127</f>
        <v>0</v>
      </c>
      <c r="W17" s="9">
        <f>+'24-02-012'!AG127</f>
        <v>0</v>
      </c>
      <c r="X17" s="11">
        <f>+'24-02-012'!AH127</f>
        <v>0</v>
      </c>
      <c r="Y17" s="11">
        <f>+'24-02-012'!AI127</f>
        <v>0</v>
      </c>
    </row>
    <row r="18" spans="1:25" s="12" customFormat="1" ht="26.25" customHeight="1">
      <c r="A18" s="43" t="s">
        <v>68</v>
      </c>
      <c r="B18" s="9">
        <f>+'24-02-012'!I139</f>
        <v>0</v>
      </c>
      <c r="C18" s="9">
        <f>+'24-02-012'!J139</f>
        <v>0</v>
      </c>
      <c r="D18" s="9">
        <f>+'24-02-012'!L139</f>
        <v>0</v>
      </c>
      <c r="E18" s="9">
        <f>+'24-02-012'!M139</f>
        <v>0</v>
      </c>
      <c r="F18" s="9">
        <f>+'24-02-012'!N139</f>
        <v>0</v>
      </c>
      <c r="G18" s="9">
        <f>+'24-02-012'!Q139</f>
        <v>0</v>
      </c>
      <c r="H18" s="9">
        <f>+'24-02-012'!R139</f>
        <v>0</v>
      </c>
      <c r="I18" s="9">
        <f>+'24-02-012'!S139</f>
        <v>0</v>
      </c>
      <c r="J18" s="9">
        <f>+'24-02-012'!T139</f>
        <v>0</v>
      </c>
      <c r="K18" s="9">
        <f>+'24-02-012'!U139</f>
        <v>0</v>
      </c>
      <c r="L18" s="9">
        <f>+'24-02-012'!V139</f>
        <v>0</v>
      </c>
      <c r="M18" s="9">
        <f>+'24-02-012'!W139</f>
        <v>0</v>
      </c>
      <c r="N18" s="9">
        <f>+'24-02-012'!X139</f>
        <v>0</v>
      </c>
      <c r="O18" s="9">
        <f>+'24-02-012'!Y139</f>
        <v>0</v>
      </c>
      <c r="P18" s="9">
        <f>+'24-02-012'!Z139</f>
        <v>0</v>
      </c>
      <c r="Q18" s="9">
        <f>+'24-02-012'!AA139</f>
        <v>0</v>
      </c>
      <c r="R18" s="9">
        <f>+'24-02-012'!AB139</f>
        <v>0</v>
      </c>
      <c r="S18" s="9">
        <f>+'24-02-012'!AC139</f>
        <v>0</v>
      </c>
      <c r="T18" s="9">
        <f>+'24-02-012'!AD139</f>
        <v>0</v>
      </c>
      <c r="U18" s="9">
        <f>+'24-02-012'!AE139</f>
        <v>0</v>
      </c>
      <c r="V18" s="9">
        <f>+'24-02-012'!AF139</f>
        <v>0</v>
      </c>
      <c r="W18" s="9">
        <f>+'24-02-012'!AG139</f>
        <v>0</v>
      </c>
      <c r="X18" s="11">
        <f>+'24-02-012'!AH139</f>
        <v>0</v>
      </c>
      <c r="Y18" s="11">
        <f>+'24-02-012'!AI139</f>
        <v>0</v>
      </c>
    </row>
    <row r="19" spans="1:25" s="12" customFormat="1" ht="26.25" customHeight="1">
      <c r="A19" s="10" t="s">
        <v>18</v>
      </c>
      <c r="B19" s="9">
        <f>+'24-02-012'!I151</f>
        <v>0</v>
      </c>
      <c r="C19" s="9">
        <f>+'24-02-012'!J151</f>
        <v>0</v>
      </c>
      <c r="D19" s="9">
        <f>+'24-02-012'!L151</f>
        <v>0</v>
      </c>
      <c r="E19" s="9">
        <f>+'24-02-012'!M151</f>
        <v>0</v>
      </c>
      <c r="F19" s="9">
        <f>+'24-02-012'!N151</f>
        <v>0</v>
      </c>
      <c r="G19" s="9">
        <f>+'24-02-012'!Q151</f>
        <v>0</v>
      </c>
      <c r="H19" s="9">
        <f>+'24-02-012'!R151</f>
        <v>0</v>
      </c>
      <c r="I19" s="9">
        <f>+'24-02-012'!S151</f>
        <v>0</v>
      </c>
      <c r="J19" s="9">
        <f>+'24-02-012'!T151</f>
        <v>0</v>
      </c>
      <c r="K19" s="9">
        <f>+'24-02-012'!U151</f>
        <v>0</v>
      </c>
      <c r="L19" s="9">
        <f>+'24-02-012'!V151</f>
        <v>0</v>
      </c>
      <c r="M19" s="9">
        <f>+'24-02-012'!W151</f>
        <v>0</v>
      </c>
      <c r="N19" s="9">
        <f>+'24-02-012'!X151</f>
        <v>0</v>
      </c>
      <c r="O19" s="9">
        <f>+'24-02-012'!Y151</f>
        <v>0</v>
      </c>
      <c r="P19" s="9">
        <f>+'24-02-012'!Z151</f>
        <v>0</v>
      </c>
      <c r="Q19" s="9">
        <f>+'24-02-012'!AA151</f>
        <v>0</v>
      </c>
      <c r="R19" s="9">
        <f>+'24-02-012'!AB151</f>
        <v>0</v>
      </c>
      <c r="S19" s="9">
        <f>+'24-02-012'!AC151</f>
        <v>0</v>
      </c>
      <c r="T19" s="9">
        <f>+'24-02-012'!AD151</f>
        <v>0</v>
      </c>
      <c r="U19" s="9">
        <f>+'24-02-012'!AE151</f>
        <v>0</v>
      </c>
      <c r="V19" s="9">
        <f>+'24-02-012'!AF151</f>
        <v>0</v>
      </c>
      <c r="W19" s="9">
        <f>+'24-02-012'!AG151</f>
        <v>0</v>
      </c>
      <c r="X19" s="11">
        <f>+'24-02-012'!AH151</f>
        <v>0</v>
      </c>
      <c r="Y19" s="11">
        <f>+'24-02-012'!AI151</f>
        <v>0</v>
      </c>
    </row>
    <row r="20" spans="1:25" s="12" customFormat="1" ht="26.25" customHeight="1">
      <c r="A20" s="15" t="s">
        <v>71</v>
      </c>
      <c r="B20" s="9">
        <f>+'24-02-012'!I163</f>
        <v>0</v>
      </c>
      <c r="C20" s="9">
        <f>+'24-02-012'!J163</f>
        <v>0</v>
      </c>
      <c r="D20" s="9">
        <f>+'24-02-012'!L163</f>
        <v>0</v>
      </c>
      <c r="E20" s="9">
        <f>+'24-02-012'!M163</f>
        <v>0</v>
      </c>
      <c r="F20" s="9">
        <f>+'24-02-012'!N163</f>
        <v>0</v>
      </c>
      <c r="G20" s="9">
        <f>+'24-02-012'!Q163</f>
        <v>0</v>
      </c>
      <c r="H20" s="9">
        <f>+'24-02-012'!R163</f>
        <v>0</v>
      </c>
      <c r="I20" s="9">
        <f>+'24-02-012'!S163</f>
        <v>0</v>
      </c>
      <c r="J20" s="9">
        <f>+'24-02-012'!T163</f>
        <v>0</v>
      </c>
      <c r="K20" s="9">
        <f>+'24-02-012'!U163</f>
        <v>0</v>
      </c>
      <c r="L20" s="9">
        <f>+'24-02-012'!V163</f>
        <v>0</v>
      </c>
      <c r="M20" s="9">
        <f>+'24-02-012'!W163</f>
        <v>0</v>
      </c>
      <c r="N20" s="9">
        <f>+'24-02-012'!X163</f>
        <v>0</v>
      </c>
      <c r="O20" s="9">
        <f>+'24-02-012'!Y163</f>
        <v>0</v>
      </c>
      <c r="P20" s="9">
        <f>+'24-02-012'!Z163</f>
        <v>0</v>
      </c>
      <c r="Q20" s="9">
        <f>+'24-02-012'!AA163</f>
        <v>0</v>
      </c>
      <c r="R20" s="9">
        <f>+'24-02-012'!AB163</f>
        <v>0</v>
      </c>
      <c r="S20" s="9">
        <f>+'24-02-012'!AC163</f>
        <v>0</v>
      </c>
      <c r="T20" s="9">
        <f>+'24-02-012'!AD163</f>
        <v>0</v>
      </c>
      <c r="U20" s="9">
        <f>+'24-02-012'!AE163</f>
        <v>0</v>
      </c>
      <c r="V20" s="9">
        <f>+'24-02-012'!AF163</f>
        <v>0</v>
      </c>
      <c r="W20" s="9">
        <f>+'24-02-012'!AG163</f>
        <v>0</v>
      </c>
      <c r="X20" s="11">
        <f>+'24-02-012'!AH163</f>
        <v>0</v>
      </c>
      <c r="Y20" s="11">
        <f>+'24-02-012'!AI163</f>
        <v>0</v>
      </c>
    </row>
    <row r="21" spans="1:25" s="12" customFormat="1" ht="26.25" customHeight="1">
      <c r="A21" s="13" t="s">
        <v>20</v>
      </c>
      <c r="B21" s="9">
        <f>+'24-02-012'!I175</f>
        <v>0</v>
      </c>
      <c r="C21" s="9">
        <f>+'24-02-012'!J175</f>
        <v>0</v>
      </c>
      <c r="D21" s="9">
        <f>+'24-02-012'!L175</f>
        <v>0</v>
      </c>
      <c r="E21" s="9">
        <f>+'24-02-012'!M175</f>
        <v>0</v>
      </c>
      <c r="F21" s="9">
        <f>+'24-02-012'!N175</f>
        <v>0</v>
      </c>
      <c r="G21" s="9">
        <f>+'24-02-012'!Q175</f>
        <v>0</v>
      </c>
      <c r="H21" s="9">
        <f>+'24-02-012'!R175</f>
        <v>0</v>
      </c>
      <c r="I21" s="9">
        <f>+'24-02-012'!S175</f>
        <v>0</v>
      </c>
      <c r="J21" s="9">
        <f>+'24-02-012'!T175</f>
        <v>0</v>
      </c>
      <c r="K21" s="9">
        <f>+'24-02-012'!U175</f>
        <v>0</v>
      </c>
      <c r="L21" s="9">
        <f>+'24-02-012'!V175</f>
        <v>0</v>
      </c>
      <c r="M21" s="9">
        <f>+'24-02-012'!W175</f>
        <v>0</v>
      </c>
      <c r="N21" s="9">
        <f>+'24-02-012'!X175</f>
        <v>0</v>
      </c>
      <c r="O21" s="9">
        <f>+'24-02-012'!Y175</f>
        <v>0</v>
      </c>
      <c r="P21" s="9">
        <f>+'24-02-012'!Z175</f>
        <v>0</v>
      </c>
      <c r="Q21" s="9">
        <f>+'24-02-012'!AA175</f>
        <v>0</v>
      </c>
      <c r="R21" s="9">
        <f>+'24-02-012'!AB175</f>
        <v>0</v>
      </c>
      <c r="S21" s="9">
        <f>+'24-02-012'!AC175</f>
        <v>0</v>
      </c>
      <c r="T21" s="9">
        <f>+'24-02-012'!AD175</f>
        <v>0</v>
      </c>
      <c r="U21" s="9">
        <f>+'24-02-012'!AE175</f>
        <v>0</v>
      </c>
      <c r="V21" s="9">
        <f>+'24-02-012'!AF175</f>
        <v>0</v>
      </c>
      <c r="W21" s="9">
        <f>+'24-02-012'!AG175</f>
        <v>0</v>
      </c>
      <c r="X21" s="11">
        <f>+'24-02-012'!AH175</f>
        <v>0</v>
      </c>
      <c r="Y21" s="11">
        <f>+'24-02-012'!AI175</f>
        <v>0</v>
      </c>
    </row>
    <row r="22" spans="1:25" s="12" customFormat="1" ht="26.25" customHeight="1">
      <c r="A22" s="13" t="s">
        <v>19</v>
      </c>
      <c r="B22" s="9">
        <f>+'24-02-012'!I187</f>
        <v>0</v>
      </c>
      <c r="C22" s="9">
        <f>+'24-02-012'!J187</f>
        <v>0</v>
      </c>
      <c r="D22" s="9">
        <f>+'24-02-012'!L187</f>
        <v>0</v>
      </c>
      <c r="E22" s="9">
        <f>+'24-02-012'!M187</f>
        <v>0</v>
      </c>
      <c r="F22" s="9">
        <f>+'24-02-012'!N187</f>
        <v>0</v>
      </c>
      <c r="G22" s="9">
        <f>+'24-02-012'!Q187</f>
        <v>0</v>
      </c>
      <c r="H22" s="9">
        <f>+'24-02-012'!R187</f>
        <v>0</v>
      </c>
      <c r="I22" s="9">
        <f>+'24-02-012'!S187</f>
        <v>0</v>
      </c>
      <c r="J22" s="9">
        <f>+'24-02-012'!T187</f>
        <v>0</v>
      </c>
      <c r="K22" s="9">
        <f>+'24-02-012'!U187</f>
        <v>0</v>
      </c>
      <c r="L22" s="9">
        <f>+'24-02-012'!V187</f>
        <v>0</v>
      </c>
      <c r="M22" s="9">
        <f>+'24-02-012'!W187</f>
        <v>0</v>
      </c>
      <c r="N22" s="9">
        <f>+'24-02-012'!X187</f>
        <v>0</v>
      </c>
      <c r="O22" s="9">
        <f>+'24-02-012'!Y187</f>
        <v>0</v>
      </c>
      <c r="P22" s="9">
        <f>+'24-02-012'!Z187</f>
        <v>0</v>
      </c>
      <c r="Q22" s="9">
        <f>+'24-02-012'!AA187</f>
        <v>0</v>
      </c>
      <c r="R22" s="9">
        <f>+'24-02-012'!AB187</f>
        <v>0</v>
      </c>
      <c r="S22" s="9">
        <f>+'24-02-012'!AC187</f>
        <v>0</v>
      </c>
      <c r="T22" s="9">
        <f>+'24-02-012'!AD187</f>
        <v>0</v>
      </c>
      <c r="U22" s="9">
        <f>+'24-02-012'!AE187</f>
        <v>0</v>
      </c>
      <c r="V22" s="9">
        <f>+'24-02-012'!AF187</f>
        <v>0</v>
      </c>
      <c r="W22" s="9">
        <f>+'24-02-012'!AG187</f>
        <v>0</v>
      </c>
      <c r="X22" s="11">
        <f>+'24-02-012'!AH187</f>
        <v>0</v>
      </c>
      <c r="Y22" s="11">
        <f>+'24-02-012'!AI187</f>
        <v>0</v>
      </c>
    </row>
    <row r="23" spans="1:25" s="12" customFormat="1" ht="26.25" customHeight="1">
      <c r="A23" s="14" t="s">
        <v>49</v>
      </c>
      <c r="B23" s="9">
        <f>+'24-02-012'!I190</f>
        <v>5397167000</v>
      </c>
      <c r="C23" s="9">
        <f>+'24-02-012'!J190</f>
        <v>5397167000</v>
      </c>
      <c r="D23" s="9">
        <f>+'24-02-012'!L190</f>
        <v>0</v>
      </c>
      <c r="E23" s="9">
        <f>+'24-02-012'!M190</f>
        <v>0</v>
      </c>
      <c r="F23" s="9">
        <f>+'24-02-012'!N190</f>
        <v>0</v>
      </c>
      <c r="G23" s="9">
        <f>+'24-02-012'!Q190</f>
        <v>2698583500</v>
      </c>
      <c r="H23" s="9">
        <f>+'24-02-012'!R190</f>
        <v>0</v>
      </c>
      <c r="I23" s="9">
        <f>+'24-02-012'!S190</f>
        <v>0</v>
      </c>
      <c r="J23" s="9">
        <f>+'24-02-012'!T190</f>
        <v>2698583500</v>
      </c>
      <c r="K23" s="9">
        <f>+'24-02-012'!U190</f>
        <v>0</v>
      </c>
      <c r="L23" s="9">
        <f>+'24-02-012'!V190</f>
        <v>0</v>
      </c>
      <c r="M23" s="9">
        <f>+'24-02-012'!W190</f>
        <v>0</v>
      </c>
      <c r="N23" s="9">
        <f>+'24-02-012'!X190</f>
        <v>0</v>
      </c>
      <c r="O23" s="9">
        <f>+'24-02-012'!Y190</f>
        <v>0</v>
      </c>
      <c r="P23" s="9">
        <f>+'24-02-012'!Z190</f>
        <v>2698583500</v>
      </c>
      <c r="Q23" s="9">
        <f>+'24-02-012'!AA190</f>
        <v>0</v>
      </c>
      <c r="R23" s="9">
        <f>+'24-02-012'!AB190</f>
        <v>2698583500</v>
      </c>
      <c r="S23" s="9">
        <f>+'24-02-012'!AC190</f>
        <v>0</v>
      </c>
      <c r="T23" s="9">
        <f>+'24-02-012'!AD190</f>
        <v>0</v>
      </c>
      <c r="U23" s="9">
        <f>+'24-02-012'!AE190</f>
        <v>0</v>
      </c>
      <c r="V23" s="9">
        <f>+'24-02-012'!AF190</f>
        <v>0</v>
      </c>
      <c r="W23" s="9">
        <f>+'24-02-012'!AG190</f>
        <v>5397167000</v>
      </c>
      <c r="X23" s="11">
        <f>+'24-02-012'!AH190</f>
        <v>1</v>
      </c>
      <c r="Y23" s="11">
        <f>+'24-02-012'!AI190</f>
        <v>1</v>
      </c>
    </row>
    <row r="24" spans="1:25" ht="36" customHeight="1">
      <c r="A24" s="66" t="str">
        <f>"TOTAL ASIG."&amp;" "&amp;$A$5</f>
        <v xml:space="preserve">TOTAL ASIG. 24-02-012 PROGRAMA DE ALIMENTACION </v>
      </c>
      <c r="B24" s="67">
        <f t="shared" ref="B24:W24" si="0">SUM(B8:B23)</f>
        <v>5397167000</v>
      </c>
      <c r="C24" s="67">
        <f t="shared" si="0"/>
        <v>5397167000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2698583500</v>
      </c>
      <c r="H24" s="70">
        <f t="shared" si="0"/>
        <v>0</v>
      </c>
      <c r="I24" s="70">
        <f t="shared" si="0"/>
        <v>0</v>
      </c>
      <c r="J24" s="67">
        <f t="shared" si="0"/>
        <v>2698583500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2698583500</v>
      </c>
      <c r="Q24" s="70">
        <f t="shared" si="0"/>
        <v>0</v>
      </c>
      <c r="R24" s="67">
        <f t="shared" si="0"/>
        <v>2698583500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5397167000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4" fitToHeight="8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O175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9.57031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23.57031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customWidth="1" outlineLevel="1"/>
    <col min="32" max="32" width="12.140625" style="6" customWidth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83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47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49" t="s">
        <v>6</v>
      </c>
      <c r="H7" s="49" t="s">
        <v>7</v>
      </c>
      <c r="I7" s="331"/>
      <c r="J7" s="331"/>
      <c r="K7" s="320"/>
      <c r="L7" s="50" t="s">
        <v>11</v>
      </c>
      <c r="M7" s="50" t="s">
        <v>22</v>
      </c>
      <c r="N7" s="51" t="s">
        <v>75</v>
      </c>
      <c r="O7" s="320"/>
      <c r="P7" s="322"/>
      <c r="Q7" s="50" t="s">
        <v>35</v>
      </c>
      <c r="R7" s="50" t="s">
        <v>36</v>
      </c>
      <c r="S7" s="50" t="s">
        <v>37</v>
      </c>
      <c r="T7" s="339"/>
      <c r="U7" s="50" t="s">
        <v>38</v>
      </c>
      <c r="V7" s="50" t="s">
        <v>39</v>
      </c>
      <c r="W7" s="50" t="s">
        <v>40</v>
      </c>
      <c r="X7" s="328"/>
      <c r="Y7" s="50" t="s">
        <v>41</v>
      </c>
      <c r="Z7" s="50" t="s">
        <v>42</v>
      </c>
      <c r="AA7" s="50" t="s">
        <v>43</v>
      </c>
      <c r="AB7" s="339"/>
      <c r="AC7" s="50" t="s">
        <v>44</v>
      </c>
      <c r="AD7" s="50" t="s">
        <v>45</v>
      </c>
      <c r="AE7" s="5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11417828000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202</v>
      </c>
      <c r="C189" s="115">
        <v>41627</v>
      </c>
      <c r="D189" s="2" t="s">
        <v>125</v>
      </c>
      <c r="E189" s="116" t="s">
        <v>124</v>
      </c>
      <c r="F189" s="114" t="s">
        <v>126</v>
      </c>
      <c r="G189" s="117">
        <v>41705</v>
      </c>
      <c r="H189" s="117">
        <v>42004</v>
      </c>
      <c r="I189" s="348"/>
      <c r="J189" s="118">
        <v>11417828000</v>
      </c>
      <c r="K189" s="119" t="s">
        <v>203</v>
      </c>
      <c r="L189" s="35"/>
      <c r="M189" s="35"/>
      <c r="N189" s="35"/>
      <c r="O189" s="114" t="s">
        <v>131</v>
      </c>
      <c r="P189" s="28"/>
      <c r="Q189" s="118"/>
      <c r="R189" s="118"/>
      <c r="S189" s="118">
        <v>3425348400</v>
      </c>
      <c r="T189" s="94">
        <f>SUM(Q189:S189)</f>
        <v>3425348400</v>
      </c>
      <c r="U189" s="35"/>
      <c r="V189" s="35"/>
      <c r="W189" s="35"/>
      <c r="X189" s="94">
        <f>SUM(U189:W189)</f>
        <v>0</v>
      </c>
      <c r="Y189" s="35"/>
      <c r="Z189" s="35">
        <v>5708914000</v>
      </c>
      <c r="AA189" s="35"/>
      <c r="AB189" s="94">
        <f>SUM(Y189:AA189)</f>
        <v>5708914000</v>
      </c>
      <c r="AC189" s="35">
        <v>2283565000</v>
      </c>
      <c r="AD189" s="35"/>
      <c r="AE189" s="35"/>
      <c r="AF189" s="94">
        <f>SUM(AC189:AE189)</f>
        <v>2283565000</v>
      </c>
      <c r="AG189" s="94">
        <f t="shared" ref="AG189" si="120">SUM(T189,X189,AB189,AF189)</f>
        <v>11417827400</v>
      </c>
      <c r="AH189" s="41">
        <f>IF(ISERROR(AG189/I188),0,AG189/I188)</f>
        <v>0.99999994745060095</v>
      </c>
      <c r="AI189" s="42">
        <f>IF(ISERROR(AG189/$AG$191),"-",AG189/$AG$191)</f>
        <v>1</v>
      </c>
    </row>
    <row r="190" spans="1:35" s="17" customFormat="1">
      <c r="A190" s="344" t="s">
        <v>50</v>
      </c>
      <c r="B190" s="345"/>
      <c r="C190" s="345"/>
      <c r="D190" s="345"/>
      <c r="E190" s="345"/>
      <c r="F190" s="345"/>
      <c r="G190" s="345"/>
      <c r="H190" s="346"/>
      <c r="I190" s="55">
        <f>+I188</f>
        <v>11417828000</v>
      </c>
      <c r="J190" s="55">
        <f>SUM(J189:J189)</f>
        <v>11417828000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3425348400</v>
      </c>
      <c r="T190" s="60">
        <f t="shared" si="121"/>
        <v>3425348400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5708914000</v>
      </c>
      <c r="AA190" s="55">
        <f t="shared" si="121"/>
        <v>0</v>
      </c>
      <c r="AB190" s="60">
        <f t="shared" si="121"/>
        <v>5708914000</v>
      </c>
      <c r="AC190" s="55">
        <f t="shared" si="121"/>
        <v>2283565000</v>
      </c>
      <c r="AD190" s="55">
        <f t="shared" si="121"/>
        <v>0</v>
      </c>
      <c r="AE190" s="55">
        <f t="shared" si="121"/>
        <v>0</v>
      </c>
      <c r="AF190" s="60">
        <f t="shared" si="121"/>
        <v>2283565000</v>
      </c>
      <c r="AG190" s="53">
        <f t="shared" si="121"/>
        <v>11417827400</v>
      </c>
      <c r="AH190" s="54">
        <f>IF(ISERROR(AG190/I190),0,AG190/I190)</f>
        <v>0.99999994745060095</v>
      </c>
      <c r="AI190" s="54">
        <f>IF(ISERROR(AG190/$AG$191),0,AG190/$AG$191)</f>
        <v>1</v>
      </c>
    </row>
    <row r="191" spans="1:35">
      <c r="A191" s="349" t="str">
        <f>"TOTAL ASIG."&amp;" "&amp;$A$5</f>
        <v xml:space="preserve">TOTAL ASIG. 24-02-014- 001 PROGRAMA DE APOYO AL MICROEMPRENDIMIENTO </v>
      </c>
      <c r="B191" s="350"/>
      <c r="C191" s="350"/>
      <c r="D191" s="350"/>
      <c r="E191" s="350"/>
      <c r="F191" s="350"/>
      <c r="G191" s="350"/>
      <c r="H191" s="351"/>
      <c r="I191" s="62">
        <f>+I19+I31+I12572+I55+I67+I79+I91+I103+I115+I127+I139+I151+I187+I163+I175+I190</f>
        <v>11417828000</v>
      </c>
      <c r="J191" s="60">
        <f>+J19+J31+J43+J55+J67+J79+J91+J103+J115+J127+J139+J151+J187+J163+J175+J190</f>
        <v>11417828000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3425348400</v>
      </c>
      <c r="T191" s="60">
        <f t="shared" si="122"/>
        <v>3425348400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5708914000</v>
      </c>
      <c r="AA191" s="60">
        <f t="shared" si="122"/>
        <v>0</v>
      </c>
      <c r="AB191" s="60">
        <f t="shared" si="122"/>
        <v>5708914000</v>
      </c>
      <c r="AC191" s="60">
        <f t="shared" si="122"/>
        <v>2283565000</v>
      </c>
      <c r="AD191" s="60">
        <f t="shared" si="122"/>
        <v>0</v>
      </c>
      <c r="AE191" s="60">
        <f t="shared" si="122"/>
        <v>0</v>
      </c>
      <c r="AF191" s="60">
        <f t="shared" si="122"/>
        <v>2283565000</v>
      </c>
      <c r="AG191" s="60">
        <f t="shared" si="122"/>
        <v>11417827400</v>
      </c>
      <c r="AH191" s="61">
        <f>IF(ISERROR(AG191/I191),"-",AG191/I191)</f>
        <v>0.99999994745060095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textLength" operator="lessThanOrEqual" allowBlank="1" showInputMessage="1" showErrorMessage="1" errorTitle="MÁXIMO DE CARACTERES SOBREPASADO" error="Sólo 255 caracteres por celdas" sqref="E189:F189 K45:K54 D45:F54 O33:P42 K33:K42 D33:F42 O21:P30 K21:K30 D21:F30 O9:P18 K9:K18 O57:P66 K57:K66 D57:F66 O69:P78 K69:K78 D69:F78 O81:P90 K81:K90 D81:F90 O93:P102 K93:K102 D93:F102 O105:P114 K105:K114 D105:F114 O117:P126 K117:K126 D117:F126 O129:P138 K129:K138 D129:F138 O141:P150 K141:K150 D141:F150 O153:P162 K153:K162 D153:F162 O165:P174 K165:K174 D165:F174 O177:P186 K177:K186 D177:F186 O189:P189 K189 O45:P54 B189 B153:B162 B165:B174 B177:B186 B141:B150 B129:B138 B117:B126 B105:B114 B93:B102 B81:B90 B69:B78 B57:B66 B45:B54 B33:B42 B21:B30 B9:B18 D9:F18">
      <formula1>255</formula1>
    </dataValidation>
    <dataValidation type="decimal" allowBlank="1" showInputMessage="1" showErrorMessage="1" errorTitle="Sólo números" error="Sólo ingresar números sin letras_x000a_" sqref="L189:M189 L177:M186 L153:M162 L117:M126 L129:M138 L105:M114 L81:M90 Q33:S42 L69:M78 L93:M102 L141:M150 L165:M174 Q45:S54 AC45:AE54 Y45:AA54 U45:W54 L57:M66 L45:M54 AC33:AE42 Y33:AA42 U33:W42 Q21:S30 L33:M42 Y21:AA30 AC21:AE30 U9:W18 Q9:S18 U21:W30 L21:M30 AC9:AE18 Y9:AA18 Q57:S66 AC57:AE66 Y57:AA66 U57:W66 Q69:S78 AC69:AE78 Y69:AA78 U69:W78 Q81:S90 AC81:AE90 Y81:AA90 U81:W90 Q93:S102 AC93:AE102 Y93:AA102 U93:W102 Q105:S114 AC105:AE114 Y105:AA114 U105:W114 Q117:S126 AC117:AE126 Y117:AA126 U117:W126 Q129:S138 AC129:AE138 Y129:AA138 U129:W138 Q141:S150 AC141:AE150 Y141:AA150 U141:W150 Q153:S162 AC153:AE162 Y153:AA162 U153:W162 Q165:S174 AC165:AE174 Y165:AA174 U165:W174 Q177:S186 AC177:AE186 Y177:AA186 U177:W186 L9:M18 AC189:AE189 Y189:AA189 U189:W189 Q189:R189">
      <formula1>-100000000</formula1>
      <formula2>10000000000</formula2>
    </dataValidation>
    <dataValidation type="textLength" operator="lessThanOrEqual" allowBlank="1" showInputMessage="1" showErrorMessage="1" sqref="J105:J114 J69:J78 J21:J30 J9:J18 J189 J45:J54 J57:J66 J81:J90 J153:J162 J117:J126 J165:J174 J33:J42 J93:J102 J129:J138 J177:J186 J141:J150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48:H54 G45:H46 G180:H186 G177:H178 G36:H42 G33:H34 G132:H138 G129:H130 G24:H30 G21:H22 G189:H189 G12:H18 G9:H10 G105:H106 G60:H66 G57:H58 G120:H126 G117:H118 G72:H78 G69:H70 G153:H154 G165:H166 G84:H90 G81:H82 G144:H150 G141:H142 G96:H102 G93:H94 G156:H162 H168:H174 G168:G169 G171:G174">
      <formula1>41275</formula1>
    </dataValidation>
    <dataValidation type="date" allowBlank="1" showInputMessage="1" showErrorMessage="1" errorTitle="SÓLO FECHAS" error="Las fechas corresponden a las del Año 2013" sqref="G107:H107 G47:H47 G179:H179 G35:H35 G131:H131 G23:H23 G11:H11 G59:H59 G119:H119 G71:H71 G167:H167 G83:H83 G143:H143 G95:H95 G155:H155">
      <formula1>41275</formula1>
      <formula2>41639</formula2>
    </dataValidation>
    <dataValidation type="date" operator="greaterThan" allowBlank="1" showInputMessage="1" showErrorMessage="1" errorTitle="Error en Ingresos de Fechas" error="La fecha debe corresponder al Año 2014." sqref="C9:C18 C21:C30 C33:C42 C45:C54 C57:C66 C69:C78 C81:C90 C93:C102 C105:C114 C117:C126 C129:C138 C141:C150 C153:C162 C165:C174 C177:C186 C189">
      <formula1>41275</formula1>
    </dataValidation>
    <dataValidation allowBlank="1" showInputMessage="1" showErrorMessage="1" errorTitle="Sólo números" error="Sólo ingresar números sin letras_x000a_" sqref="N8:N18 N20:N30 N32:N42 N44:N54 N56:N66 N68:N78 N80:N90 N92:N102 N104:N114 N116:N126 N128:N138 N140:N150 N152:N162 N164:N174 N176:N186 N188:N189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1" fitToHeight="20" orientation="landscape" r:id="rId1"/>
  <headerFooter alignWithMargins="0"/>
  <ignoredErrors>
    <ignoredError sqref="AI190" formula="1"/>
  </ignoredErrors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J1" workbookViewId="0">
      <pane ySplit="7" topLeftCell="A21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1.42578125" style="6" customWidth="1" collapsed="1"/>
    <col min="19" max="19" width="10.7109375" style="6" customWidth="1" outlineLevel="1"/>
    <col min="20" max="20" width="11.140625" style="6" customWidth="1" outlineLevel="1"/>
    <col min="21" max="21" width="10.7109375" style="6" customWidth="1" outlineLevel="1"/>
    <col min="22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+'24-02-014-001'!A1:AI1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+'24-02-014-001'!A3:AI3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63" t="str">
        <f>+'24-02-014-001'!A5:H5</f>
        <v xml:space="preserve">24-02-014- 001 PROGRAMA DE APOYO AL MICROEMPRENDIMIENTO 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331"/>
      <c r="K7" s="44" t="s">
        <v>38</v>
      </c>
      <c r="L7" s="44" t="s">
        <v>39</v>
      </c>
      <c r="M7" s="44" t="s">
        <v>40</v>
      </c>
      <c r="N7" s="331"/>
      <c r="O7" s="44" t="s">
        <v>41</v>
      </c>
      <c r="P7" s="44" t="s">
        <v>42</v>
      </c>
      <c r="Q7" s="44" t="s">
        <v>43</v>
      </c>
      <c r="R7" s="331"/>
      <c r="S7" s="44" t="s">
        <v>44</v>
      </c>
      <c r="T7" s="44" t="s">
        <v>45</v>
      </c>
      <c r="U7" s="44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+'24-02-014-001'!I19</f>
        <v>0</v>
      </c>
      <c r="C8" s="9">
        <f>+'24-02-014-001'!J19</f>
        <v>0</v>
      </c>
      <c r="D8" s="9">
        <f>+'24-02-014-001'!L19</f>
        <v>0</v>
      </c>
      <c r="E8" s="9">
        <f>+'24-02-014-001'!M19</f>
        <v>0</v>
      </c>
      <c r="F8" s="9">
        <f>+'24-02-014-001'!N19</f>
        <v>0</v>
      </c>
      <c r="G8" s="9">
        <f>+'24-02-014-001'!Q19</f>
        <v>0</v>
      </c>
      <c r="H8" s="9">
        <f>+'24-02-014-001'!R19</f>
        <v>0</v>
      </c>
      <c r="I8" s="9">
        <f>+'24-02-014-001'!S19</f>
        <v>0</v>
      </c>
      <c r="J8" s="9">
        <f>+'24-02-014-001'!T19</f>
        <v>0</v>
      </c>
      <c r="K8" s="9">
        <f>+'24-02-014-001'!U19</f>
        <v>0</v>
      </c>
      <c r="L8" s="9">
        <f>+'24-02-014-001'!V19</f>
        <v>0</v>
      </c>
      <c r="M8" s="9">
        <f>+'24-02-014-001'!W19</f>
        <v>0</v>
      </c>
      <c r="N8" s="9">
        <f>+'24-02-014-001'!X19</f>
        <v>0</v>
      </c>
      <c r="O8" s="9">
        <f>+'24-02-014-001'!Y19</f>
        <v>0</v>
      </c>
      <c r="P8" s="9">
        <f>+'24-02-014-001'!Z19</f>
        <v>0</v>
      </c>
      <c r="Q8" s="9">
        <f>+'24-02-014-001'!AA19</f>
        <v>0</v>
      </c>
      <c r="R8" s="9">
        <f>+'24-02-014-001'!AB19</f>
        <v>0</v>
      </c>
      <c r="S8" s="9">
        <f>+'24-02-014-001'!AC19</f>
        <v>0</v>
      </c>
      <c r="T8" s="9">
        <f>+'24-02-014-001'!AD19</f>
        <v>0</v>
      </c>
      <c r="U8" s="9">
        <f>+'24-02-014-001'!AE19</f>
        <v>0</v>
      </c>
      <c r="V8" s="9">
        <f>+'24-02-014-001'!AF19</f>
        <v>0</v>
      </c>
      <c r="W8" s="9">
        <f>+'24-02-014-001'!AG19</f>
        <v>0</v>
      </c>
      <c r="X8" s="11">
        <f>+'24-02-014-001'!AH19</f>
        <v>0</v>
      </c>
      <c r="Y8" s="11">
        <f>+'24-02-014-001'!AI19</f>
        <v>0</v>
      </c>
    </row>
    <row r="9" spans="1:25" s="12" customFormat="1" ht="26.25" customHeight="1">
      <c r="A9" s="10" t="s">
        <v>12</v>
      </c>
      <c r="B9" s="9">
        <f>+'24-02-014-001'!I31</f>
        <v>0</v>
      </c>
      <c r="C9" s="9">
        <f>+'24-02-014-001'!J31</f>
        <v>0</v>
      </c>
      <c r="D9" s="9">
        <f>+'24-02-014-001'!L31</f>
        <v>0</v>
      </c>
      <c r="E9" s="9">
        <f>+'24-02-014-001'!M31</f>
        <v>0</v>
      </c>
      <c r="F9" s="9">
        <f>+'24-02-014-001'!N31</f>
        <v>0</v>
      </c>
      <c r="G9" s="9">
        <f>+'24-02-014-001'!Q31</f>
        <v>0</v>
      </c>
      <c r="H9" s="9">
        <f>+'24-02-014-001'!R31</f>
        <v>0</v>
      </c>
      <c r="I9" s="9">
        <f>+'24-02-014-001'!S31</f>
        <v>0</v>
      </c>
      <c r="J9" s="9">
        <f>+'24-02-014-001'!T31</f>
        <v>0</v>
      </c>
      <c r="K9" s="9">
        <f>+'24-02-014-001'!U31</f>
        <v>0</v>
      </c>
      <c r="L9" s="9">
        <f>+'24-02-014-001'!V31</f>
        <v>0</v>
      </c>
      <c r="M9" s="9">
        <f>+'24-02-014-001'!W31</f>
        <v>0</v>
      </c>
      <c r="N9" s="9">
        <f>+'24-02-014-001'!X31</f>
        <v>0</v>
      </c>
      <c r="O9" s="9">
        <f>+'24-02-014-001'!Y31</f>
        <v>0</v>
      </c>
      <c r="P9" s="9">
        <f>+'24-02-014-001'!Z31</f>
        <v>0</v>
      </c>
      <c r="Q9" s="9">
        <f>+'24-02-014-001'!AA31</f>
        <v>0</v>
      </c>
      <c r="R9" s="9">
        <f>+'24-02-014-001'!AB31</f>
        <v>0</v>
      </c>
      <c r="S9" s="9">
        <f>+'24-02-014-001'!AC31</f>
        <v>0</v>
      </c>
      <c r="T9" s="9">
        <f>+'24-02-014-001'!AD31</f>
        <v>0</v>
      </c>
      <c r="U9" s="9">
        <f>+'24-02-014-001'!AE31</f>
        <v>0</v>
      </c>
      <c r="V9" s="9">
        <f>+'24-02-014-001'!AF31</f>
        <v>0</v>
      </c>
      <c r="W9" s="9">
        <f>+'24-02-014-001'!AG31</f>
        <v>0</v>
      </c>
      <c r="X9" s="11">
        <f>+'24-02-014-001'!AH31</f>
        <v>0</v>
      </c>
      <c r="Y9" s="11">
        <f>+'24-02-014-001'!AI31</f>
        <v>0</v>
      </c>
    </row>
    <row r="10" spans="1:25" s="12" customFormat="1" ht="26.25" customHeight="1">
      <c r="A10" s="10" t="s">
        <v>13</v>
      </c>
      <c r="B10" s="9">
        <f>+'24-02-014-001'!I43</f>
        <v>0</v>
      </c>
      <c r="C10" s="9">
        <f>+'24-02-014-001'!J43</f>
        <v>0</v>
      </c>
      <c r="D10" s="9">
        <f>+'24-02-014-001'!L43</f>
        <v>0</v>
      </c>
      <c r="E10" s="9">
        <f>+'24-02-014-001'!M43</f>
        <v>0</v>
      </c>
      <c r="F10" s="9">
        <f>+'24-02-014-001'!N43</f>
        <v>0</v>
      </c>
      <c r="G10" s="9">
        <f>+'24-02-014-001'!Q43</f>
        <v>0</v>
      </c>
      <c r="H10" s="9">
        <f>+'24-02-014-001'!R43</f>
        <v>0</v>
      </c>
      <c r="I10" s="9">
        <f>+'24-02-014-001'!S43</f>
        <v>0</v>
      </c>
      <c r="J10" s="9">
        <f>+'24-02-014-001'!T43</f>
        <v>0</v>
      </c>
      <c r="K10" s="9">
        <f>+'24-02-014-001'!U43</f>
        <v>0</v>
      </c>
      <c r="L10" s="9">
        <f>+'24-02-014-001'!V43</f>
        <v>0</v>
      </c>
      <c r="M10" s="9">
        <f>+'24-02-014-001'!W43</f>
        <v>0</v>
      </c>
      <c r="N10" s="9">
        <f>+'24-02-014-001'!X43</f>
        <v>0</v>
      </c>
      <c r="O10" s="9">
        <f>+'24-02-014-001'!Y43</f>
        <v>0</v>
      </c>
      <c r="P10" s="9">
        <f>+'24-02-014-001'!Z43</f>
        <v>0</v>
      </c>
      <c r="Q10" s="9">
        <f>+'24-02-014-001'!AA43</f>
        <v>0</v>
      </c>
      <c r="R10" s="9">
        <f>+'24-02-014-001'!AB43</f>
        <v>0</v>
      </c>
      <c r="S10" s="9">
        <f>+'24-02-014-001'!AC43</f>
        <v>0</v>
      </c>
      <c r="T10" s="9">
        <f>+'24-02-014-001'!AD43</f>
        <v>0</v>
      </c>
      <c r="U10" s="9">
        <f>+'24-02-014-001'!AE43</f>
        <v>0</v>
      </c>
      <c r="V10" s="9">
        <f>+'24-02-014-001'!AF43</f>
        <v>0</v>
      </c>
      <c r="W10" s="9">
        <f>+'24-02-014-001'!AG43</f>
        <v>0</v>
      </c>
      <c r="X10" s="11">
        <f>+'24-02-014-001'!AH43</f>
        <v>0</v>
      </c>
      <c r="Y10" s="11">
        <f>+'24-02-014-001'!AI43</f>
        <v>0</v>
      </c>
    </row>
    <row r="11" spans="1:25" s="12" customFormat="1" ht="26.25" customHeight="1">
      <c r="A11" s="10" t="s">
        <v>14</v>
      </c>
      <c r="B11" s="9">
        <f>+'24-02-014-001'!I55</f>
        <v>0</v>
      </c>
      <c r="C11" s="9">
        <f>+'24-02-014-001'!J55</f>
        <v>0</v>
      </c>
      <c r="D11" s="9">
        <f>+'24-02-014-001'!L55</f>
        <v>0</v>
      </c>
      <c r="E11" s="9">
        <f>+'24-02-014-001'!M55</f>
        <v>0</v>
      </c>
      <c r="F11" s="9">
        <f>+'24-02-014-001'!N55</f>
        <v>0</v>
      </c>
      <c r="G11" s="9">
        <f>+'24-02-014-001'!Q55</f>
        <v>0</v>
      </c>
      <c r="H11" s="9">
        <f>+'24-02-014-001'!R55</f>
        <v>0</v>
      </c>
      <c r="I11" s="9">
        <f>+'24-02-014-001'!S55</f>
        <v>0</v>
      </c>
      <c r="J11" s="9">
        <f>+'24-02-014-001'!T55</f>
        <v>0</v>
      </c>
      <c r="K11" s="9">
        <f>+'24-02-014-001'!U55</f>
        <v>0</v>
      </c>
      <c r="L11" s="9">
        <f>+'24-02-014-001'!V55</f>
        <v>0</v>
      </c>
      <c r="M11" s="9">
        <f>+'24-02-014-001'!W55</f>
        <v>0</v>
      </c>
      <c r="N11" s="9">
        <f>+'24-02-014-001'!X55</f>
        <v>0</v>
      </c>
      <c r="O11" s="9">
        <f>+'24-02-014-001'!Y55</f>
        <v>0</v>
      </c>
      <c r="P11" s="9">
        <f>+'24-02-014-001'!Z55</f>
        <v>0</v>
      </c>
      <c r="Q11" s="9">
        <f>+'24-02-014-001'!AA55</f>
        <v>0</v>
      </c>
      <c r="R11" s="9">
        <f>+'24-02-014-001'!AB55</f>
        <v>0</v>
      </c>
      <c r="S11" s="9">
        <f>+'24-02-014-001'!AC55</f>
        <v>0</v>
      </c>
      <c r="T11" s="9">
        <f>+'24-02-014-001'!AD55</f>
        <v>0</v>
      </c>
      <c r="U11" s="9">
        <f>+'24-02-014-001'!AE55</f>
        <v>0</v>
      </c>
      <c r="V11" s="9">
        <f>+'24-02-014-001'!AF55</f>
        <v>0</v>
      </c>
      <c r="W11" s="9">
        <f>+'24-02-014-001'!AG55</f>
        <v>0</v>
      </c>
      <c r="X11" s="11">
        <f>+'24-02-014-001'!AH55</f>
        <v>0</v>
      </c>
      <c r="Y11" s="11">
        <f>+'24-02-014-001'!AI55</f>
        <v>0</v>
      </c>
    </row>
    <row r="12" spans="1:25" s="12" customFormat="1" ht="26.25" customHeight="1">
      <c r="A12" s="43" t="s">
        <v>59</v>
      </c>
      <c r="B12" s="9">
        <f>+'24-02-014-001'!I67</f>
        <v>0</v>
      </c>
      <c r="C12" s="9">
        <f>+'24-02-014-001'!J67</f>
        <v>0</v>
      </c>
      <c r="D12" s="9">
        <f>+'24-02-014-001'!L67</f>
        <v>0</v>
      </c>
      <c r="E12" s="9">
        <f>+'24-02-014-001'!M67</f>
        <v>0</v>
      </c>
      <c r="F12" s="9">
        <f>+'24-02-014-001'!N67</f>
        <v>0</v>
      </c>
      <c r="G12" s="9">
        <f>+'24-02-014-001'!Q67</f>
        <v>0</v>
      </c>
      <c r="H12" s="9">
        <f>+'24-02-014-001'!R67</f>
        <v>0</v>
      </c>
      <c r="I12" s="9">
        <f>+'24-02-014-001'!S67</f>
        <v>0</v>
      </c>
      <c r="J12" s="9">
        <f>+'24-02-014-001'!T67</f>
        <v>0</v>
      </c>
      <c r="K12" s="9">
        <f>+'24-02-014-001'!U67</f>
        <v>0</v>
      </c>
      <c r="L12" s="9">
        <f>+'24-02-014-001'!V67</f>
        <v>0</v>
      </c>
      <c r="M12" s="9">
        <f>+'24-02-014-001'!W67</f>
        <v>0</v>
      </c>
      <c r="N12" s="9">
        <f>+'24-02-014-001'!X67</f>
        <v>0</v>
      </c>
      <c r="O12" s="9">
        <f>+'24-02-014-001'!Y67</f>
        <v>0</v>
      </c>
      <c r="P12" s="9">
        <f>+'24-02-014-001'!Z67</f>
        <v>0</v>
      </c>
      <c r="Q12" s="9">
        <f>+'24-02-014-001'!AA67</f>
        <v>0</v>
      </c>
      <c r="R12" s="9">
        <f>+'24-02-014-001'!AB67</f>
        <v>0</v>
      </c>
      <c r="S12" s="9">
        <f>+'24-02-014-001'!AC67</f>
        <v>0</v>
      </c>
      <c r="T12" s="9">
        <f>+'24-02-014-001'!AD67</f>
        <v>0</v>
      </c>
      <c r="U12" s="9">
        <f>+'24-02-014-001'!AE67</f>
        <v>0</v>
      </c>
      <c r="V12" s="9">
        <f>+'24-02-014-001'!AF67</f>
        <v>0</v>
      </c>
      <c r="W12" s="9">
        <f>+'24-02-014-001'!AG67</f>
        <v>0</v>
      </c>
      <c r="X12" s="11">
        <f>+'24-02-014-001'!AH67</f>
        <v>0</v>
      </c>
      <c r="Y12" s="11">
        <f>+'24-02-014-001'!AI67</f>
        <v>0</v>
      </c>
    </row>
    <row r="13" spans="1:25" s="12" customFormat="1" ht="26.25" customHeight="1">
      <c r="A13" s="10" t="s">
        <v>15</v>
      </c>
      <c r="B13" s="9">
        <f>+'24-02-014-001'!I79</f>
        <v>0</v>
      </c>
      <c r="C13" s="9">
        <f>+'24-02-014-001'!J79</f>
        <v>0</v>
      </c>
      <c r="D13" s="9">
        <f>+'24-02-014-001'!L79</f>
        <v>0</v>
      </c>
      <c r="E13" s="9">
        <f>+'24-02-014-001'!M79</f>
        <v>0</v>
      </c>
      <c r="F13" s="9">
        <f>+'24-02-014-001'!N79</f>
        <v>0</v>
      </c>
      <c r="G13" s="9">
        <f>+'24-02-014-001'!Q79</f>
        <v>0</v>
      </c>
      <c r="H13" s="9">
        <f>+'24-02-014-001'!R79</f>
        <v>0</v>
      </c>
      <c r="I13" s="9">
        <f>+'24-02-014-001'!S79</f>
        <v>0</v>
      </c>
      <c r="J13" s="9">
        <f>+'24-02-014-001'!T79</f>
        <v>0</v>
      </c>
      <c r="K13" s="9">
        <f>+'24-02-014-001'!U79</f>
        <v>0</v>
      </c>
      <c r="L13" s="9">
        <f>+'24-02-014-001'!V79</f>
        <v>0</v>
      </c>
      <c r="M13" s="9">
        <f>+'24-02-014-001'!W79</f>
        <v>0</v>
      </c>
      <c r="N13" s="9">
        <f>+'24-02-014-001'!X79</f>
        <v>0</v>
      </c>
      <c r="O13" s="9">
        <f>+'24-02-014-001'!Y79</f>
        <v>0</v>
      </c>
      <c r="P13" s="9">
        <f>+'24-02-014-001'!Z79</f>
        <v>0</v>
      </c>
      <c r="Q13" s="9">
        <f>+'24-02-014-001'!AA79</f>
        <v>0</v>
      </c>
      <c r="R13" s="9">
        <f>+'24-02-014-001'!AB79</f>
        <v>0</v>
      </c>
      <c r="S13" s="9">
        <f>+'24-02-014-001'!AC79</f>
        <v>0</v>
      </c>
      <c r="T13" s="9">
        <f>+'24-02-014-001'!AD79</f>
        <v>0</v>
      </c>
      <c r="U13" s="9">
        <f>+'24-02-014-001'!AE79</f>
        <v>0</v>
      </c>
      <c r="V13" s="9">
        <f>+'24-02-014-001'!AF79</f>
        <v>0</v>
      </c>
      <c r="W13" s="9">
        <f>+'24-02-014-001'!AG79</f>
        <v>0</v>
      </c>
      <c r="X13" s="11">
        <f>+'24-02-014-001'!AH79</f>
        <v>0</v>
      </c>
      <c r="Y13" s="11">
        <f>+'24-02-014-001'!AI79</f>
        <v>0</v>
      </c>
    </row>
    <row r="14" spans="1:25" s="12" customFormat="1" ht="26.25" customHeight="1">
      <c r="A14" s="10" t="s">
        <v>16</v>
      </c>
      <c r="B14" s="9">
        <f>+'24-02-014-001'!I91</f>
        <v>0</v>
      </c>
      <c r="C14" s="9">
        <f>+'24-02-014-001'!J91</f>
        <v>0</v>
      </c>
      <c r="D14" s="9">
        <f>+'24-02-014-001'!L91</f>
        <v>0</v>
      </c>
      <c r="E14" s="9">
        <f>+'24-02-014-001'!M91</f>
        <v>0</v>
      </c>
      <c r="F14" s="9">
        <f>+'24-02-014-001'!N91</f>
        <v>0</v>
      </c>
      <c r="G14" s="9">
        <f>+'24-02-014-001'!Q91</f>
        <v>0</v>
      </c>
      <c r="H14" s="9">
        <f>+'24-02-014-001'!R91</f>
        <v>0</v>
      </c>
      <c r="I14" s="9">
        <f>+'24-02-014-001'!S91</f>
        <v>0</v>
      </c>
      <c r="J14" s="9">
        <f>+'24-02-014-001'!T91</f>
        <v>0</v>
      </c>
      <c r="K14" s="9">
        <f>+'24-02-014-001'!U91</f>
        <v>0</v>
      </c>
      <c r="L14" s="9">
        <f>+'24-02-014-001'!V91</f>
        <v>0</v>
      </c>
      <c r="M14" s="9">
        <f>+'24-02-014-001'!W91</f>
        <v>0</v>
      </c>
      <c r="N14" s="9">
        <f>+'24-02-014-001'!X91</f>
        <v>0</v>
      </c>
      <c r="O14" s="9">
        <f>+'24-02-014-001'!Y91</f>
        <v>0</v>
      </c>
      <c r="P14" s="9">
        <f>+'24-02-014-001'!Z91</f>
        <v>0</v>
      </c>
      <c r="Q14" s="9">
        <f>+'24-02-014-001'!AA91</f>
        <v>0</v>
      </c>
      <c r="R14" s="9">
        <f>+'24-02-014-001'!AB91</f>
        <v>0</v>
      </c>
      <c r="S14" s="9">
        <f>+'24-02-014-001'!AC91</f>
        <v>0</v>
      </c>
      <c r="T14" s="9">
        <f>+'24-02-014-001'!AD91</f>
        <v>0</v>
      </c>
      <c r="U14" s="9">
        <f>+'24-02-014-001'!AE91</f>
        <v>0</v>
      </c>
      <c r="V14" s="9">
        <f>+'24-02-014-001'!AF91</f>
        <v>0</v>
      </c>
      <c r="W14" s="9">
        <f>+'24-02-014-001'!AG91</f>
        <v>0</v>
      </c>
      <c r="X14" s="11">
        <f>+'24-02-014-001'!AH91</f>
        <v>0</v>
      </c>
      <c r="Y14" s="11">
        <f>+'24-02-014-001'!AI91</f>
        <v>0</v>
      </c>
    </row>
    <row r="15" spans="1:25" s="12" customFormat="1" ht="26.25" customHeight="1">
      <c r="A15" s="43" t="s">
        <v>63</v>
      </c>
      <c r="B15" s="9">
        <f>+'24-02-014-001'!I103</f>
        <v>0</v>
      </c>
      <c r="C15" s="9">
        <f>+'24-02-014-001'!J103</f>
        <v>0</v>
      </c>
      <c r="D15" s="9">
        <f>+'24-02-014-001'!L103</f>
        <v>0</v>
      </c>
      <c r="E15" s="9">
        <f>+'24-02-014-001'!M103</f>
        <v>0</v>
      </c>
      <c r="F15" s="9">
        <f>+'24-02-014-001'!N103</f>
        <v>0</v>
      </c>
      <c r="G15" s="9">
        <f>+'24-02-014-001'!Q103</f>
        <v>0</v>
      </c>
      <c r="H15" s="9">
        <f>+'24-02-014-001'!R103</f>
        <v>0</v>
      </c>
      <c r="I15" s="9">
        <f>+'24-02-014-001'!S103</f>
        <v>0</v>
      </c>
      <c r="J15" s="9">
        <f>+'24-02-014-001'!T103</f>
        <v>0</v>
      </c>
      <c r="K15" s="9">
        <f>+'24-02-014-001'!U103</f>
        <v>0</v>
      </c>
      <c r="L15" s="9">
        <f>+'24-02-014-001'!V103</f>
        <v>0</v>
      </c>
      <c r="M15" s="9">
        <f>+'24-02-014-001'!W103</f>
        <v>0</v>
      </c>
      <c r="N15" s="9">
        <f>+'24-02-014-001'!X103</f>
        <v>0</v>
      </c>
      <c r="O15" s="9">
        <f>+'24-02-014-001'!Y103</f>
        <v>0</v>
      </c>
      <c r="P15" s="9">
        <f>+'24-02-014-001'!Z103</f>
        <v>0</v>
      </c>
      <c r="Q15" s="9">
        <f>+'24-02-014-001'!AA103</f>
        <v>0</v>
      </c>
      <c r="R15" s="9">
        <f>+'24-02-014-001'!AB103</f>
        <v>0</v>
      </c>
      <c r="S15" s="9">
        <f>+'24-02-014-001'!AC103</f>
        <v>0</v>
      </c>
      <c r="T15" s="9">
        <f>+'24-02-014-001'!AD103</f>
        <v>0</v>
      </c>
      <c r="U15" s="9">
        <f>+'24-02-014-001'!AE103</f>
        <v>0</v>
      </c>
      <c r="V15" s="9">
        <f>+'24-02-014-001'!AF103</f>
        <v>0</v>
      </c>
      <c r="W15" s="9">
        <f>+'24-02-014-001'!AG103</f>
        <v>0</v>
      </c>
      <c r="X15" s="11">
        <f>+'24-02-014-001'!AH103</f>
        <v>0</v>
      </c>
      <c r="Y15" s="11">
        <f>+'24-02-014-001'!AI103</f>
        <v>0</v>
      </c>
    </row>
    <row r="16" spans="1:25" s="12" customFormat="1" ht="26.25" customHeight="1">
      <c r="A16" s="43" t="s">
        <v>65</v>
      </c>
      <c r="B16" s="9">
        <f>+'24-02-014-001'!I115</f>
        <v>0</v>
      </c>
      <c r="C16" s="9">
        <f>+'24-02-014-001'!J115</f>
        <v>0</v>
      </c>
      <c r="D16" s="9">
        <f>+'24-02-014-001'!L115</f>
        <v>0</v>
      </c>
      <c r="E16" s="9">
        <f>+'24-02-014-001'!M115</f>
        <v>0</v>
      </c>
      <c r="F16" s="9">
        <f>+'24-02-014-001'!N115</f>
        <v>0</v>
      </c>
      <c r="G16" s="9">
        <f>+'24-02-014-001'!Q115</f>
        <v>0</v>
      </c>
      <c r="H16" s="9">
        <f>+'24-02-014-001'!R115</f>
        <v>0</v>
      </c>
      <c r="I16" s="9">
        <f>+'24-02-014-001'!S115</f>
        <v>0</v>
      </c>
      <c r="J16" s="9">
        <f>+'24-02-014-001'!T115</f>
        <v>0</v>
      </c>
      <c r="K16" s="9">
        <f>+'24-02-014-001'!U115</f>
        <v>0</v>
      </c>
      <c r="L16" s="9">
        <f>+'24-02-014-001'!V115</f>
        <v>0</v>
      </c>
      <c r="M16" s="9">
        <f>+'24-02-014-001'!W115</f>
        <v>0</v>
      </c>
      <c r="N16" s="9">
        <f>+'24-02-014-001'!X115</f>
        <v>0</v>
      </c>
      <c r="O16" s="9">
        <f>+'24-02-014-001'!Y115</f>
        <v>0</v>
      </c>
      <c r="P16" s="9">
        <f>+'24-02-014-001'!Z115</f>
        <v>0</v>
      </c>
      <c r="Q16" s="9">
        <f>+'24-02-014-001'!AA115</f>
        <v>0</v>
      </c>
      <c r="R16" s="9">
        <f>+'24-02-014-001'!AB115</f>
        <v>0</v>
      </c>
      <c r="S16" s="9">
        <f>+'24-02-014-001'!AC115</f>
        <v>0</v>
      </c>
      <c r="T16" s="9">
        <f>+'24-02-014-001'!AD115</f>
        <v>0</v>
      </c>
      <c r="U16" s="9">
        <f>+'24-02-014-001'!AE115</f>
        <v>0</v>
      </c>
      <c r="V16" s="9">
        <f>+'24-02-014-001'!AF115</f>
        <v>0</v>
      </c>
      <c r="W16" s="9">
        <f>+'24-02-014-001'!AG115</f>
        <v>0</v>
      </c>
      <c r="X16" s="11">
        <f>+'24-02-014-001'!AH115</f>
        <v>0</v>
      </c>
      <c r="Y16" s="11">
        <f>+'24-02-014-001'!AI115</f>
        <v>0</v>
      </c>
    </row>
    <row r="17" spans="1:25" s="12" customFormat="1" ht="26.25" customHeight="1">
      <c r="A17" s="10" t="s">
        <v>17</v>
      </c>
      <c r="B17" s="9">
        <f>+'24-02-014-001'!I127</f>
        <v>0</v>
      </c>
      <c r="C17" s="9">
        <f>+'24-02-014-001'!J127</f>
        <v>0</v>
      </c>
      <c r="D17" s="9">
        <f>+'24-02-014-001'!L127</f>
        <v>0</v>
      </c>
      <c r="E17" s="9">
        <f>+'24-02-014-001'!M127</f>
        <v>0</v>
      </c>
      <c r="F17" s="9">
        <f>+'24-02-014-001'!N127</f>
        <v>0</v>
      </c>
      <c r="G17" s="9">
        <f>+'24-02-014-001'!Q127</f>
        <v>0</v>
      </c>
      <c r="H17" s="9">
        <f>+'24-02-014-001'!R127</f>
        <v>0</v>
      </c>
      <c r="I17" s="9">
        <f>+'24-02-014-001'!S127</f>
        <v>0</v>
      </c>
      <c r="J17" s="9">
        <f>+'24-02-014-001'!T127</f>
        <v>0</v>
      </c>
      <c r="K17" s="9">
        <f>+'24-02-014-001'!U127</f>
        <v>0</v>
      </c>
      <c r="L17" s="9">
        <f>+'24-02-014-001'!V127</f>
        <v>0</v>
      </c>
      <c r="M17" s="9">
        <f>+'24-02-014-001'!W127</f>
        <v>0</v>
      </c>
      <c r="N17" s="9">
        <f>+'24-02-014-001'!X127</f>
        <v>0</v>
      </c>
      <c r="O17" s="9">
        <f>+'24-02-014-001'!Y127</f>
        <v>0</v>
      </c>
      <c r="P17" s="9">
        <f>+'24-02-014-001'!Z127</f>
        <v>0</v>
      </c>
      <c r="Q17" s="9">
        <f>+'24-02-014-001'!AA127</f>
        <v>0</v>
      </c>
      <c r="R17" s="9">
        <f>+'24-02-014-001'!AB127</f>
        <v>0</v>
      </c>
      <c r="S17" s="9">
        <f>+'24-02-014-001'!AC127</f>
        <v>0</v>
      </c>
      <c r="T17" s="9">
        <f>+'24-02-014-001'!AD127</f>
        <v>0</v>
      </c>
      <c r="U17" s="9">
        <f>+'24-02-014-001'!AE127</f>
        <v>0</v>
      </c>
      <c r="V17" s="9">
        <f>+'24-02-014-001'!AF127</f>
        <v>0</v>
      </c>
      <c r="W17" s="9">
        <f>+'24-02-014-001'!AG127</f>
        <v>0</v>
      </c>
      <c r="X17" s="11">
        <f>+'24-02-014-001'!AH127</f>
        <v>0</v>
      </c>
      <c r="Y17" s="11">
        <f>+'24-02-014-001'!AI127</f>
        <v>0</v>
      </c>
    </row>
    <row r="18" spans="1:25" s="12" customFormat="1" ht="26.25" customHeight="1">
      <c r="A18" s="43" t="s">
        <v>68</v>
      </c>
      <c r="B18" s="9">
        <f>+'24-02-014-001'!I139</f>
        <v>0</v>
      </c>
      <c r="C18" s="9">
        <f>+'24-02-014-001'!J139</f>
        <v>0</v>
      </c>
      <c r="D18" s="9">
        <f>+'24-02-014-001'!L139</f>
        <v>0</v>
      </c>
      <c r="E18" s="9">
        <f>+'24-02-014-001'!M139</f>
        <v>0</v>
      </c>
      <c r="F18" s="9">
        <f>+'24-02-014-001'!N139</f>
        <v>0</v>
      </c>
      <c r="G18" s="9">
        <f>+'24-02-014-001'!Q139</f>
        <v>0</v>
      </c>
      <c r="H18" s="9">
        <f>+'24-02-014-001'!R139</f>
        <v>0</v>
      </c>
      <c r="I18" s="9">
        <f>+'24-02-014-001'!S139</f>
        <v>0</v>
      </c>
      <c r="J18" s="9">
        <f>+'24-02-014-001'!T139</f>
        <v>0</v>
      </c>
      <c r="K18" s="9">
        <f>+'24-02-014-001'!U139</f>
        <v>0</v>
      </c>
      <c r="L18" s="9">
        <f>+'24-02-014-001'!V139</f>
        <v>0</v>
      </c>
      <c r="M18" s="9">
        <f>+'24-02-014-001'!W139</f>
        <v>0</v>
      </c>
      <c r="N18" s="9">
        <f>+'24-02-014-001'!X139</f>
        <v>0</v>
      </c>
      <c r="O18" s="9">
        <f>+'24-02-014-001'!Y139</f>
        <v>0</v>
      </c>
      <c r="P18" s="9">
        <f>+'24-02-014-001'!Z139</f>
        <v>0</v>
      </c>
      <c r="Q18" s="9">
        <f>+'24-02-014-001'!AA139</f>
        <v>0</v>
      </c>
      <c r="R18" s="9">
        <f>+'24-02-014-001'!AB139</f>
        <v>0</v>
      </c>
      <c r="S18" s="9">
        <f>+'24-02-014-001'!AC139</f>
        <v>0</v>
      </c>
      <c r="T18" s="9">
        <f>+'24-02-014-001'!AD139</f>
        <v>0</v>
      </c>
      <c r="U18" s="9">
        <f>+'24-02-014-001'!AE139</f>
        <v>0</v>
      </c>
      <c r="V18" s="9">
        <f>+'24-02-014-001'!AF139</f>
        <v>0</v>
      </c>
      <c r="W18" s="9">
        <f>+'24-02-014-001'!AG139</f>
        <v>0</v>
      </c>
      <c r="X18" s="11">
        <f>+'24-02-014-001'!AH139</f>
        <v>0</v>
      </c>
      <c r="Y18" s="11">
        <f>+'24-02-014-001'!AI139</f>
        <v>0</v>
      </c>
    </row>
    <row r="19" spans="1:25" s="12" customFormat="1" ht="26.25" customHeight="1">
      <c r="A19" s="10" t="s">
        <v>18</v>
      </c>
      <c r="B19" s="9">
        <f>+'24-02-014-001'!I151</f>
        <v>0</v>
      </c>
      <c r="C19" s="9">
        <f>+'24-02-014-001'!J151</f>
        <v>0</v>
      </c>
      <c r="D19" s="9">
        <f>+'24-02-014-001'!L151</f>
        <v>0</v>
      </c>
      <c r="E19" s="9">
        <f>+'24-02-014-001'!M151</f>
        <v>0</v>
      </c>
      <c r="F19" s="9">
        <f>+'24-02-014-001'!N151</f>
        <v>0</v>
      </c>
      <c r="G19" s="9">
        <f>+'24-02-014-001'!Q151</f>
        <v>0</v>
      </c>
      <c r="H19" s="9">
        <f>+'24-02-014-001'!R151</f>
        <v>0</v>
      </c>
      <c r="I19" s="9">
        <f>+'24-02-014-001'!S151</f>
        <v>0</v>
      </c>
      <c r="J19" s="9">
        <f>+'24-02-014-001'!T151</f>
        <v>0</v>
      </c>
      <c r="K19" s="9">
        <f>+'24-02-014-001'!U151</f>
        <v>0</v>
      </c>
      <c r="L19" s="9">
        <f>+'24-02-014-001'!V151</f>
        <v>0</v>
      </c>
      <c r="M19" s="9">
        <f>+'24-02-014-001'!W151</f>
        <v>0</v>
      </c>
      <c r="N19" s="9">
        <f>+'24-02-014-001'!X151</f>
        <v>0</v>
      </c>
      <c r="O19" s="9">
        <f>+'24-02-014-001'!Y151</f>
        <v>0</v>
      </c>
      <c r="P19" s="9">
        <f>+'24-02-014-001'!Z151</f>
        <v>0</v>
      </c>
      <c r="Q19" s="9">
        <f>+'24-02-014-001'!AA151</f>
        <v>0</v>
      </c>
      <c r="R19" s="9">
        <f>+'24-02-014-001'!AB151</f>
        <v>0</v>
      </c>
      <c r="S19" s="9">
        <f>+'24-02-014-001'!AC151</f>
        <v>0</v>
      </c>
      <c r="T19" s="9">
        <f>+'24-02-014-001'!AD151</f>
        <v>0</v>
      </c>
      <c r="U19" s="9">
        <f>+'24-02-014-001'!AE151</f>
        <v>0</v>
      </c>
      <c r="V19" s="9">
        <f>+'24-02-014-001'!AF151</f>
        <v>0</v>
      </c>
      <c r="W19" s="9">
        <f>+'24-02-014-001'!AG151</f>
        <v>0</v>
      </c>
      <c r="X19" s="11">
        <f>+'24-02-014-001'!AH151</f>
        <v>0</v>
      </c>
      <c r="Y19" s="11">
        <f>+'24-02-014-001'!AI151</f>
        <v>0</v>
      </c>
    </row>
    <row r="20" spans="1:25" s="12" customFormat="1" ht="26.25" customHeight="1">
      <c r="A20" s="15" t="s">
        <v>71</v>
      </c>
      <c r="B20" s="9">
        <f>+'24-02-014-001'!I163</f>
        <v>0</v>
      </c>
      <c r="C20" s="9">
        <f>+'24-02-014-001'!J163</f>
        <v>0</v>
      </c>
      <c r="D20" s="9">
        <f>+'24-02-014-001'!L163</f>
        <v>0</v>
      </c>
      <c r="E20" s="9">
        <f>+'24-02-014-001'!M163</f>
        <v>0</v>
      </c>
      <c r="F20" s="9">
        <f>+'24-02-014-001'!N163</f>
        <v>0</v>
      </c>
      <c r="G20" s="9">
        <f>+'24-02-014-001'!Q163</f>
        <v>0</v>
      </c>
      <c r="H20" s="9">
        <f>+'24-02-014-001'!R163</f>
        <v>0</v>
      </c>
      <c r="I20" s="9">
        <f>+'24-02-014-001'!S163</f>
        <v>0</v>
      </c>
      <c r="J20" s="9">
        <f>+'24-02-014-001'!T163</f>
        <v>0</v>
      </c>
      <c r="K20" s="9">
        <f>+'24-02-014-001'!U163</f>
        <v>0</v>
      </c>
      <c r="L20" s="9">
        <f>+'24-02-014-001'!V163</f>
        <v>0</v>
      </c>
      <c r="M20" s="9">
        <f>+'24-02-014-001'!W163</f>
        <v>0</v>
      </c>
      <c r="N20" s="9">
        <f>+'24-02-014-001'!X163</f>
        <v>0</v>
      </c>
      <c r="O20" s="9">
        <f>+'24-02-014-001'!Y163</f>
        <v>0</v>
      </c>
      <c r="P20" s="9">
        <f>+'24-02-014-001'!Z163</f>
        <v>0</v>
      </c>
      <c r="Q20" s="9">
        <f>+'24-02-014-001'!AA163</f>
        <v>0</v>
      </c>
      <c r="R20" s="9">
        <f>+'24-02-014-001'!AB163</f>
        <v>0</v>
      </c>
      <c r="S20" s="9">
        <f>+'24-02-014-001'!AC163</f>
        <v>0</v>
      </c>
      <c r="T20" s="9">
        <f>+'24-02-014-001'!AD163</f>
        <v>0</v>
      </c>
      <c r="U20" s="9">
        <f>+'24-02-014-001'!AE163</f>
        <v>0</v>
      </c>
      <c r="V20" s="9">
        <f>+'24-02-014-001'!AF163</f>
        <v>0</v>
      </c>
      <c r="W20" s="9">
        <f>+'24-02-014-001'!AG163</f>
        <v>0</v>
      </c>
      <c r="X20" s="11">
        <f>+'24-02-014-001'!AH163</f>
        <v>0</v>
      </c>
      <c r="Y20" s="11">
        <f>+'24-02-014-001'!AI163</f>
        <v>0</v>
      </c>
    </row>
    <row r="21" spans="1:25" s="12" customFormat="1" ht="26.25" customHeight="1">
      <c r="A21" s="13" t="s">
        <v>20</v>
      </c>
      <c r="B21" s="9">
        <f>+'24-02-014-001'!I175</f>
        <v>0</v>
      </c>
      <c r="C21" s="9">
        <f>+'24-02-014-001'!J175</f>
        <v>0</v>
      </c>
      <c r="D21" s="9">
        <f>+'24-02-014-001'!L175</f>
        <v>0</v>
      </c>
      <c r="E21" s="9">
        <f>+'24-02-014-001'!M175</f>
        <v>0</v>
      </c>
      <c r="F21" s="9">
        <f>+'24-02-014-001'!N175</f>
        <v>0</v>
      </c>
      <c r="G21" s="9">
        <f>+'24-02-014-001'!Q175</f>
        <v>0</v>
      </c>
      <c r="H21" s="9">
        <f>+'24-02-014-001'!R175</f>
        <v>0</v>
      </c>
      <c r="I21" s="9">
        <f>+'24-02-014-001'!S175</f>
        <v>0</v>
      </c>
      <c r="J21" s="9">
        <f>+'24-02-014-001'!T175</f>
        <v>0</v>
      </c>
      <c r="K21" s="9">
        <f>+'24-02-014-001'!U175</f>
        <v>0</v>
      </c>
      <c r="L21" s="9">
        <f>+'24-02-014-001'!V175</f>
        <v>0</v>
      </c>
      <c r="M21" s="9">
        <f>+'24-02-014-001'!W175</f>
        <v>0</v>
      </c>
      <c r="N21" s="9">
        <f>+'24-02-014-001'!X175</f>
        <v>0</v>
      </c>
      <c r="O21" s="9">
        <f>+'24-02-014-001'!Y175</f>
        <v>0</v>
      </c>
      <c r="P21" s="9">
        <f>+'24-02-014-001'!Z175</f>
        <v>0</v>
      </c>
      <c r="Q21" s="9">
        <f>+'24-02-014-001'!AA175</f>
        <v>0</v>
      </c>
      <c r="R21" s="9">
        <f>+'24-02-014-001'!AB175</f>
        <v>0</v>
      </c>
      <c r="S21" s="9">
        <f>+'24-02-014-001'!AC175</f>
        <v>0</v>
      </c>
      <c r="T21" s="9">
        <f>+'24-02-014-001'!AD175</f>
        <v>0</v>
      </c>
      <c r="U21" s="9">
        <f>+'24-02-014-001'!AE175</f>
        <v>0</v>
      </c>
      <c r="V21" s="9">
        <f>+'24-02-014-001'!AF175</f>
        <v>0</v>
      </c>
      <c r="W21" s="9">
        <f>+'24-02-014-001'!AG175</f>
        <v>0</v>
      </c>
      <c r="X21" s="11">
        <f>+'24-02-014-001'!AH175</f>
        <v>0</v>
      </c>
      <c r="Y21" s="11">
        <f>+'24-02-014-001'!AI175</f>
        <v>0</v>
      </c>
    </row>
    <row r="22" spans="1:25" s="12" customFormat="1" ht="26.25" customHeight="1">
      <c r="A22" s="13" t="s">
        <v>19</v>
      </c>
      <c r="B22" s="9">
        <f>+'24-02-014-001'!I187</f>
        <v>0</v>
      </c>
      <c r="C22" s="9">
        <f>+'24-02-014-001'!J187</f>
        <v>0</v>
      </c>
      <c r="D22" s="9">
        <f>+'24-02-014-001'!L187</f>
        <v>0</v>
      </c>
      <c r="E22" s="9">
        <f>+'24-02-014-001'!M187</f>
        <v>0</v>
      </c>
      <c r="F22" s="9">
        <f>+'24-02-014-001'!N187</f>
        <v>0</v>
      </c>
      <c r="G22" s="9">
        <f>+'24-02-014-001'!Q187</f>
        <v>0</v>
      </c>
      <c r="H22" s="9">
        <f>+'24-02-014-001'!R187</f>
        <v>0</v>
      </c>
      <c r="I22" s="9">
        <f>+'24-02-014-001'!S187</f>
        <v>0</v>
      </c>
      <c r="J22" s="9">
        <f>+'24-02-014-001'!T187</f>
        <v>0</v>
      </c>
      <c r="K22" s="9">
        <f>+'24-02-014-001'!U187</f>
        <v>0</v>
      </c>
      <c r="L22" s="9">
        <f>+'24-02-014-001'!V187</f>
        <v>0</v>
      </c>
      <c r="M22" s="9">
        <f>+'24-02-014-001'!W187</f>
        <v>0</v>
      </c>
      <c r="N22" s="9">
        <f>+'24-02-014-001'!X187</f>
        <v>0</v>
      </c>
      <c r="O22" s="9">
        <f>+'24-02-014-001'!Y187</f>
        <v>0</v>
      </c>
      <c r="P22" s="9">
        <f>+'24-02-014-001'!Z187</f>
        <v>0</v>
      </c>
      <c r="Q22" s="9">
        <f>+'24-02-014-001'!AA187</f>
        <v>0</v>
      </c>
      <c r="R22" s="9">
        <f>+'24-02-014-001'!AB187</f>
        <v>0</v>
      </c>
      <c r="S22" s="9">
        <f>+'24-02-014-001'!AC187</f>
        <v>0</v>
      </c>
      <c r="T22" s="9">
        <f>+'24-02-014-001'!AD187</f>
        <v>0</v>
      </c>
      <c r="U22" s="9">
        <f>+'24-02-014-001'!AE187</f>
        <v>0</v>
      </c>
      <c r="V22" s="9">
        <f>+'24-02-014-001'!AF187</f>
        <v>0</v>
      </c>
      <c r="W22" s="9">
        <f>+'24-02-014-001'!AG187</f>
        <v>0</v>
      </c>
      <c r="X22" s="11">
        <f>+'24-02-014-001'!AH187</f>
        <v>0</v>
      </c>
      <c r="Y22" s="11">
        <f>+'24-02-014-001'!AI187</f>
        <v>0</v>
      </c>
    </row>
    <row r="23" spans="1:25" s="12" customFormat="1" ht="26.25" customHeight="1">
      <c r="A23" s="14" t="s">
        <v>49</v>
      </c>
      <c r="B23" s="9">
        <f>+'24-02-014-001'!I190</f>
        <v>11417828000</v>
      </c>
      <c r="C23" s="9">
        <f>+'24-02-014-001'!J190</f>
        <v>11417828000</v>
      </c>
      <c r="D23" s="9">
        <f>+'24-02-014-001'!L190</f>
        <v>0</v>
      </c>
      <c r="E23" s="9">
        <f>+'24-02-014-001'!M190</f>
        <v>0</v>
      </c>
      <c r="F23" s="9">
        <f>+'24-02-014-001'!N190</f>
        <v>0</v>
      </c>
      <c r="G23" s="9">
        <f>+'24-02-014-001'!Q190</f>
        <v>0</v>
      </c>
      <c r="H23" s="9">
        <f>+'24-02-014-001'!R190</f>
        <v>0</v>
      </c>
      <c r="I23" s="9">
        <f>+'24-02-014-001'!S190</f>
        <v>3425348400</v>
      </c>
      <c r="J23" s="9">
        <f>+'24-02-014-001'!T190</f>
        <v>3425348400</v>
      </c>
      <c r="K23" s="9">
        <f>+'24-02-014-001'!U190</f>
        <v>0</v>
      </c>
      <c r="L23" s="9">
        <f>+'24-02-014-001'!V190</f>
        <v>0</v>
      </c>
      <c r="M23" s="9">
        <f>+'24-02-014-001'!W190</f>
        <v>0</v>
      </c>
      <c r="N23" s="9">
        <f>+'24-02-014-001'!X190</f>
        <v>0</v>
      </c>
      <c r="O23" s="9">
        <f>+'24-02-014-001'!Y190</f>
        <v>0</v>
      </c>
      <c r="P23" s="9">
        <f>+'24-02-014-001'!Z190</f>
        <v>5708914000</v>
      </c>
      <c r="Q23" s="9">
        <f>+'24-02-014-001'!AA190</f>
        <v>0</v>
      </c>
      <c r="R23" s="9">
        <f>+'24-02-014-001'!AB190</f>
        <v>5708914000</v>
      </c>
      <c r="S23" s="9">
        <f>+'24-02-014-001'!AC190</f>
        <v>2283565000</v>
      </c>
      <c r="T23" s="9">
        <f>+'24-02-014-001'!AD190</f>
        <v>0</v>
      </c>
      <c r="U23" s="9">
        <f>+'24-02-014-001'!AE190</f>
        <v>0</v>
      </c>
      <c r="V23" s="9">
        <f>+'24-02-014-001'!AF190</f>
        <v>2283565000</v>
      </c>
      <c r="W23" s="9">
        <f>+'24-02-014-001'!AG190</f>
        <v>11417827400</v>
      </c>
      <c r="X23" s="11">
        <f>+'24-02-014-001'!AH190</f>
        <v>0.99999994745060095</v>
      </c>
      <c r="Y23" s="11">
        <f>+'24-02-014-001'!AI190</f>
        <v>1</v>
      </c>
    </row>
    <row r="24" spans="1:25" ht="36" customHeight="1">
      <c r="A24" s="66" t="str">
        <f>"TOTAL ASIG."&amp;" "&amp;$A$5</f>
        <v xml:space="preserve">TOTAL ASIG. 24-02-014- 001 PROGRAMA DE APOYO AL MICROEMPRENDIMIENTO </v>
      </c>
      <c r="B24" s="67">
        <f t="shared" ref="B24:W24" si="0">SUM(B8:B23)</f>
        <v>11417828000</v>
      </c>
      <c r="C24" s="67">
        <f t="shared" si="0"/>
        <v>11417828000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3425348400</v>
      </c>
      <c r="J24" s="67">
        <f t="shared" si="0"/>
        <v>3425348400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5708914000</v>
      </c>
      <c r="Q24" s="70">
        <f t="shared" si="0"/>
        <v>0</v>
      </c>
      <c r="R24" s="67">
        <f t="shared" si="0"/>
        <v>5708914000</v>
      </c>
      <c r="S24" s="70">
        <f t="shared" si="0"/>
        <v>2283565000</v>
      </c>
      <c r="T24" s="70">
        <f t="shared" si="0"/>
        <v>0</v>
      </c>
      <c r="U24" s="70">
        <f t="shared" si="0"/>
        <v>0</v>
      </c>
      <c r="V24" s="67">
        <f t="shared" si="0"/>
        <v>2283565000</v>
      </c>
      <c r="W24" s="70">
        <f t="shared" si="0"/>
        <v>11417827400</v>
      </c>
      <c r="X24" s="68">
        <f>IF(ISERROR(W24/B24),0,W24/B24)</f>
        <v>0.99999994745060095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N139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19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53.7109375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10.42578125" style="3" customWidth="1"/>
    <col min="16" max="16" width="12" style="5" customWidth="1"/>
    <col min="17" max="19" width="11.42578125" style="6" hidden="1" customWidth="1" outlineLevel="1"/>
    <col min="20" max="20" width="11.42578125" style="6" customWidth="1" collapsed="1"/>
    <col min="21" max="23" width="12.140625" style="6" hidden="1" customWidth="1" outlineLevel="1"/>
    <col min="24" max="24" width="11.28515625" style="6" customWidth="1" collapsed="1"/>
    <col min="25" max="27" width="11.28515625" style="6" hidden="1" customWidth="1" outlineLevel="1"/>
    <col min="28" max="28" width="11.28515625" style="6" customWidth="1" collapsed="1"/>
    <col min="29" max="31" width="11.28515625" style="6" customWidth="1" outlineLevel="1"/>
    <col min="32" max="32" width="11.28515625" style="6" customWidth="1"/>
    <col min="33" max="33" width="11.42578125" style="6" customWidth="1"/>
    <col min="34" max="35" width="9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84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47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49" t="s">
        <v>6</v>
      </c>
      <c r="H7" s="49" t="s">
        <v>7</v>
      </c>
      <c r="I7" s="331"/>
      <c r="J7" s="331"/>
      <c r="K7" s="320"/>
      <c r="L7" s="50" t="s">
        <v>11</v>
      </c>
      <c r="M7" s="50" t="s">
        <v>22</v>
      </c>
      <c r="N7" s="51" t="s">
        <v>75</v>
      </c>
      <c r="O7" s="320"/>
      <c r="P7" s="322"/>
      <c r="Q7" s="50" t="s">
        <v>35</v>
      </c>
      <c r="R7" s="50" t="s">
        <v>36</v>
      </c>
      <c r="S7" s="50" t="s">
        <v>37</v>
      </c>
      <c r="T7" s="339"/>
      <c r="U7" s="50" t="s">
        <v>38</v>
      </c>
      <c r="V7" s="50" t="s">
        <v>39</v>
      </c>
      <c r="W7" s="50" t="s">
        <v>40</v>
      </c>
      <c r="X7" s="328"/>
      <c r="Y7" s="50" t="s">
        <v>41</v>
      </c>
      <c r="Z7" s="50" t="s">
        <v>42</v>
      </c>
      <c r="AA7" s="50" t="s">
        <v>43</v>
      </c>
      <c r="AB7" s="339"/>
      <c r="AC7" s="50" t="s">
        <v>44</v>
      </c>
      <c r="AD7" s="50" t="s">
        <v>45</v>
      </c>
      <c r="AE7" s="5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56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59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56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59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56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59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56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59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56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59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56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59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56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59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56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59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56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59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56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59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56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59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56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59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56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59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56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59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56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59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3224830000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45" customHeight="1" outlineLevel="1">
      <c r="A189" s="16">
        <v>1</v>
      </c>
      <c r="B189" s="114" t="s">
        <v>204</v>
      </c>
      <c r="C189" s="115">
        <v>41627</v>
      </c>
      <c r="D189" s="2" t="s">
        <v>125</v>
      </c>
      <c r="E189" s="116" t="s">
        <v>127</v>
      </c>
      <c r="F189" s="114" t="s">
        <v>126</v>
      </c>
      <c r="G189" s="117">
        <v>41705</v>
      </c>
      <c r="H189" s="117">
        <v>42004</v>
      </c>
      <c r="I189" s="348"/>
      <c r="J189" s="118">
        <v>3224830000</v>
      </c>
      <c r="K189" s="119" t="s">
        <v>205</v>
      </c>
      <c r="L189" s="35"/>
      <c r="M189" s="35"/>
      <c r="N189" s="35"/>
      <c r="O189" s="114" t="s">
        <v>166</v>
      </c>
      <c r="P189" s="28"/>
      <c r="Q189" s="118"/>
      <c r="R189" s="118"/>
      <c r="S189" s="120">
        <v>1612415000</v>
      </c>
      <c r="T189" s="94">
        <f>SUM(Q189:S189)</f>
        <v>1612415000</v>
      </c>
      <c r="U189" s="35"/>
      <c r="V189" s="35"/>
      <c r="W189" s="35"/>
      <c r="X189" s="94">
        <f>SUM(U189:W189)</f>
        <v>0</v>
      </c>
      <c r="Y189" s="35"/>
      <c r="Z189" s="35">
        <v>1612415000</v>
      </c>
      <c r="AA189" s="35"/>
      <c r="AB189" s="94">
        <f>SUM(Y189:AA189)</f>
        <v>1612415000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3224830000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344" t="s">
        <v>50</v>
      </c>
      <c r="B190" s="345"/>
      <c r="C190" s="345"/>
      <c r="D190" s="345"/>
      <c r="E190" s="345"/>
      <c r="F190" s="345"/>
      <c r="G190" s="345"/>
      <c r="H190" s="346"/>
      <c r="I190" s="55">
        <f>I188</f>
        <v>3224830000</v>
      </c>
      <c r="J190" s="55">
        <f>SUM(J189:J189)</f>
        <v>3224830000</v>
      </c>
      <c r="K190" s="56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59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1612415000</v>
      </c>
      <c r="T190" s="60">
        <f t="shared" si="121"/>
        <v>1612415000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1612415000</v>
      </c>
      <c r="AA190" s="55">
        <f t="shared" si="121"/>
        <v>0</v>
      </c>
      <c r="AB190" s="60">
        <f t="shared" si="121"/>
        <v>1612415000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3224830000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349" t="str">
        <f>"TOTAL ASIG."&amp;" "&amp;$A$5</f>
        <v xml:space="preserve">TOTAL ASIG. 24-02-014 PROGRAMA YO TRABAJO </v>
      </c>
      <c r="B191" s="350"/>
      <c r="C191" s="350"/>
      <c r="D191" s="350"/>
      <c r="E191" s="350"/>
      <c r="F191" s="350"/>
      <c r="G191" s="350"/>
      <c r="H191" s="351"/>
      <c r="I191" s="62">
        <f>+I19+I31+I12572+I55+I67+I79+I91+I103+I115+I127+I139+I151+I187+I163+I175+I190</f>
        <v>3224830000</v>
      </c>
      <c r="J191" s="60">
        <f>+J19+J31+J43+J55+J67+J79+J91+J103+J115+J127+J139+J151+J187+J163+J175+J190</f>
        <v>3224830000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1612415000</v>
      </c>
      <c r="T191" s="60">
        <f t="shared" si="122"/>
        <v>1612415000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1612415000</v>
      </c>
      <c r="AA191" s="60">
        <f t="shared" si="122"/>
        <v>0</v>
      </c>
      <c r="AB191" s="60">
        <f t="shared" si="122"/>
        <v>1612415000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3224830000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O45:P54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E189:F189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0" fitToHeight="20" orientation="landscape" r:id="rId1"/>
  <headerFooter alignWithMargins="0"/>
  <ignoredErrors>
    <ignoredError sqref="AI190" 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21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customWidth="1" outlineLevel="1"/>
    <col min="22" max="23" width="11.42578125" style="6" customWidth="1"/>
    <col min="24" max="24" width="8.42578125" style="7" bestFit="1" customWidth="1"/>
    <col min="25" max="25" width="11" style="7" bestFit="1" customWidth="1"/>
    <col min="26" max="16384" width="11.42578125" style="2"/>
  </cols>
  <sheetData>
    <row r="1" spans="1:25" s="1" customFormat="1" ht="16.5" customHeight="1">
      <c r="A1" s="324" t="str">
        <f>+'24-02-014-002'!A1:AI1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+'24-02-014-002'!A3:AI3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63" t="str">
        <f>+'24-02-014-002'!A5:H5</f>
        <v xml:space="preserve">24-02-014 PROGRAMA YO TRABAJO 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44" t="s">
        <v>11</v>
      </c>
      <c r="E7" s="44" t="s">
        <v>22</v>
      </c>
      <c r="F7" s="45" t="s">
        <v>75</v>
      </c>
      <c r="G7" s="44" t="s">
        <v>35</v>
      </c>
      <c r="H7" s="44" t="s">
        <v>36</v>
      </c>
      <c r="I7" s="44" t="s">
        <v>37</v>
      </c>
      <c r="J7" s="331"/>
      <c r="K7" s="44" t="s">
        <v>38</v>
      </c>
      <c r="L7" s="44" t="s">
        <v>39</v>
      </c>
      <c r="M7" s="44" t="s">
        <v>40</v>
      </c>
      <c r="N7" s="331"/>
      <c r="O7" s="44" t="s">
        <v>41</v>
      </c>
      <c r="P7" s="44" t="s">
        <v>42</v>
      </c>
      <c r="Q7" s="44" t="s">
        <v>43</v>
      </c>
      <c r="R7" s="331"/>
      <c r="S7" s="44" t="s">
        <v>44</v>
      </c>
      <c r="T7" s="44" t="s">
        <v>45</v>
      </c>
      <c r="U7" s="44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+'24-02-014-002'!I19</f>
        <v>0</v>
      </c>
      <c r="C8" s="9">
        <f>+'24-02-014-002'!J19</f>
        <v>0</v>
      </c>
      <c r="D8" s="9">
        <f>+'24-02-014-002'!L19</f>
        <v>0</v>
      </c>
      <c r="E8" s="9">
        <f>+'24-02-014-002'!M19</f>
        <v>0</v>
      </c>
      <c r="F8" s="9">
        <f>+'24-02-014-002'!N19</f>
        <v>0</v>
      </c>
      <c r="G8" s="9">
        <f>+'24-02-014-002'!Q19</f>
        <v>0</v>
      </c>
      <c r="H8" s="9">
        <f>+'24-02-014-002'!R19</f>
        <v>0</v>
      </c>
      <c r="I8" s="9">
        <f>+'24-02-014-002'!S19</f>
        <v>0</v>
      </c>
      <c r="J8" s="9">
        <f>+'24-02-014-002'!T19</f>
        <v>0</v>
      </c>
      <c r="K8" s="9">
        <f>+'24-02-014-002'!U19</f>
        <v>0</v>
      </c>
      <c r="L8" s="9">
        <f>+'24-02-014-002'!V19</f>
        <v>0</v>
      </c>
      <c r="M8" s="9">
        <f>+'24-02-014-002'!W19</f>
        <v>0</v>
      </c>
      <c r="N8" s="9">
        <f>+'24-02-014-002'!X19</f>
        <v>0</v>
      </c>
      <c r="O8" s="9">
        <f>+'24-02-014-002'!Y19</f>
        <v>0</v>
      </c>
      <c r="P8" s="9">
        <f>+'24-02-014-002'!Z19</f>
        <v>0</v>
      </c>
      <c r="Q8" s="9">
        <f>+'24-02-014-002'!AA19</f>
        <v>0</v>
      </c>
      <c r="R8" s="9">
        <f>+'24-02-014-002'!AB19</f>
        <v>0</v>
      </c>
      <c r="S8" s="9">
        <f>+'24-02-014-002'!AC19</f>
        <v>0</v>
      </c>
      <c r="T8" s="9">
        <f>+'24-02-014-002'!AD19</f>
        <v>0</v>
      </c>
      <c r="U8" s="9">
        <f>+'24-02-014-002'!AE19</f>
        <v>0</v>
      </c>
      <c r="V8" s="9">
        <f>+'24-02-014-002'!AF19</f>
        <v>0</v>
      </c>
      <c r="W8" s="9">
        <f>+'24-02-014-002'!AG19</f>
        <v>0</v>
      </c>
      <c r="X8" s="11">
        <f>+'24-02-014-002'!AH19</f>
        <v>0</v>
      </c>
      <c r="Y8" s="11">
        <f>+'24-02-014-002'!AI19</f>
        <v>0</v>
      </c>
    </row>
    <row r="9" spans="1:25" s="12" customFormat="1" ht="26.25" customHeight="1">
      <c r="A9" s="10" t="s">
        <v>12</v>
      </c>
      <c r="B9" s="9">
        <f>+'24-02-014-002'!I31</f>
        <v>0</v>
      </c>
      <c r="C9" s="9">
        <f>+'24-02-014-002'!J31</f>
        <v>0</v>
      </c>
      <c r="D9" s="9">
        <f>+'24-02-014-002'!L31</f>
        <v>0</v>
      </c>
      <c r="E9" s="9">
        <f>+'24-02-014-002'!M31</f>
        <v>0</v>
      </c>
      <c r="F9" s="9">
        <f>+'24-02-014-002'!N31</f>
        <v>0</v>
      </c>
      <c r="G9" s="9">
        <f>+'24-02-014-002'!Q31</f>
        <v>0</v>
      </c>
      <c r="H9" s="9">
        <f>+'24-02-014-002'!R31</f>
        <v>0</v>
      </c>
      <c r="I9" s="9">
        <f>+'24-02-014-002'!S31</f>
        <v>0</v>
      </c>
      <c r="J9" s="9">
        <f>+'24-02-014-002'!T31</f>
        <v>0</v>
      </c>
      <c r="K9" s="9">
        <f>+'24-02-014-002'!U31</f>
        <v>0</v>
      </c>
      <c r="L9" s="9">
        <f>+'24-02-014-002'!V31</f>
        <v>0</v>
      </c>
      <c r="M9" s="9">
        <f>+'24-02-014-002'!W31</f>
        <v>0</v>
      </c>
      <c r="N9" s="9">
        <f>+'24-02-014-002'!X31</f>
        <v>0</v>
      </c>
      <c r="O9" s="9">
        <f>+'24-02-014-002'!Y31</f>
        <v>0</v>
      </c>
      <c r="P9" s="9">
        <f>+'24-02-014-002'!Z31</f>
        <v>0</v>
      </c>
      <c r="Q9" s="9">
        <f>+'24-02-014-002'!AA31</f>
        <v>0</v>
      </c>
      <c r="R9" s="9">
        <f>+'24-02-014-002'!AB31</f>
        <v>0</v>
      </c>
      <c r="S9" s="9">
        <f>+'24-02-014-002'!AC31</f>
        <v>0</v>
      </c>
      <c r="T9" s="9">
        <f>+'24-02-014-002'!AD31</f>
        <v>0</v>
      </c>
      <c r="U9" s="9">
        <f>+'24-02-014-002'!AE31</f>
        <v>0</v>
      </c>
      <c r="V9" s="9">
        <f>+'24-02-014-002'!AF31</f>
        <v>0</v>
      </c>
      <c r="W9" s="9">
        <f>+'24-02-014-002'!AG31</f>
        <v>0</v>
      </c>
      <c r="X9" s="11">
        <f>+'24-02-014-002'!AH31</f>
        <v>0</v>
      </c>
      <c r="Y9" s="11">
        <f>+'24-02-014-002'!AI31</f>
        <v>0</v>
      </c>
    </row>
    <row r="10" spans="1:25" s="12" customFormat="1" ht="26.25" customHeight="1">
      <c r="A10" s="10" t="s">
        <v>13</v>
      </c>
      <c r="B10" s="9">
        <f>+'24-02-014-002'!I43</f>
        <v>0</v>
      </c>
      <c r="C10" s="9">
        <f>+'24-02-014-002'!J43</f>
        <v>0</v>
      </c>
      <c r="D10" s="9">
        <f>+'24-02-014-002'!L43</f>
        <v>0</v>
      </c>
      <c r="E10" s="9">
        <f>+'24-02-014-002'!M43</f>
        <v>0</v>
      </c>
      <c r="F10" s="9">
        <f>+'24-02-014-002'!N43</f>
        <v>0</v>
      </c>
      <c r="G10" s="9">
        <f>+'24-02-014-002'!Q43</f>
        <v>0</v>
      </c>
      <c r="H10" s="9">
        <f>+'24-02-014-002'!R43</f>
        <v>0</v>
      </c>
      <c r="I10" s="9">
        <f>+'24-02-014-002'!S43</f>
        <v>0</v>
      </c>
      <c r="J10" s="9">
        <f>+'24-02-014-002'!T43</f>
        <v>0</v>
      </c>
      <c r="K10" s="9">
        <f>+'24-02-014-002'!U43</f>
        <v>0</v>
      </c>
      <c r="L10" s="9">
        <f>+'24-02-014-002'!V43</f>
        <v>0</v>
      </c>
      <c r="M10" s="9">
        <f>+'24-02-014-002'!W43</f>
        <v>0</v>
      </c>
      <c r="N10" s="9">
        <f>+'24-02-014-002'!X43</f>
        <v>0</v>
      </c>
      <c r="O10" s="9">
        <f>+'24-02-014-002'!Y43</f>
        <v>0</v>
      </c>
      <c r="P10" s="9">
        <f>+'24-02-014-002'!Z43</f>
        <v>0</v>
      </c>
      <c r="Q10" s="9">
        <f>+'24-02-014-002'!AA43</f>
        <v>0</v>
      </c>
      <c r="R10" s="9">
        <f>+'24-02-014-002'!AB43</f>
        <v>0</v>
      </c>
      <c r="S10" s="9">
        <f>+'24-02-014-002'!AC43</f>
        <v>0</v>
      </c>
      <c r="T10" s="9">
        <f>+'24-02-014-002'!AD43</f>
        <v>0</v>
      </c>
      <c r="U10" s="9">
        <f>+'24-02-014-002'!AE43</f>
        <v>0</v>
      </c>
      <c r="V10" s="9">
        <f>+'24-02-014-002'!AF43</f>
        <v>0</v>
      </c>
      <c r="W10" s="9">
        <f>+'24-02-014-002'!AG43</f>
        <v>0</v>
      </c>
      <c r="X10" s="11">
        <f>+'24-02-014-002'!AH43</f>
        <v>0</v>
      </c>
      <c r="Y10" s="11">
        <f>+'24-02-014-002'!AI43</f>
        <v>0</v>
      </c>
    </row>
    <row r="11" spans="1:25" s="12" customFormat="1" ht="26.25" customHeight="1">
      <c r="A11" s="10" t="s">
        <v>14</v>
      </c>
      <c r="B11" s="9">
        <f>+'24-02-014-002'!I55</f>
        <v>0</v>
      </c>
      <c r="C11" s="9">
        <f>+'24-02-014-002'!J55</f>
        <v>0</v>
      </c>
      <c r="D11" s="9">
        <f>+'24-02-014-002'!L55</f>
        <v>0</v>
      </c>
      <c r="E11" s="9">
        <f>+'24-02-014-002'!M55</f>
        <v>0</v>
      </c>
      <c r="F11" s="9">
        <f>+'24-02-014-002'!N55</f>
        <v>0</v>
      </c>
      <c r="G11" s="9">
        <f>+'24-02-014-002'!Q55</f>
        <v>0</v>
      </c>
      <c r="H11" s="9">
        <f>+'24-02-014-002'!R55</f>
        <v>0</v>
      </c>
      <c r="I11" s="9">
        <f>+'24-02-014-002'!S55</f>
        <v>0</v>
      </c>
      <c r="J11" s="9">
        <f>+'24-02-014-002'!T55</f>
        <v>0</v>
      </c>
      <c r="K11" s="9">
        <f>+'24-02-014-002'!U55</f>
        <v>0</v>
      </c>
      <c r="L11" s="9">
        <f>+'24-02-014-002'!V55</f>
        <v>0</v>
      </c>
      <c r="M11" s="9">
        <f>+'24-02-014-002'!W55</f>
        <v>0</v>
      </c>
      <c r="N11" s="9">
        <f>+'24-02-014-002'!X55</f>
        <v>0</v>
      </c>
      <c r="O11" s="9">
        <f>+'24-02-014-002'!Y55</f>
        <v>0</v>
      </c>
      <c r="P11" s="9">
        <f>+'24-02-014-002'!Z55</f>
        <v>0</v>
      </c>
      <c r="Q11" s="9">
        <f>+'24-02-014-002'!AA55</f>
        <v>0</v>
      </c>
      <c r="R11" s="9">
        <f>+'24-02-014-002'!AB55</f>
        <v>0</v>
      </c>
      <c r="S11" s="9">
        <f>+'24-02-014-002'!AC55</f>
        <v>0</v>
      </c>
      <c r="T11" s="9">
        <f>+'24-02-014-002'!AD55</f>
        <v>0</v>
      </c>
      <c r="U11" s="9">
        <f>+'24-02-014-002'!AE55</f>
        <v>0</v>
      </c>
      <c r="V11" s="9">
        <f>+'24-02-014-002'!AF55</f>
        <v>0</v>
      </c>
      <c r="W11" s="9">
        <f>+'24-02-014-002'!AG55</f>
        <v>0</v>
      </c>
      <c r="X11" s="11">
        <f>+'24-02-014-002'!AH55</f>
        <v>0</v>
      </c>
      <c r="Y11" s="11">
        <f>+'24-02-014-002'!AI55</f>
        <v>0</v>
      </c>
    </row>
    <row r="12" spans="1:25" s="12" customFormat="1" ht="26.25" customHeight="1">
      <c r="A12" s="43" t="s">
        <v>59</v>
      </c>
      <c r="B12" s="9">
        <f>+'24-02-014-002'!I67</f>
        <v>0</v>
      </c>
      <c r="C12" s="9">
        <f>+'24-02-014-002'!J67</f>
        <v>0</v>
      </c>
      <c r="D12" s="9">
        <f>+'24-02-014-002'!L67</f>
        <v>0</v>
      </c>
      <c r="E12" s="9">
        <f>+'24-02-014-002'!M67</f>
        <v>0</v>
      </c>
      <c r="F12" s="9">
        <f>+'24-02-014-002'!N67</f>
        <v>0</v>
      </c>
      <c r="G12" s="9">
        <f>+'24-02-014-002'!Q67</f>
        <v>0</v>
      </c>
      <c r="H12" s="9">
        <f>+'24-02-014-002'!R67</f>
        <v>0</v>
      </c>
      <c r="I12" s="9">
        <f>+'24-02-014-002'!S67</f>
        <v>0</v>
      </c>
      <c r="J12" s="9">
        <f>+'24-02-014-002'!T67</f>
        <v>0</v>
      </c>
      <c r="K12" s="9">
        <f>+'24-02-014-002'!U67</f>
        <v>0</v>
      </c>
      <c r="L12" s="9">
        <f>+'24-02-014-002'!V67</f>
        <v>0</v>
      </c>
      <c r="M12" s="9">
        <f>+'24-02-014-002'!W67</f>
        <v>0</v>
      </c>
      <c r="N12" s="9">
        <f>+'24-02-014-002'!X67</f>
        <v>0</v>
      </c>
      <c r="O12" s="9">
        <f>+'24-02-014-002'!Y67</f>
        <v>0</v>
      </c>
      <c r="P12" s="9">
        <f>+'24-02-014-002'!Z67</f>
        <v>0</v>
      </c>
      <c r="Q12" s="9">
        <f>+'24-02-014-002'!AA67</f>
        <v>0</v>
      </c>
      <c r="R12" s="9">
        <f>+'24-02-014-002'!AB67</f>
        <v>0</v>
      </c>
      <c r="S12" s="9">
        <f>+'24-02-014-002'!AC67</f>
        <v>0</v>
      </c>
      <c r="T12" s="9">
        <f>+'24-02-014-002'!AD67</f>
        <v>0</v>
      </c>
      <c r="U12" s="9">
        <f>+'24-02-014-002'!AE67</f>
        <v>0</v>
      </c>
      <c r="V12" s="9">
        <f>+'24-02-014-002'!AF67</f>
        <v>0</v>
      </c>
      <c r="W12" s="9">
        <f>+'24-02-014-002'!AG67</f>
        <v>0</v>
      </c>
      <c r="X12" s="11">
        <f>+'24-02-014-002'!AH67</f>
        <v>0</v>
      </c>
      <c r="Y12" s="11">
        <f>+'24-02-014-002'!AI67</f>
        <v>0</v>
      </c>
    </row>
    <row r="13" spans="1:25" s="12" customFormat="1" ht="26.25" customHeight="1">
      <c r="A13" s="10" t="s">
        <v>15</v>
      </c>
      <c r="B13" s="9">
        <f>+'24-02-014-002'!I79</f>
        <v>0</v>
      </c>
      <c r="C13" s="9">
        <f>+'24-02-014-002'!J79</f>
        <v>0</v>
      </c>
      <c r="D13" s="9">
        <f>+'24-02-014-002'!L79</f>
        <v>0</v>
      </c>
      <c r="E13" s="9">
        <f>+'24-02-014-002'!M79</f>
        <v>0</v>
      </c>
      <c r="F13" s="9">
        <f>+'24-02-014-002'!N79</f>
        <v>0</v>
      </c>
      <c r="G13" s="9">
        <f>+'24-02-014-002'!Q79</f>
        <v>0</v>
      </c>
      <c r="H13" s="9">
        <f>+'24-02-014-002'!R79</f>
        <v>0</v>
      </c>
      <c r="I13" s="9">
        <f>+'24-02-014-002'!S79</f>
        <v>0</v>
      </c>
      <c r="J13" s="9">
        <f>+'24-02-014-002'!T79</f>
        <v>0</v>
      </c>
      <c r="K13" s="9">
        <f>+'24-02-014-002'!U79</f>
        <v>0</v>
      </c>
      <c r="L13" s="9">
        <f>+'24-02-014-002'!V79</f>
        <v>0</v>
      </c>
      <c r="M13" s="9">
        <f>+'24-02-014-002'!W79</f>
        <v>0</v>
      </c>
      <c r="N13" s="9">
        <f>+'24-02-014-002'!X79</f>
        <v>0</v>
      </c>
      <c r="O13" s="9">
        <f>+'24-02-014-002'!Y79</f>
        <v>0</v>
      </c>
      <c r="P13" s="9">
        <f>+'24-02-014-002'!Z79</f>
        <v>0</v>
      </c>
      <c r="Q13" s="9">
        <f>+'24-02-014-002'!AA79</f>
        <v>0</v>
      </c>
      <c r="R13" s="9">
        <f>+'24-02-014-002'!AB79</f>
        <v>0</v>
      </c>
      <c r="S13" s="9">
        <f>+'24-02-014-002'!AC79</f>
        <v>0</v>
      </c>
      <c r="T13" s="9">
        <f>+'24-02-014-002'!AD79</f>
        <v>0</v>
      </c>
      <c r="U13" s="9">
        <f>+'24-02-014-002'!AE79</f>
        <v>0</v>
      </c>
      <c r="V13" s="9">
        <f>+'24-02-014-002'!AF79</f>
        <v>0</v>
      </c>
      <c r="W13" s="9">
        <f>+'24-02-014-002'!AG79</f>
        <v>0</v>
      </c>
      <c r="X13" s="11">
        <f>+'24-02-014-002'!AH79</f>
        <v>0</v>
      </c>
      <c r="Y13" s="11">
        <f>+'24-02-014-002'!AI79</f>
        <v>0</v>
      </c>
    </row>
    <row r="14" spans="1:25" s="12" customFormat="1" ht="26.25" customHeight="1">
      <c r="A14" s="10" t="s">
        <v>16</v>
      </c>
      <c r="B14" s="9">
        <f>+'24-02-014-002'!I91</f>
        <v>0</v>
      </c>
      <c r="C14" s="9">
        <f>+'24-02-014-002'!J91</f>
        <v>0</v>
      </c>
      <c r="D14" s="9">
        <f>+'24-02-014-002'!L91</f>
        <v>0</v>
      </c>
      <c r="E14" s="9">
        <f>+'24-02-014-002'!M91</f>
        <v>0</v>
      </c>
      <c r="F14" s="9">
        <f>+'24-02-014-002'!N91</f>
        <v>0</v>
      </c>
      <c r="G14" s="9">
        <f>+'24-02-014-002'!Q91</f>
        <v>0</v>
      </c>
      <c r="H14" s="9">
        <f>+'24-02-014-002'!R91</f>
        <v>0</v>
      </c>
      <c r="I14" s="9">
        <f>+'24-02-014-002'!S91</f>
        <v>0</v>
      </c>
      <c r="J14" s="9">
        <f>+'24-02-014-002'!T91</f>
        <v>0</v>
      </c>
      <c r="K14" s="9">
        <f>+'24-02-014-002'!U91</f>
        <v>0</v>
      </c>
      <c r="L14" s="9">
        <f>+'24-02-014-002'!V91</f>
        <v>0</v>
      </c>
      <c r="M14" s="9">
        <f>+'24-02-014-002'!W91</f>
        <v>0</v>
      </c>
      <c r="N14" s="9">
        <f>+'24-02-014-002'!X91</f>
        <v>0</v>
      </c>
      <c r="O14" s="9">
        <f>+'24-02-014-002'!Y91</f>
        <v>0</v>
      </c>
      <c r="P14" s="9">
        <f>+'24-02-014-002'!Z91</f>
        <v>0</v>
      </c>
      <c r="Q14" s="9">
        <f>+'24-02-014-002'!AA91</f>
        <v>0</v>
      </c>
      <c r="R14" s="9">
        <f>+'24-02-014-002'!AB91</f>
        <v>0</v>
      </c>
      <c r="S14" s="9">
        <f>+'24-02-014-002'!AC91</f>
        <v>0</v>
      </c>
      <c r="T14" s="9">
        <f>+'24-02-014-002'!AD91</f>
        <v>0</v>
      </c>
      <c r="U14" s="9">
        <f>+'24-02-014-002'!AE91</f>
        <v>0</v>
      </c>
      <c r="V14" s="9">
        <f>+'24-02-014-002'!AF91</f>
        <v>0</v>
      </c>
      <c r="W14" s="9">
        <f>+'24-02-014-002'!AG91</f>
        <v>0</v>
      </c>
      <c r="X14" s="11">
        <f>+'24-02-014-002'!AH91</f>
        <v>0</v>
      </c>
      <c r="Y14" s="11">
        <f>+'24-02-014-002'!AI91</f>
        <v>0</v>
      </c>
    </row>
    <row r="15" spans="1:25" s="12" customFormat="1" ht="26.25" customHeight="1">
      <c r="A15" s="43" t="s">
        <v>63</v>
      </c>
      <c r="B15" s="9">
        <f>+'24-02-014-002'!I103</f>
        <v>0</v>
      </c>
      <c r="C15" s="9">
        <f>+'24-02-014-002'!J103</f>
        <v>0</v>
      </c>
      <c r="D15" s="9">
        <f>+'24-02-014-002'!L103</f>
        <v>0</v>
      </c>
      <c r="E15" s="9">
        <f>+'24-02-014-002'!M103</f>
        <v>0</v>
      </c>
      <c r="F15" s="9">
        <f>+'24-02-014-002'!N103</f>
        <v>0</v>
      </c>
      <c r="G15" s="9">
        <f>+'24-02-014-002'!Q103</f>
        <v>0</v>
      </c>
      <c r="H15" s="9">
        <f>+'24-02-014-002'!R103</f>
        <v>0</v>
      </c>
      <c r="I15" s="9">
        <f>+'24-02-014-002'!S103</f>
        <v>0</v>
      </c>
      <c r="J15" s="9">
        <f>+'24-02-014-002'!T103</f>
        <v>0</v>
      </c>
      <c r="K15" s="9">
        <f>+'24-02-014-002'!U103</f>
        <v>0</v>
      </c>
      <c r="L15" s="9">
        <f>+'24-02-014-002'!V103</f>
        <v>0</v>
      </c>
      <c r="M15" s="9">
        <f>+'24-02-014-002'!W103</f>
        <v>0</v>
      </c>
      <c r="N15" s="9">
        <f>+'24-02-014-002'!X103</f>
        <v>0</v>
      </c>
      <c r="O15" s="9">
        <f>+'24-02-014-002'!Y103</f>
        <v>0</v>
      </c>
      <c r="P15" s="9">
        <f>+'24-02-014-002'!Z103</f>
        <v>0</v>
      </c>
      <c r="Q15" s="9">
        <f>+'24-02-014-002'!AA103</f>
        <v>0</v>
      </c>
      <c r="R15" s="9">
        <f>+'24-02-014-002'!AB103</f>
        <v>0</v>
      </c>
      <c r="S15" s="9">
        <f>+'24-02-014-002'!AC103</f>
        <v>0</v>
      </c>
      <c r="T15" s="9">
        <f>+'24-02-014-002'!AD103</f>
        <v>0</v>
      </c>
      <c r="U15" s="9">
        <f>+'24-02-014-002'!AE103</f>
        <v>0</v>
      </c>
      <c r="V15" s="9">
        <f>+'24-02-014-002'!AF103</f>
        <v>0</v>
      </c>
      <c r="W15" s="9">
        <f>+'24-02-014-002'!AG103</f>
        <v>0</v>
      </c>
      <c r="X15" s="11">
        <f>+'24-02-014-002'!AH103</f>
        <v>0</v>
      </c>
      <c r="Y15" s="11">
        <f>+'24-02-014-002'!AI103</f>
        <v>0</v>
      </c>
    </row>
    <row r="16" spans="1:25" s="12" customFormat="1" ht="26.25" customHeight="1">
      <c r="A16" s="43" t="s">
        <v>65</v>
      </c>
      <c r="B16" s="9">
        <f>+'24-02-014-002'!I115</f>
        <v>0</v>
      </c>
      <c r="C16" s="9">
        <f>+'24-02-014-002'!J115</f>
        <v>0</v>
      </c>
      <c r="D16" s="9">
        <f>+'24-02-014-002'!L115</f>
        <v>0</v>
      </c>
      <c r="E16" s="9">
        <f>+'24-02-014-002'!M115</f>
        <v>0</v>
      </c>
      <c r="F16" s="9">
        <f>+'24-02-014-002'!N115</f>
        <v>0</v>
      </c>
      <c r="G16" s="9">
        <f>+'24-02-014-002'!Q115</f>
        <v>0</v>
      </c>
      <c r="H16" s="9">
        <f>+'24-02-014-002'!R115</f>
        <v>0</v>
      </c>
      <c r="I16" s="9">
        <f>+'24-02-014-002'!S115</f>
        <v>0</v>
      </c>
      <c r="J16" s="9">
        <f>+'24-02-014-002'!T115</f>
        <v>0</v>
      </c>
      <c r="K16" s="9">
        <f>+'24-02-014-002'!U115</f>
        <v>0</v>
      </c>
      <c r="L16" s="9">
        <f>+'24-02-014-002'!V115</f>
        <v>0</v>
      </c>
      <c r="M16" s="9">
        <f>+'24-02-014-002'!W115</f>
        <v>0</v>
      </c>
      <c r="N16" s="9">
        <f>+'24-02-014-002'!X115</f>
        <v>0</v>
      </c>
      <c r="O16" s="9">
        <f>+'24-02-014-002'!Y115</f>
        <v>0</v>
      </c>
      <c r="P16" s="9">
        <f>+'24-02-014-002'!Z115</f>
        <v>0</v>
      </c>
      <c r="Q16" s="9">
        <f>+'24-02-014-002'!AA115</f>
        <v>0</v>
      </c>
      <c r="R16" s="9">
        <f>+'24-02-014-002'!AB115</f>
        <v>0</v>
      </c>
      <c r="S16" s="9">
        <f>+'24-02-014-002'!AC115</f>
        <v>0</v>
      </c>
      <c r="T16" s="9">
        <f>+'24-02-014-002'!AD115</f>
        <v>0</v>
      </c>
      <c r="U16" s="9">
        <f>+'24-02-014-002'!AE115</f>
        <v>0</v>
      </c>
      <c r="V16" s="9">
        <f>+'24-02-014-002'!AF115</f>
        <v>0</v>
      </c>
      <c r="W16" s="9">
        <f>+'24-02-014-002'!AG115</f>
        <v>0</v>
      </c>
      <c r="X16" s="11">
        <f>+'24-02-014-002'!AH115</f>
        <v>0</v>
      </c>
      <c r="Y16" s="11">
        <f>+'24-02-014-002'!AI115</f>
        <v>0</v>
      </c>
    </row>
    <row r="17" spans="1:25" s="12" customFormat="1" ht="26.25" customHeight="1">
      <c r="A17" s="10" t="s">
        <v>17</v>
      </c>
      <c r="B17" s="9">
        <f>+'24-02-014-002'!I127</f>
        <v>0</v>
      </c>
      <c r="C17" s="9">
        <f>+'24-02-014-002'!J127</f>
        <v>0</v>
      </c>
      <c r="D17" s="9">
        <f>+'24-02-014-002'!L127</f>
        <v>0</v>
      </c>
      <c r="E17" s="9">
        <f>+'24-02-014-002'!M127</f>
        <v>0</v>
      </c>
      <c r="F17" s="9">
        <f>+'24-02-014-002'!N127</f>
        <v>0</v>
      </c>
      <c r="G17" s="9">
        <f>+'24-02-014-002'!Q127</f>
        <v>0</v>
      </c>
      <c r="H17" s="9">
        <f>+'24-02-014-002'!R127</f>
        <v>0</v>
      </c>
      <c r="I17" s="9">
        <f>+'24-02-014-002'!S127</f>
        <v>0</v>
      </c>
      <c r="J17" s="9">
        <f>+'24-02-014-002'!T127</f>
        <v>0</v>
      </c>
      <c r="K17" s="9">
        <f>+'24-02-014-002'!U127</f>
        <v>0</v>
      </c>
      <c r="L17" s="9">
        <f>+'24-02-014-002'!V127</f>
        <v>0</v>
      </c>
      <c r="M17" s="9">
        <f>+'24-02-014-002'!W127</f>
        <v>0</v>
      </c>
      <c r="N17" s="9">
        <f>+'24-02-014-002'!X127</f>
        <v>0</v>
      </c>
      <c r="O17" s="9">
        <f>+'24-02-014-002'!Y127</f>
        <v>0</v>
      </c>
      <c r="P17" s="9">
        <f>+'24-02-014-002'!Z127</f>
        <v>0</v>
      </c>
      <c r="Q17" s="9">
        <f>+'24-02-014-002'!AA127</f>
        <v>0</v>
      </c>
      <c r="R17" s="9">
        <f>+'24-02-014-002'!AB127</f>
        <v>0</v>
      </c>
      <c r="S17" s="9">
        <f>+'24-02-014-002'!AC127</f>
        <v>0</v>
      </c>
      <c r="T17" s="9">
        <f>+'24-02-014-002'!AD127</f>
        <v>0</v>
      </c>
      <c r="U17" s="9">
        <f>+'24-02-014-002'!AE127</f>
        <v>0</v>
      </c>
      <c r="V17" s="9">
        <f>+'24-02-014-002'!AF127</f>
        <v>0</v>
      </c>
      <c r="W17" s="9">
        <f>+'24-02-014-002'!AG127</f>
        <v>0</v>
      </c>
      <c r="X17" s="11">
        <f>+'24-02-014-002'!AH127</f>
        <v>0</v>
      </c>
      <c r="Y17" s="11">
        <f>+'24-02-014-002'!AI127</f>
        <v>0</v>
      </c>
    </row>
    <row r="18" spans="1:25" s="12" customFormat="1" ht="26.25" customHeight="1">
      <c r="A18" s="43" t="s">
        <v>68</v>
      </c>
      <c r="B18" s="9">
        <f>+'24-02-014-002'!I139</f>
        <v>0</v>
      </c>
      <c r="C18" s="9">
        <f>+'24-02-014-002'!J139</f>
        <v>0</v>
      </c>
      <c r="D18" s="9">
        <f>+'24-02-014-002'!L139</f>
        <v>0</v>
      </c>
      <c r="E18" s="9">
        <f>+'24-02-014-002'!M139</f>
        <v>0</v>
      </c>
      <c r="F18" s="9">
        <f>+'24-02-014-002'!N139</f>
        <v>0</v>
      </c>
      <c r="G18" s="9">
        <f>+'24-02-014-002'!Q139</f>
        <v>0</v>
      </c>
      <c r="H18" s="9">
        <f>+'24-02-014-002'!R139</f>
        <v>0</v>
      </c>
      <c r="I18" s="9">
        <f>+'24-02-014-002'!S139</f>
        <v>0</v>
      </c>
      <c r="J18" s="9">
        <f>+'24-02-014-002'!T139</f>
        <v>0</v>
      </c>
      <c r="K18" s="9">
        <f>+'24-02-014-002'!U139</f>
        <v>0</v>
      </c>
      <c r="L18" s="9">
        <f>+'24-02-014-002'!V139</f>
        <v>0</v>
      </c>
      <c r="M18" s="9">
        <f>+'24-02-014-002'!W139</f>
        <v>0</v>
      </c>
      <c r="N18" s="9">
        <f>+'24-02-014-002'!X139</f>
        <v>0</v>
      </c>
      <c r="O18" s="9">
        <f>+'24-02-014-002'!Y139</f>
        <v>0</v>
      </c>
      <c r="P18" s="9">
        <f>+'24-02-014-002'!Z139</f>
        <v>0</v>
      </c>
      <c r="Q18" s="9">
        <f>+'24-02-014-002'!AA139</f>
        <v>0</v>
      </c>
      <c r="R18" s="9">
        <f>+'24-02-014-002'!AB139</f>
        <v>0</v>
      </c>
      <c r="S18" s="9">
        <f>+'24-02-014-002'!AC139</f>
        <v>0</v>
      </c>
      <c r="T18" s="9">
        <f>+'24-02-014-002'!AD139</f>
        <v>0</v>
      </c>
      <c r="U18" s="9">
        <f>+'24-02-014-002'!AE139</f>
        <v>0</v>
      </c>
      <c r="V18" s="9">
        <f>+'24-02-014-002'!AF139</f>
        <v>0</v>
      </c>
      <c r="W18" s="9">
        <f>+'24-02-014-002'!AG139</f>
        <v>0</v>
      </c>
      <c r="X18" s="11">
        <f>+'24-02-014-002'!AH139</f>
        <v>0</v>
      </c>
      <c r="Y18" s="11">
        <f>+'24-02-014-002'!AI139</f>
        <v>0</v>
      </c>
    </row>
    <row r="19" spans="1:25" s="12" customFormat="1" ht="26.25" customHeight="1">
      <c r="A19" s="10" t="s">
        <v>18</v>
      </c>
      <c r="B19" s="9">
        <f>+'24-02-014-002'!I151</f>
        <v>0</v>
      </c>
      <c r="C19" s="9">
        <f>+'24-02-014-002'!J151</f>
        <v>0</v>
      </c>
      <c r="D19" s="9">
        <f>+'24-02-014-002'!L151</f>
        <v>0</v>
      </c>
      <c r="E19" s="9">
        <f>+'24-02-014-002'!M151</f>
        <v>0</v>
      </c>
      <c r="F19" s="9">
        <f>+'24-02-014-002'!N151</f>
        <v>0</v>
      </c>
      <c r="G19" s="9">
        <f>+'24-02-014-002'!Q151</f>
        <v>0</v>
      </c>
      <c r="H19" s="9">
        <f>+'24-02-014-002'!R151</f>
        <v>0</v>
      </c>
      <c r="I19" s="9">
        <f>+'24-02-014-002'!S151</f>
        <v>0</v>
      </c>
      <c r="J19" s="9">
        <f>+'24-02-014-002'!T151</f>
        <v>0</v>
      </c>
      <c r="K19" s="9">
        <f>+'24-02-014-002'!U151</f>
        <v>0</v>
      </c>
      <c r="L19" s="9">
        <f>+'24-02-014-002'!V151</f>
        <v>0</v>
      </c>
      <c r="M19" s="9">
        <f>+'24-02-014-002'!W151</f>
        <v>0</v>
      </c>
      <c r="N19" s="9">
        <f>+'24-02-014-002'!X151</f>
        <v>0</v>
      </c>
      <c r="O19" s="9">
        <f>+'24-02-014-002'!Y151</f>
        <v>0</v>
      </c>
      <c r="P19" s="9">
        <f>+'24-02-014-002'!Z151</f>
        <v>0</v>
      </c>
      <c r="Q19" s="9">
        <f>+'24-02-014-002'!AA151</f>
        <v>0</v>
      </c>
      <c r="R19" s="9">
        <f>+'24-02-014-002'!AB151</f>
        <v>0</v>
      </c>
      <c r="S19" s="9">
        <f>+'24-02-014-002'!AC151</f>
        <v>0</v>
      </c>
      <c r="T19" s="9">
        <f>+'24-02-014-002'!AD151</f>
        <v>0</v>
      </c>
      <c r="U19" s="9">
        <f>+'24-02-014-002'!AE151</f>
        <v>0</v>
      </c>
      <c r="V19" s="9">
        <f>+'24-02-014-002'!AF151</f>
        <v>0</v>
      </c>
      <c r="W19" s="9">
        <f>+'24-02-014-002'!AG151</f>
        <v>0</v>
      </c>
      <c r="X19" s="11">
        <f>+'24-02-014-002'!AH151</f>
        <v>0</v>
      </c>
      <c r="Y19" s="11">
        <f>+'24-02-014-002'!AI151</f>
        <v>0</v>
      </c>
    </row>
    <row r="20" spans="1:25" s="12" customFormat="1" ht="26.25" customHeight="1">
      <c r="A20" s="15" t="s">
        <v>71</v>
      </c>
      <c r="B20" s="9">
        <f>+'24-02-014-002'!I163</f>
        <v>0</v>
      </c>
      <c r="C20" s="9">
        <f>+'24-02-014-002'!J163</f>
        <v>0</v>
      </c>
      <c r="D20" s="9">
        <f>+'24-02-014-002'!L163</f>
        <v>0</v>
      </c>
      <c r="E20" s="9">
        <f>+'24-02-014-002'!M163</f>
        <v>0</v>
      </c>
      <c r="F20" s="9">
        <f>+'24-02-014-002'!N163</f>
        <v>0</v>
      </c>
      <c r="G20" s="9">
        <f>+'24-02-014-002'!Q163</f>
        <v>0</v>
      </c>
      <c r="H20" s="9">
        <f>+'24-02-014-002'!R163</f>
        <v>0</v>
      </c>
      <c r="I20" s="9">
        <f>+'24-02-014-002'!S163</f>
        <v>0</v>
      </c>
      <c r="J20" s="9">
        <f>+'24-02-014-002'!T163</f>
        <v>0</v>
      </c>
      <c r="K20" s="9">
        <f>+'24-02-014-002'!U163</f>
        <v>0</v>
      </c>
      <c r="L20" s="9">
        <f>+'24-02-014-002'!V163</f>
        <v>0</v>
      </c>
      <c r="M20" s="9">
        <f>+'24-02-014-002'!W163</f>
        <v>0</v>
      </c>
      <c r="N20" s="9">
        <f>+'24-02-014-002'!X163</f>
        <v>0</v>
      </c>
      <c r="O20" s="9">
        <f>+'24-02-014-002'!Y163</f>
        <v>0</v>
      </c>
      <c r="P20" s="9">
        <f>+'24-02-014-002'!Z163</f>
        <v>0</v>
      </c>
      <c r="Q20" s="9">
        <f>+'24-02-014-002'!AA163</f>
        <v>0</v>
      </c>
      <c r="R20" s="9">
        <f>+'24-02-014-002'!AB163</f>
        <v>0</v>
      </c>
      <c r="S20" s="9">
        <f>+'24-02-014-002'!AC163</f>
        <v>0</v>
      </c>
      <c r="T20" s="9">
        <f>+'24-02-014-002'!AD163</f>
        <v>0</v>
      </c>
      <c r="U20" s="9">
        <f>+'24-02-014-002'!AE163</f>
        <v>0</v>
      </c>
      <c r="V20" s="9">
        <f>+'24-02-014-002'!AF163</f>
        <v>0</v>
      </c>
      <c r="W20" s="9">
        <f>+'24-02-014-002'!AG163</f>
        <v>0</v>
      </c>
      <c r="X20" s="11">
        <f>+'24-02-014-002'!AH163</f>
        <v>0</v>
      </c>
      <c r="Y20" s="11">
        <f>+'24-02-014-002'!AI163</f>
        <v>0</v>
      </c>
    </row>
    <row r="21" spans="1:25" s="12" customFormat="1" ht="26.25" customHeight="1">
      <c r="A21" s="13" t="s">
        <v>20</v>
      </c>
      <c r="B21" s="9">
        <f>+'24-02-014-002'!I175</f>
        <v>0</v>
      </c>
      <c r="C21" s="9">
        <f>+'24-02-014-002'!J175</f>
        <v>0</v>
      </c>
      <c r="D21" s="9">
        <f>+'24-02-014-002'!L175</f>
        <v>0</v>
      </c>
      <c r="E21" s="9">
        <f>+'24-02-014-002'!M175</f>
        <v>0</v>
      </c>
      <c r="F21" s="9">
        <f>+'24-02-014-002'!N175</f>
        <v>0</v>
      </c>
      <c r="G21" s="9">
        <f>+'24-02-014-002'!Q175</f>
        <v>0</v>
      </c>
      <c r="H21" s="9">
        <f>+'24-02-014-002'!R175</f>
        <v>0</v>
      </c>
      <c r="I21" s="9">
        <f>+'24-02-014-002'!S175</f>
        <v>0</v>
      </c>
      <c r="J21" s="9">
        <f>+'24-02-014-002'!T175</f>
        <v>0</v>
      </c>
      <c r="K21" s="9">
        <f>+'24-02-014-002'!U175</f>
        <v>0</v>
      </c>
      <c r="L21" s="9">
        <f>+'24-02-014-002'!V175</f>
        <v>0</v>
      </c>
      <c r="M21" s="9">
        <f>+'24-02-014-002'!W175</f>
        <v>0</v>
      </c>
      <c r="N21" s="9">
        <f>+'24-02-014-002'!X175</f>
        <v>0</v>
      </c>
      <c r="O21" s="9">
        <f>+'24-02-014-002'!Y175</f>
        <v>0</v>
      </c>
      <c r="P21" s="9">
        <f>+'24-02-014-002'!Z175</f>
        <v>0</v>
      </c>
      <c r="Q21" s="9">
        <f>+'24-02-014-002'!AA175</f>
        <v>0</v>
      </c>
      <c r="R21" s="9">
        <f>+'24-02-014-002'!AB175</f>
        <v>0</v>
      </c>
      <c r="S21" s="9">
        <f>+'24-02-014-002'!AC175</f>
        <v>0</v>
      </c>
      <c r="T21" s="9">
        <f>+'24-02-014-002'!AD175</f>
        <v>0</v>
      </c>
      <c r="U21" s="9">
        <f>+'24-02-014-002'!AE175</f>
        <v>0</v>
      </c>
      <c r="V21" s="9">
        <f>+'24-02-014-002'!AF175</f>
        <v>0</v>
      </c>
      <c r="W21" s="9">
        <f>+'24-02-014-002'!AG175</f>
        <v>0</v>
      </c>
      <c r="X21" s="11">
        <f>+'24-02-014-002'!AH175</f>
        <v>0</v>
      </c>
      <c r="Y21" s="11">
        <f>+'24-02-014-002'!AI175</f>
        <v>0</v>
      </c>
    </row>
    <row r="22" spans="1:25" s="12" customFormat="1" ht="26.25" customHeight="1">
      <c r="A22" s="13" t="s">
        <v>19</v>
      </c>
      <c r="B22" s="9">
        <f>+'24-02-014-002'!I187</f>
        <v>0</v>
      </c>
      <c r="C22" s="9">
        <f>+'24-02-014-002'!J187</f>
        <v>0</v>
      </c>
      <c r="D22" s="9">
        <f>+'24-02-014-002'!L187</f>
        <v>0</v>
      </c>
      <c r="E22" s="9">
        <f>+'24-02-014-002'!M187</f>
        <v>0</v>
      </c>
      <c r="F22" s="9">
        <f>+'24-02-014-002'!N187</f>
        <v>0</v>
      </c>
      <c r="G22" s="9">
        <f>+'24-02-014-002'!Q187</f>
        <v>0</v>
      </c>
      <c r="H22" s="9">
        <f>+'24-02-014-002'!R187</f>
        <v>0</v>
      </c>
      <c r="I22" s="9">
        <f>+'24-02-014-002'!S187</f>
        <v>0</v>
      </c>
      <c r="J22" s="9">
        <f>+'24-02-014-002'!T187</f>
        <v>0</v>
      </c>
      <c r="K22" s="9">
        <f>+'24-02-014-002'!U187</f>
        <v>0</v>
      </c>
      <c r="L22" s="9">
        <f>+'24-02-014-002'!V187</f>
        <v>0</v>
      </c>
      <c r="M22" s="9">
        <f>+'24-02-014-002'!W187</f>
        <v>0</v>
      </c>
      <c r="N22" s="9">
        <f>+'24-02-014-002'!X187</f>
        <v>0</v>
      </c>
      <c r="O22" s="9">
        <f>+'24-02-014-002'!Y187</f>
        <v>0</v>
      </c>
      <c r="P22" s="9">
        <f>+'24-02-014-002'!Z187</f>
        <v>0</v>
      </c>
      <c r="Q22" s="9">
        <f>+'24-02-014-002'!AA187</f>
        <v>0</v>
      </c>
      <c r="R22" s="9">
        <f>+'24-02-014-002'!AB187</f>
        <v>0</v>
      </c>
      <c r="S22" s="9">
        <f>+'24-02-014-002'!AC187</f>
        <v>0</v>
      </c>
      <c r="T22" s="9">
        <f>+'24-02-014-002'!AD187</f>
        <v>0</v>
      </c>
      <c r="U22" s="9">
        <f>+'24-02-014-002'!AE187</f>
        <v>0</v>
      </c>
      <c r="V22" s="9">
        <f>+'24-02-014-002'!AF187</f>
        <v>0</v>
      </c>
      <c r="W22" s="9">
        <f>+'24-02-014-002'!AG187</f>
        <v>0</v>
      </c>
      <c r="X22" s="11">
        <f>+'24-02-014-002'!AH187</f>
        <v>0</v>
      </c>
      <c r="Y22" s="11">
        <f>+'24-02-014-002'!AI187</f>
        <v>0</v>
      </c>
    </row>
    <row r="23" spans="1:25" s="12" customFormat="1" ht="26.25" customHeight="1">
      <c r="A23" s="14" t="s">
        <v>49</v>
      </c>
      <c r="B23" s="9">
        <f>+'24-02-014-002'!I190</f>
        <v>3224830000</v>
      </c>
      <c r="C23" s="9">
        <f>+'24-02-014-002'!J190</f>
        <v>3224830000</v>
      </c>
      <c r="D23" s="9">
        <f>+'24-02-014-002'!L190</f>
        <v>0</v>
      </c>
      <c r="E23" s="9">
        <f>+'24-02-014-002'!M190</f>
        <v>0</v>
      </c>
      <c r="F23" s="9">
        <f>+'24-02-014-002'!N190</f>
        <v>0</v>
      </c>
      <c r="G23" s="9">
        <f>+'24-02-014-002'!Q190</f>
        <v>0</v>
      </c>
      <c r="H23" s="9">
        <f>+'24-02-014-002'!R190</f>
        <v>0</v>
      </c>
      <c r="I23" s="9">
        <f>+'24-02-014-002'!S190</f>
        <v>1612415000</v>
      </c>
      <c r="J23" s="9">
        <f>+'24-02-014-002'!T190</f>
        <v>1612415000</v>
      </c>
      <c r="K23" s="9">
        <f>+'24-02-014-002'!U190</f>
        <v>0</v>
      </c>
      <c r="L23" s="9">
        <f>+'24-02-014-002'!V190</f>
        <v>0</v>
      </c>
      <c r="M23" s="9">
        <f>+'24-02-014-002'!W190</f>
        <v>0</v>
      </c>
      <c r="N23" s="9">
        <f>+'24-02-014-002'!X190</f>
        <v>0</v>
      </c>
      <c r="O23" s="9">
        <f>+'24-02-014-002'!Y190</f>
        <v>0</v>
      </c>
      <c r="P23" s="9">
        <f>+'24-02-014-002'!Z190</f>
        <v>1612415000</v>
      </c>
      <c r="Q23" s="9">
        <f>+'24-02-014-002'!AA190</f>
        <v>0</v>
      </c>
      <c r="R23" s="9">
        <f>+'24-02-014-002'!AB190</f>
        <v>1612415000</v>
      </c>
      <c r="S23" s="9">
        <f>+'24-02-014-002'!AC190</f>
        <v>0</v>
      </c>
      <c r="T23" s="9">
        <f>+'24-02-014-002'!AD190</f>
        <v>0</v>
      </c>
      <c r="U23" s="9">
        <f>+'24-02-014-002'!AE190</f>
        <v>0</v>
      </c>
      <c r="V23" s="9">
        <f>+'24-02-014-002'!AF190</f>
        <v>0</v>
      </c>
      <c r="W23" s="9">
        <f>+'24-02-014-002'!AG190</f>
        <v>3224830000</v>
      </c>
      <c r="X23" s="11">
        <f>+'24-02-014-002'!AH190</f>
        <v>1</v>
      </c>
      <c r="Y23" s="11">
        <f>+'24-02-014-002'!AI190</f>
        <v>1</v>
      </c>
    </row>
    <row r="24" spans="1:25" ht="36" customHeight="1">
      <c r="A24" s="66" t="str">
        <f>"TOTAL ASIG."&amp;" "&amp;$A$5</f>
        <v xml:space="preserve">TOTAL ASIG. 24-02-014 PROGRAMA YO TRABAJO </v>
      </c>
      <c r="B24" s="67">
        <f t="shared" ref="B24:W24" si="0">SUM(B8:B23)</f>
        <v>3224830000</v>
      </c>
      <c r="C24" s="67">
        <f t="shared" si="0"/>
        <v>3224830000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1612415000</v>
      </c>
      <c r="J24" s="67">
        <f t="shared" si="0"/>
        <v>1612415000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1612415000</v>
      </c>
      <c r="Q24" s="70">
        <f t="shared" si="0"/>
        <v>0</v>
      </c>
      <c r="R24" s="67">
        <f t="shared" si="0"/>
        <v>1612415000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3224830000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6" fitToHeight="8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P163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8" width="9" style="3" bestFit="1" customWidth="1"/>
    <col min="9" max="9" width="11.42578125" style="6" customWidth="1"/>
    <col min="10" max="10" width="12.140625" style="4" customWidth="1"/>
    <col min="11" max="11" width="41.8554687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customWidth="1" outlineLevel="1"/>
    <col min="32" max="32" width="12.140625" style="6" customWidth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85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72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1" t="s">
        <v>6</v>
      </c>
      <c r="H7" s="71" t="s">
        <v>7</v>
      </c>
      <c r="I7" s="331"/>
      <c r="J7" s="331"/>
      <c r="K7" s="320"/>
      <c r="L7" s="73" t="s">
        <v>11</v>
      </c>
      <c r="M7" s="73" t="s">
        <v>22</v>
      </c>
      <c r="N7" s="51" t="s">
        <v>75</v>
      </c>
      <c r="O7" s="320"/>
      <c r="P7" s="322"/>
      <c r="Q7" s="73" t="s">
        <v>35</v>
      </c>
      <c r="R7" s="73" t="s">
        <v>36</v>
      </c>
      <c r="S7" s="73" t="s">
        <v>37</v>
      </c>
      <c r="T7" s="339"/>
      <c r="U7" s="73" t="s">
        <v>38</v>
      </c>
      <c r="V7" s="73" t="s">
        <v>39</v>
      </c>
      <c r="W7" s="73" t="s">
        <v>40</v>
      </c>
      <c r="X7" s="328"/>
      <c r="Y7" s="73" t="s">
        <v>41</v>
      </c>
      <c r="Z7" s="73" t="s">
        <v>42</v>
      </c>
      <c r="AA7" s="73" t="s">
        <v>43</v>
      </c>
      <c r="AB7" s="339"/>
      <c r="AC7" s="73" t="s">
        <v>44</v>
      </c>
      <c r="AD7" s="73" t="s">
        <v>45</v>
      </c>
      <c r="AE7" s="73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778944000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130</v>
      </c>
      <c r="C189" s="115">
        <v>41627</v>
      </c>
      <c r="D189" s="2" t="s">
        <v>125</v>
      </c>
      <c r="E189" s="116" t="s">
        <v>128</v>
      </c>
      <c r="F189" s="114" t="s">
        <v>126</v>
      </c>
      <c r="G189" s="117">
        <v>41667</v>
      </c>
      <c r="H189" s="117">
        <v>42004</v>
      </c>
      <c r="I189" s="348"/>
      <c r="J189" s="118">
        <v>778944000</v>
      </c>
      <c r="K189" s="119" t="s">
        <v>129</v>
      </c>
      <c r="L189" s="35"/>
      <c r="M189" s="35"/>
      <c r="N189" s="35"/>
      <c r="O189" s="114" t="s">
        <v>131</v>
      </c>
      <c r="P189" s="28"/>
      <c r="Q189" s="118">
        <v>233683200</v>
      </c>
      <c r="R189" s="118"/>
      <c r="S189" s="120"/>
      <c r="T189" s="94">
        <f>SUM(Q189:S189)</f>
        <v>233683200</v>
      </c>
      <c r="U189" s="35"/>
      <c r="V189" s="35"/>
      <c r="W189" s="35"/>
      <c r="X189" s="94">
        <f>SUM(U189:W189)</f>
        <v>0</v>
      </c>
      <c r="Y189" s="35"/>
      <c r="Z189" s="35">
        <v>545260800</v>
      </c>
      <c r="AA189" s="35"/>
      <c r="AB189" s="94">
        <f>SUM(Y189:AA189)</f>
        <v>545260800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778944000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344" t="s">
        <v>50</v>
      </c>
      <c r="B190" s="345"/>
      <c r="C190" s="345"/>
      <c r="D190" s="345"/>
      <c r="E190" s="345"/>
      <c r="F190" s="345"/>
      <c r="G190" s="345"/>
      <c r="H190" s="346"/>
      <c r="I190" s="55">
        <f>I188</f>
        <v>778944000</v>
      </c>
      <c r="J190" s="55">
        <f>SUM(J189:J189)</f>
        <v>778944000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233683200</v>
      </c>
      <c r="R190" s="55">
        <f t="shared" si="121"/>
        <v>0</v>
      </c>
      <c r="S190" s="55">
        <f t="shared" si="121"/>
        <v>0</v>
      </c>
      <c r="T190" s="60">
        <f t="shared" si="121"/>
        <v>233683200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545260800</v>
      </c>
      <c r="AA190" s="55">
        <f t="shared" si="121"/>
        <v>0</v>
      </c>
      <c r="AB190" s="60">
        <f t="shared" si="121"/>
        <v>545260800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778944000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349" t="str">
        <f>"TOTAL ASIG."&amp;" "&amp;$A$5</f>
        <v>TOTAL ASIG. 24-02-014-003 PROGRAMA YO TRABAJO JOVENES</v>
      </c>
      <c r="B191" s="350"/>
      <c r="C191" s="350"/>
      <c r="D191" s="350"/>
      <c r="E191" s="350"/>
      <c r="F191" s="350"/>
      <c r="G191" s="350"/>
      <c r="H191" s="351"/>
      <c r="I191" s="62">
        <f>+I19+I31+I12572+I55+I67+I79+I91+I103+I115+I127+I139+I151+I187+I163+I175+I190</f>
        <v>778944000</v>
      </c>
      <c r="J191" s="60">
        <f>+J19+J31+J43+J55+J67+J79+J91+J103+J115+J127+J139+J151+J187+J163+J175+J190</f>
        <v>778944000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233683200</v>
      </c>
      <c r="R191" s="60">
        <f t="shared" si="122"/>
        <v>0</v>
      </c>
      <c r="S191" s="60">
        <f t="shared" si="122"/>
        <v>0</v>
      </c>
      <c r="T191" s="60">
        <f t="shared" si="122"/>
        <v>233683200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545260800</v>
      </c>
      <c r="AA191" s="60">
        <f t="shared" si="122"/>
        <v>0</v>
      </c>
      <c r="AB191" s="60">
        <f t="shared" si="122"/>
        <v>545260800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778944000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48:H54 G21:H22 G24:H30 G129:H130 G132:H138 G33:H34 G36:H42 G177:H178 G180:H186 G45:H46 G189:H189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K45:K54 O45:P54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B189 E189:F189">
      <formula1>255</formula1>
    </dataValidation>
    <dataValidation type="date" operator="greaterThan" allowBlank="1" showInputMessage="1" showErrorMessage="1" errorTitle="Error en Ingresos de Fechas" error="La fecha debe corresponder al Año 2014." sqref="C9:C18 C21:C30 C177:C186 C165:C174 C153:C162 C141:C150 C129:C138 C117:C126 C105:C114 C93:C102 C81:C90 C69:C78 C57:C66 C45:C54 C33:C42 C189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0" fitToHeight="20" orientation="landscape" r:id="rId1"/>
  <headerFooter alignWithMargins="0"/>
  <ignoredErrors>
    <ignoredError sqref="AI190" formula="1"/>
  </ignoredErrors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J1" workbookViewId="0">
      <pane ySplit="7" topLeftCell="A23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customWidth="1" outlineLevel="1"/>
    <col min="22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+'24-02-014-002'!A1:AI1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+'24-02-014-002'!A3:AI3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+'24-02-014-003'!A5:H5</f>
        <v>24-02-014-003 PROGRAMA YO TRABAJO JOVENES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331"/>
      <c r="K7" s="76" t="s">
        <v>38</v>
      </c>
      <c r="L7" s="76" t="s">
        <v>39</v>
      </c>
      <c r="M7" s="76" t="s">
        <v>40</v>
      </c>
      <c r="N7" s="331"/>
      <c r="O7" s="76" t="s">
        <v>41</v>
      </c>
      <c r="P7" s="76" t="s">
        <v>42</v>
      </c>
      <c r="Q7" s="76" t="s">
        <v>43</v>
      </c>
      <c r="R7" s="331"/>
      <c r="S7" s="76" t="s">
        <v>44</v>
      </c>
      <c r="T7" s="76" t="s">
        <v>45</v>
      </c>
      <c r="U7" s="76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+'24-02-014-003'!I19</f>
        <v>0</v>
      </c>
      <c r="C8" s="9">
        <f>+'24-02-014-003'!J19</f>
        <v>0</v>
      </c>
      <c r="D8" s="9">
        <f>+'24-02-014-003'!L19</f>
        <v>0</v>
      </c>
      <c r="E8" s="9">
        <f>+'24-02-014-003'!M19</f>
        <v>0</v>
      </c>
      <c r="F8" s="9">
        <f>+'24-02-014-003'!N19</f>
        <v>0</v>
      </c>
      <c r="G8" s="9">
        <f>+'24-02-014-003'!Q31</f>
        <v>0</v>
      </c>
      <c r="H8" s="9">
        <f>+'24-02-014-003'!R31</f>
        <v>0</v>
      </c>
      <c r="I8" s="9">
        <f>+'24-02-014-003'!S31</f>
        <v>0</v>
      </c>
      <c r="J8" s="9">
        <f>+'24-02-014-003'!T19</f>
        <v>0</v>
      </c>
      <c r="K8" s="9">
        <f>+'24-02-014-003'!U31</f>
        <v>0</v>
      </c>
      <c r="L8" s="9">
        <f>+'24-02-014-003'!V31</f>
        <v>0</v>
      </c>
      <c r="M8" s="9">
        <f>+'24-02-014-003'!W31</f>
        <v>0</v>
      </c>
      <c r="N8" s="9">
        <f>+'24-02-014-003'!X19</f>
        <v>0</v>
      </c>
      <c r="O8" s="9">
        <f>+'24-02-014-003'!Y31</f>
        <v>0</v>
      </c>
      <c r="P8" s="9">
        <f>+'24-02-014-003'!Z31</f>
        <v>0</v>
      </c>
      <c r="Q8" s="9">
        <f>+'24-02-014-003'!AA31</f>
        <v>0</v>
      </c>
      <c r="R8" s="9">
        <f>+'24-02-014-003'!AB19</f>
        <v>0</v>
      </c>
      <c r="S8" s="9">
        <f>+'24-02-014-003'!AC31</f>
        <v>0</v>
      </c>
      <c r="T8" s="9">
        <f>+'24-02-014-003'!AD31</f>
        <v>0</v>
      </c>
      <c r="U8" s="9">
        <f>+'24-02-014-003'!AE31</f>
        <v>0</v>
      </c>
      <c r="V8" s="9">
        <f>+'24-02-014-003'!AF19</f>
        <v>0</v>
      </c>
      <c r="W8" s="9">
        <f>+'24-02-014-003'!AG19</f>
        <v>0</v>
      </c>
      <c r="X8" s="11">
        <f>+'24-02-014-003'!AH19</f>
        <v>0</v>
      </c>
      <c r="Y8" s="11">
        <f>+'24-02-014-003'!AI19</f>
        <v>0</v>
      </c>
    </row>
    <row r="9" spans="1:25" s="12" customFormat="1" ht="26.25" customHeight="1">
      <c r="A9" s="10" t="s">
        <v>12</v>
      </c>
      <c r="B9" s="9">
        <f>+'24-02-014-003'!I31</f>
        <v>0</v>
      </c>
      <c r="C9" s="9">
        <f>+'24-02-014-003'!J31</f>
        <v>0</v>
      </c>
      <c r="D9" s="9">
        <f>+'24-02-014-003'!L31</f>
        <v>0</v>
      </c>
      <c r="E9" s="9">
        <f>+'24-02-014-003'!M31</f>
        <v>0</v>
      </c>
      <c r="F9" s="9">
        <f>+'24-02-014-003'!N31</f>
        <v>0</v>
      </c>
      <c r="G9" s="9">
        <f>+'24-02-014-003'!Q43</f>
        <v>0</v>
      </c>
      <c r="H9" s="9">
        <f>+'24-02-014-003'!R43</f>
        <v>0</v>
      </c>
      <c r="I9" s="9">
        <f>+'24-02-014-003'!S43</f>
        <v>0</v>
      </c>
      <c r="J9" s="9">
        <f>+'24-02-014-003'!T31</f>
        <v>0</v>
      </c>
      <c r="K9" s="9">
        <f>+'24-02-014-003'!U43</f>
        <v>0</v>
      </c>
      <c r="L9" s="9">
        <f>+'24-02-014-003'!V43</f>
        <v>0</v>
      </c>
      <c r="M9" s="9">
        <f>+'24-02-014-003'!W43</f>
        <v>0</v>
      </c>
      <c r="N9" s="9">
        <f>+'24-02-014-003'!X31</f>
        <v>0</v>
      </c>
      <c r="O9" s="9">
        <f>+'24-02-014-003'!Y43</f>
        <v>0</v>
      </c>
      <c r="P9" s="9">
        <f>+'24-02-014-003'!Z43</f>
        <v>0</v>
      </c>
      <c r="Q9" s="9">
        <f>+'24-02-014-003'!AA43</f>
        <v>0</v>
      </c>
      <c r="R9" s="9">
        <f>+'24-02-014-003'!AB31</f>
        <v>0</v>
      </c>
      <c r="S9" s="9">
        <f>+'24-02-014-003'!AC43</f>
        <v>0</v>
      </c>
      <c r="T9" s="9">
        <f>+'24-02-014-003'!AD43</f>
        <v>0</v>
      </c>
      <c r="U9" s="9">
        <f>+'24-02-014-003'!AE43</f>
        <v>0</v>
      </c>
      <c r="V9" s="9">
        <f>+'24-02-014-003'!AF31</f>
        <v>0</v>
      </c>
      <c r="W9" s="9">
        <f>+'24-02-014-003'!AG31</f>
        <v>0</v>
      </c>
      <c r="X9" s="11">
        <f>+'24-02-014-003'!AH31</f>
        <v>0</v>
      </c>
      <c r="Y9" s="11">
        <f>+'24-02-014-003'!AI31</f>
        <v>0</v>
      </c>
    </row>
    <row r="10" spans="1:25" s="12" customFormat="1" ht="26.25" customHeight="1">
      <c r="A10" s="10" t="s">
        <v>13</v>
      </c>
      <c r="B10" s="9">
        <f>+'24-02-014-003'!I43</f>
        <v>0</v>
      </c>
      <c r="C10" s="9">
        <f>+'24-02-014-003'!J43</f>
        <v>0</v>
      </c>
      <c r="D10" s="9">
        <f>+'24-02-014-003'!L43</f>
        <v>0</v>
      </c>
      <c r="E10" s="9">
        <f>+'24-02-014-003'!M43</f>
        <v>0</v>
      </c>
      <c r="F10" s="9">
        <f>+'24-02-014-003'!N43</f>
        <v>0</v>
      </c>
      <c r="G10" s="9">
        <f>+'24-02-014-003'!Q43</f>
        <v>0</v>
      </c>
      <c r="H10" s="9">
        <f>+'24-02-014-003'!R43</f>
        <v>0</v>
      </c>
      <c r="I10" s="9">
        <f>+'24-02-014-003'!S43</f>
        <v>0</v>
      </c>
      <c r="J10" s="9">
        <f>+'24-02-014-003'!T43</f>
        <v>0</v>
      </c>
      <c r="K10" s="9">
        <f>+'24-02-014-003'!U43</f>
        <v>0</v>
      </c>
      <c r="L10" s="9">
        <f>+'24-02-014-003'!V43</f>
        <v>0</v>
      </c>
      <c r="M10" s="9">
        <f>+'24-02-014-003'!W43</f>
        <v>0</v>
      </c>
      <c r="N10" s="9">
        <f>+'24-02-014-003'!X43</f>
        <v>0</v>
      </c>
      <c r="O10" s="9">
        <f>+'24-02-014-003'!Y43</f>
        <v>0</v>
      </c>
      <c r="P10" s="9">
        <f>+'24-02-014-003'!Z43</f>
        <v>0</v>
      </c>
      <c r="Q10" s="9">
        <f>+'24-02-014-003'!AA43</f>
        <v>0</v>
      </c>
      <c r="R10" s="9">
        <f>+'24-02-014-003'!AB43</f>
        <v>0</v>
      </c>
      <c r="S10" s="9">
        <f>+'24-02-014-003'!AC43</f>
        <v>0</v>
      </c>
      <c r="T10" s="9">
        <f>+'24-02-014-003'!AD43</f>
        <v>0</v>
      </c>
      <c r="U10" s="9">
        <f>+'24-02-014-003'!AE43</f>
        <v>0</v>
      </c>
      <c r="V10" s="9">
        <f>+'24-02-014-003'!AF43</f>
        <v>0</v>
      </c>
      <c r="W10" s="9">
        <f>+'24-02-014-003'!AG43</f>
        <v>0</v>
      </c>
      <c r="X10" s="11">
        <f>+'24-02-014-003'!AH43</f>
        <v>0</v>
      </c>
      <c r="Y10" s="11">
        <f>+'24-02-014-003'!AI43</f>
        <v>0</v>
      </c>
    </row>
    <row r="11" spans="1:25" s="12" customFormat="1" ht="26.25" customHeight="1">
      <c r="A11" s="10" t="s">
        <v>14</v>
      </c>
      <c r="B11" s="9">
        <f>+'24-02-014-003'!I55</f>
        <v>0</v>
      </c>
      <c r="C11" s="9">
        <f>+'24-02-014-003'!J55</f>
        <v>0</v>
      </c>
      <c r="D11" s="9">
        <f>+'24-02-014-003'!L55</f>
        <v>0</v>
      </c>
      <c r="E11" s="9">
        <f>+'24-02-014-003'!M55</f>
        <v>0</v>
      </c>
      <c r="F11" s="9">
        <f>+'24-02-014-003'!N55</f>
        <v>0</v>
      </c>
      <c r="G11" s="9">
        <f>+'24-02-014-003'!Q55</f>
        <v>0</v>
      </c>
      <c r="H11" s="9">
        <f>+'24-02-014-003'!R55</f>
        <v>0</v>
      </c>
      <c r="I11" s="9">
        <f>+'24-02-014-003'!S55</f>
        <v>0</v>
      </c>
      <c r="J11" s="9">
        <f>+'24-02-014-003'!T55</f>
        <v>0</v>
      </c>
      <c r="K11" s="9">
        <f>+'24-02-014-003'!U55</f>
        <v>0</v>
      </c>
      <c r="L11" s="9">
        <f>+'24-02-014-003'!V55</f>
        <v>0</v>
      </c>
      <c r="M11" s="9">
        <f>+'24-02-014-003'!W55</f>
        <v>0</v>
      </c>
      <c r="N11" s="9">
        <f>+'24-02-014-003'!X55</f>
        <v>0</v>
      </c>
      <c r="O11" s="9">
        <f>+'24-02-014-003'!Y55</f>
        <v>0</v>
      </c>
      <c r="P11" s="9">
        <f>+'24-02-014-003'!Z55</f>
        <v>0</v>
      </c>
      <c r="Q11" s="9">
        <f>+'24-02-014-003'!AA55</f>
        <v>0</v>
      </c>
      <c r="R11" s="9">
        <f>+'24-02-014-003'!AB55</f>
        <v>0</v>
      </c>
      <c r="S11" s="9">
        <f>+'24-02-014-003'!AC55</f>
        <v>0</v>
      </c>
      <c r="T11" s="9">
        <f>+'24-02-014-003'!AD55</f>
        <v>0</v>
      </c>
      <c r="U11" s="9">
        <f>+'24-02-014-003'!AE55</f>
        <v>0</v>
      </c>
      <c r="V11" s="9">
        <f>+'24-02-014-003'!AF55</f>
        <v>0</v>
      </c>
      <c r="W11" s="9">
        <f>+'24-02-014-003'!AG55</f>
        <v>0</v>
      </c>
      <c r="X11" s="11">
        <f>+'24-02-014-003'!AH55</f>
        <v>0</v>
      </c>
      <c r="Y11" s="11">
        <f>+'24-02-014-003'!AI55</f>
        <v>0</v>
      </c>
    </row>
    <row r="12" spans="1:25" s="12" customFormat="1" ht="26.25" customHeight="1">
      <c r="A12" s="43" t="s">
        <v>59</v>
      </c>
      <c r="B12" s="9">
        <f>+'24-02-014-003'!I67</f>
        <v>0</v>
      </c>
      <c r="C12" s="9">
        <f>+'24-02-014-003'!J67</f>
        <v>0</v>
      </c>
      <c r="D12" s="9">
        <f>+'24-02-014-003'!L67</f>
        <v>0</v>
      </c>
      <c r="E12" s="9">
        <f>+'24-02-014-003'!M67</f>
        <v>0</v>
      </c>
      <c r="F12" s="9">
        <f>+'24-02-014-003'!N67</f>
        <v>0</v>
      </c>
      <c r="G12" s="9">
        <f>+'24-02-014-003'!Q67</f>
        <v>0</v>
      </c>
      <c r="H12" s="9">
        <f>+'24-02-014-003'!R67</f>
        <v>0</v>
      </c>
      <c r="I12" s="9">
        <f>+'24-02-014-003'!S67</f>
        <v>0</v>
      </c>
      <c r="J12" s="9">
        <f>+'24-02-014-003'!T67</f>
        <v>0</v>
      </c>
      <c r="K12" s="9">
        <f>+'24-02-014-003'!U67</f>
        <v>0</v>
      </c>
      <c r="L12" s="9">
        <f>+'24-02-014-003'!V67</f>
        <v>0</v>
      </c>
      <c r="M12" s="9">
        <f>+'24-02-014-003'!W67</f>
        <v>0</v>
      </c>
      <c r="N12" s="9">
        <f>+'24-02-014-003'!X67</f>
        <v>0</v>
      </c>
      <c r="O12" s="9">
        <f>+'24-02-014-003'!Y67</f>
        <v>0</v>
      </c>
      <c r="P12" s="9">
        <f>+'24-02-014-003'!Z67</f>
        <v>0</v>
      </c>
      <c r="Q12" s="9">
        <f>+'24-02-014-003'!AA67</f>
        <v>0</v>
      </c>
      <c r="R12" s="9">
        <f>+'24-02-014-003'!AB67</f>
        <v>0</v>
      </c>
      <c r="S12" s="9">
        <f>+'24-02-014-003'!AC67</f>
        <v>0</v>
      </c>
      <c r="T12" s="9">
        <f>+'24-02-014-003'!AD67</f>
        <v>0</v>
      </c>
      <c r="U12" s="9">
        <f>+'24-02-014-003'!AE67</f>
        <v>0</v>
      </c>
      <c r="V12" s="9">
        <f>+'24-02-014-003'!AF67</f>
        <v>0</v>
      </c>
      <c r="W12" s="9">
        <f>+'24-02-014-003'!AG67</f>
        <v>0</v>
      </c>
      <c r="X12" s="11">
        <f>+'24-02-014-003'!AH67</f>
        <v>0</v>
      </c>
      <c r="Y12" s="11">
        <f>+'24-02-014-003'!AI67</f>
        <v>0</v>
      </c>
    </row>
    <row r="13" spans="1:25" s="12" customFormat="1" ht="26.25" customHeight="1">
      <c r="A13" s="10" t="s">
        <v>15</v>
      </c>
      <c r="B13" s="9">
        <f>+'24-02-014-003'!I79</f>
        <v>0</v>
      </c>
      <c r="C13" s="9">
        <f>+'24-02-014-003'!J79</f>
        <v>0</v>
      </c>
      <c r="D13" s="9">
        <f>+'24-02-014-003'!L79</f>
        <v>0</v>
      </c>
      <c r="E13" s="9">
        <f>+'24-02-014-003'!M79</f>
        <v>0</v>
      </c>
      <c r="F13" s="9">
        <f>+'24-02-014-003'!N79</f>
        <v>0</v>
      </c>
      <c r="G13" s="9">
        <f>+'24-02-014-003'!Q79</f>
        <v>0</v>
      </c>
      <c r="H13" s="9">
        <f>+'24-02-014-003'!R79</f>
        <v>0</v>
      </c>
      <c r="I13" s="9">
        <f>+'24-02-014-003'!S79</f>
        <v>0</v>
      </c>
      <c r="J13" s="9">
        <f>+'24-02-014-003'!T79</f>
        <v>0</v>
      </c>
      <c r="K13" s="9">
        <f>+'24-02-014-003'!U79</f>
        <v>0</v>
      </c>
      <c r="L13" s="9">
        <f>+'24-02-014-003'!V79</f>
        <v>0</v>
      </c>
      <c r="M13" s="9">
        <f>+'24-02-014-003'!W79</f>
        <v>0</v>
      </c>
      <c r="N13" s="9">
        <f>+'24-02-014-003'!X79</f>
        <v>0</v>
      </c>
      <c r="O13" s="9">
        <f>+'24-02-014-003'!Y79</f>
        <v>0</v>
      </c>
      <c r="P13" s="9">
        <f>+'24-02-014-003'!Z79</f>
        <v>0</v>
      </c>
      <c r="Q13" s="9">
        <f>+'24-02-014-003'!AA79</f>
        <v>0</v>
      </c>
      <c r="R13" s="9">
        <f>+'24-02-014-003'!AB79</f>
        <v>0</v>
      </c>
      <c r="S13" s="9">
        <f>+'24-02-014-003'!AC79</f>
        <v>0</v>
      </c>
      <c r="T13" s="9">
        <f>+'24-02-014-003'!AD79</f>
        <v>0</v>
      </c>
      <c r="U13" s="9">
        <f>+'24-02-014-003'!AE79</f>
        <v>0</v>
      </c>
      <c r="V13" s="9">
        <f>+'24-02-014-003'!AF79</f>
        <v>0</v>
      </c>
      <c r="W13" s="9">
        <f>+'24-02-014-003'!AG780</f>
        <v>0</v>
      </c>
      <c r="X13" s="11">
        <f>+'24-02-014-003'!AH79</f>
        <v>0</v>
      </c>
      <c r="Y13" s="11">
        <f>+'24-02-014-003'!AI79</f>
        <v>0</v>
      </c>
    </row>
    <row r="14" spans="1:25" s="12" customFormat="1" ht="26.25" customHeight="1">
      <c r="A14" s="10" t="s">
        <v>16</v>
      </c>
      <c r="B14" s="9">
        <f>+'24-02-014-003'!I91</f>
        <v>0</v>
      </c>
      <c r="C14" s="9">
        <f>+'24-02-014-003'!J91</f>
        <v>0</v>
      </c>
      <c r="D14" s="9">
        <f>+'24-02-014-003'!L91</f>
        <v>0</v>
      </c>
      <c r="E14" s="9">
        <f>+'24-02-014-003'!M91</f>
        <v>0</v>
      </c>
      <c r="F14" s="9">
        <f>+'24-02-014-003'!N91</f>
        <v>0</v>
      </c>
      <c r="G14" s="9">
        <f>+'24-02-014-003'!Q91</f>
        <v>0</v>
      </c>
      <c r="H14" s="9">
        <f>+'24-02-014-003'!R91</f>
        <v>0</v>
      </c>
      <c r="I14" s="9">
        <f>+'24-02-014-003'!S91</f>
        <v>0</v>
      </c>
      <c r="J14" s="9">
        <f>+'24-02-014-003'!T91</f>
        <v>0</v>
      </c>
      <c r="K14" s="9">
        <f>+'24-02-014-003'!U91</f>
        <v>0</v>
      </c>
      <c r="L14" s="9">
        <f>+'24-02-014-003'!V91</f>
        <v>0</v>
      </c>
      <c r="M14" s="9">
        <f>+'24-02-014-003'!W91</f>
        <v>0</v>
      </c>
      <c r="N14" s="9">
        <f>+'24-02-014-003'!X91</f>
        <v>0</v>
      </c>
      <c r="O14" s="9">
        <f>+'24-02-014-003'!Y91</f>
        <v>0</v>
      </c>
      <c r="P14" s="9">
        <f>+'24-02-014-003'!Z91</f>
        <v>0</v>
      </c>
      <c r="Q14" s="9">
        <f>+'24-02-014-003'!AA91</f>
        <v>0</v>
      </c>
      <c r="R14" s="9">
        <f>+'24-02-014-003'!AB91</f>
        <v>0</v>
      </c>
      <c r="S14" s="9">
        <f>+'24-02-014-003'!AC91</f>
        <v>0</v>
      </c>
      <c r="T14" s="9">
        <f>+'24-02-014-003'!AD91</f>
        <v>0</v>
      </c>
      <c r="U14" s="9">
        <f>+'24-02-014-003'!AE91</f>
        <v>0</v>
      </c>
      <c r="V14" s="9">
        <f>+'24-02-014-003'!AF91</f>
        <v>0</v>
      </c>
      <c r="W14" s="9">
        <f>+'24-02-014-003'!AG91</f>
        <v>0</v>
      </c>
      <c r="X14" s="11">
        <f>+'24-02-014-003'!AH91</f>
        <v>0</v>
      </c>
      <c r="Y14" s="11">
        <f>+'24-02-014-003'!AI91</f>
        <v>0</v>
      </c>
    </row>
    <row r="15" spans="1:25" s="12" customFormat="1" ht="26.25" customHeight="1">
      <c r="A15" s="43" t="s">
        <v>63</v>
      </c>
      <c r="B15" s="9">
        <f>+'24-02-014-003'!I103</f>
        <v>0</v>
      </c>
      <c r="C15" s="9">
        <f>+'24-02-014-003'!J103</f>
        <v>0</v>
      </c>
      <c r="D15" s="9">
        <f>+'24-02-014-003'!L103</f>
        <v>0</v>
      </c>
      <c r="E15" s="9">
        <f>+'24-02-014-003'!M103</f>
        <v>0</v>
      </c>
      <c r="F15" s="9">
        <f>+'24-02-014-003'!N103</f>
        <v>0</v>
      </c>
      <c r="G15" s="9">
        <f>+'24-02-014-003'!Q103</f>
        <v>0</v>
      </c>
      <c r="H15" s="9">
        <f>+'24-02-014-003'!R103</f>
        <v>0</v>
      </c>
      <c r="I15" s="9">
        <f>+'24-02-014-003'!S103</f>
        <v>0</v>
      </c>
      <c r="J15" s="9">
        <f>+'24-02-014-003'!T103</f>
        <v>0</v>
      </c>
      <c r="K15" s="9">
        <f>+'24-02-014-003'!U103</f>
        <v>0</v>
      </c>
      <c r="L15" s="9">
        <f>+'24-02-014-003'!V103</f>
        <v>0</v>
      </c>
      <c r="M15" s="9">
        <f>+'24-02-014-003'!W103</f>
        <v>0</v>
      </c>
      <c r="N15" s="9">
        <f>+'24-02-014-003'!X103</f>
        <v>0</v>
      </c>
      <c r="O15" s="9">
        <f>+'24-02-014-003'!Y103</f>
        <v>0</v>
      </c>
      <c r="P15" s="9">
        <f>+'24-02-014-003'!Z103</f>
        <v>0</v>
      </c>
      <c r="Q15" s="9">
        <f>+'24-02-014-003'!AA103</f>
        <v>0</v>
      </c>
      <c r="R15" s="9">
        <f>+'24-02-014-003'!AB103</f>
        <v>0</v>
      </c>
      <c r="S15" s="9">
        <f>+'24-02-014-003'!AC103</f>
        <v>0</v>
      </c>
      <c r="T15" s="9">
        <f>+'24-02-014-003'!AD103</f>
        <v>0</v>
      </c>
      <c r="U15" s="9">
        <f>+'24-02-014-003'!AE103</f>
        <v>0</v>
      </c>
      <c r="V15" s="9">
        <f>+'24-02-014-003'!AF103</f>
        <v>0</v>
      </c>
      <c r="W15" s="9">
        <f>+'24-02-014-003'!AG103</f>
        <v>0</v>
      </c>
      <c r="X15" s="11">
        <f>+'24-02-014-003'!AH103</f>
        <v>0</v>
      </c>
      <c r="Y15" s="11">
        <f>+'24-02-014-003'!AI103</f>
        <v>0</v>
      </c>
    </row>
    <row r="16" spans="1:25" s="12" customFormat="1" ht="26.25" customHeight="1">
      <c r="A16" s="43" t="s">
        <v>65</v>
      </c>
      <c r="B16" s="9">
        <f>+'24-02-014-003'!I115</f>
        <v>0</v>
      </c>
      <c r="C16" s="9">
        <f>+'24-02-014-003'!J115</f>
        <v>0</v>
      </c>
      <c r="D16" s="9">
        <f>+'24-02-014-003'!L115</f>
        <v>0</v>
      </c>
      <c r="E16" s="9">
        <f>+'24-02-014-003'!M115</f>
        <v>0</v>
      </c>
      <c r="F16" s="9">
        <f>+'24-02-014-003'!N115</f>
        <v>0</v>
      </c>
      <c r="G16" s="9">
        <f>+'24-02-014-003'!Q115</f>
        <v>0</v>
      </c>
      <c r="H16" s="9">
        <f>+'24-02-014-003'!R115</f>
        <v>0</v>
      </c>
      <c r="I16" s="9">
        <f>+'24-02-014-003'!S115</f>
        <v>0</v>
      </c>
      <c r="J16" s="9">
        <f>+'24-02-014-003'!T115</f>
        <v>0</v>
      </c>
      <c r="K16" s="9">
        <f>+'24-02-014-003'!U115</f>
        <v>0</v>
      </c>
      <c r="L16" s="9">
        <f>+'24-02-014-003'!V115</f>
        <v>0</v>
      </c>
      <c r="M16" s="9">
        <f>+'24-02-014-003'!W115</f>
        <v>0</v>
      </c>
      <c r="N16" s="9">
        <f>+'24-02-014-003'!X115</f>
        <v>0</v>
      </c>
      <c r="O16" s="9">
        <f>+'24-02-014-003'!Y115</f>
        <v>0</v>
      </c>
      <c r="P16" s="9">
        <f>+'24-02-014-003'!Z115</f>
        <v>0</v>
      </c>
      <c r="Q16" s="9">
        <f>+'24-02-014-003'!AA115</f>
        <v>0</v>
      </c>
      <c r="R16" s="9">
        <f>+'24-02-014-003'!AB115</f>
        <v>0</v>
      </c>
      <c r="S16" s="9">
        <f>+'24-02-014-003'!AC115</f>
        <v>0</v>
      </c>
      <c r="T16" s="9">
        <f>+'24-02-014-003'!AD115</f>
        <v>0</v>
      </c>
      <c r="U16" s="9">
        <f>+'24-02-014-003'!AE115</f>
        <v>0</v>
      </c>
      <c r="V16" s="9">
        <f>+'24-02-014-003'!AF115</f>
        <v>0</v>
      </c>
      <c r="W16" s="9">
        <f>+'24-02-014-003'!AG115</f>
        <v>0</v>
      </c>
      <c r="X16" s="11">
        <f>+'24-02-014-003'!AH115</f>
        <v>0</v>
      </c>
      <c r="Y16" s="11">
        <f>+'24-02-014-003'!AI115</f>
        <v>0</v>
      </c>
    </row>
    <row r="17" spans="1:25" s="12" customFormat="1" ht="26.25" customHeight="1">
      <c r="A17" s="10" t="s">
        <v>17</v>
      </c>
      <c r="B17" s="9">
        <f>+'24-02-014-003'!I127</f>
        <v>0</v>
      </c>
      <c r="C17" s="9">
        <f>+'24-02-014-003'!J127</f>
        <v>0</v>
      </c>
      <c r="D17" s="9">
        <f>+'24-02-014-003'!L127</f>
        <v>0</v>
      </c>
      <c r="E17" s="9">
        <f>+'24-02-014-003'!M127</f>
        <v>0</v>
      </c>
      <c r="F17" s="9">
        <f>+'24-02-014-003'!N127</f>
        <v>0</v>
      </c>
      <c r="G17" s="9">
        <f>+'24-02-014-003'!Q1228</f>
        <v>0</v>
      </c>
      <c r="H17" s="9">
        <f>+'24-02-014-003'!R1228</f>
        <v>0</v>
      </c>
      <c r="I17" s="9">
        <f>+'24-02-014-003'!S1228</f>
        <v>0</v>
      </c>
      <c r="J17" s="9">
        <f>+'24-02-014-003'!T127</f>
        <v>0</v>
      </c>
      <c r="K17" s="9">
        <f>+'24-02-014-003'!U1228</f>
        <v>0</v>
      </c>
      <c r="L17" s="9">
        <f>+'24-02-014-003'!V1228</f>
        <v>0</v>
      </c>
      <c r="M17" s="9">
        <f>+'24-02-014-003'!W1228</f>
        <v>0</v>
      </c>
      <c r="N17" s="9">
        <f>+'24-02-014-003'!X127</f>
        <v>0</v>
      </c>
      <c r="O17" s="9">
        <f>+'24-02-014-003'!Y1228</f>
        <v>0</v>
      </c>
      <c r="P17" s="9">
        <f>+'24-02-014-003'!Z1228</f>
        <v>0</v>
      </c>
      <c r="Q17" s="9">
        <f>+'24-02-014-003'!AA1228</f>
        <v>0</v>
      </c>
      <c r="R17" s="9">
        <f>+'24-02-014-003'!AB127</f>
        <v>0</v>
      </c>
      <c r="S17" s="9">
        <f>+'24-02-014-003'!AC1228</f>
        <v>0</v>
      </c>
      <c r="T17" s="9">
        <f>+'24-02-014-003'!AD1228</f>
        <v>0</v>
      </c>
      <c r="U17" s="9">
        <f>+'24-02-014-003'!AE1228</f>
        <v>0</v>
      </c>
      <c r="V17" s="9">
        <f>+'24-02-014-003'!AF1118</f>
        <v>0</v>
      </c>
      <c r="W17" s="9">
        <f>+'24-02-014-003'!AG127</f>
        <v>0</v>
      </c>
      <c r="X17" s="11">
        <f>+'24-02-014-003'!AH127</f>
        <v>0</v>
      </c>
      <c r="Y17" s="11">
        <f>+'24-02-014-003'!AI127</f>
        <v>0</v>
      </c>
    </row>
    <row r="18" spans="1:25" s="12" customFormat="1" ht="26.25" customHeight="1">
      <c r="A18" s="43" t="s">
        <v>68</v>
      </c>
      <c r="B18" s="9">
        <f>+'24-02-014-003'!I139</f>
        <v>0</v>
      </c>
      <c r="C18" s="9">
        <f>+'24-02-014-003'!J139</f>
        <v>0</v>
      </c>
      <c r="D18" s="9">
        <f>+'24-02-014-003'!L139</f>
        <v>0</v>
      </c>
      <c r="E18" s="9">
        <f>+'24-02-014-003'!M139</f>
        <v>0</v>
      </c>
      <c r="F18" s="9">
        <f>+'24-02-014-003'!N139</f>
        <v>0</v>
      </c>
      <c r="G18" s="9">
        <f>+'24-02-014-003'!Q139</f>
        <v>0</v>
      </c>
      <c r="H18" s="9">
        <f>+'24-02-014-003'!R139</f>
        <v>0</v>
      </c>
      <c r="I18" s="9">
        <f>+'24-02-014-003'!S139</f>
        <v>0</v>
      </c>
      <c r="J18" s="9">
        <f>+'24-02-014-003'!T139</f>
        <v>0</v>
      </c>
      <c r="K18" s="9">
        <f>+'24-02-014-003'!U139</f>
        <v>0</v>
      </c>
      <c r="L18" s="9">
        <f>+'24-02-014-003'!V139</f>
        <v>0</v>
      </c>
      <c r="M18" s="9">
        <f>+'24-02-014-003'!W139</f>
        <v>0</v>
      </c>
      <c r="N18" s="9">
        <f>+'24-02-014-003'!X139</f>
        <v>0</v>
      </c>
      <c r="O18" s="9">
        <f>+'24-02-014-003'!Y139</f>
        <v>0</v>
      </c>
      <c r="P18" s="9">
        <f>+'24-02-014-003'!Z139</f>
        <v>0</v>
      </c>
      <c r="Q18" s="9">
        <f>+'24-02-014-003'!AA139</f>
        <v>0</v>
      </c>
      <c r="R18" s="9">
        <f>+'24-02-014-003'!AB139</f>
        <v>0</v>
      </c>
      <c r="S18" s="9">
        <f>+'24-02-014-003'!AC139</f>
        <v>0</v>
      </c>
      <c r="T18" s="9">
        <f>+'24-02-014-003'!AD139</f>
        <v>0</v>
      </c>
      <c r="U18" s="9">
        <f>+'24-02-014-003'!AE139</f>
        <v>0</v>
      </c>
      <c r="V18" s="9">
        <f>+'24-02-014-003'!AF139</f>
        <v>0</v>
      </c>
      <c r="W18" s="9">
        <f>+'24-02-014-003'!AG139</f>
        <v>0</v>
      </c>
      <c r="X18" s="11">
        <f>+'24-02-014-003'!AH139</f>
        <v>0</v>
      </c>
      <c r="Y18" s="11">
        <f>+'24-02-014-003'!AI139</f>
        <v>0</v>
      </c>
    </row>
    <row r="19" spans="1:25" s="12" customFormat="1" ht="26.25" customHeight="1">
      <c r="A19" s="10" t="s">
        <v>18</v>
      </c>
      <c r="B19" s="9">
        <f>+'24-02-014-003'!I151</f>
        <v>0</v>
      </c>
      <c r="C19" s="9">
        <f>+'24-02-014-003'!J151</f>
        <v>0</v>
      </c>
      <c r="D19" s="9">
        <f>+'24-02-014-003'!L151</f>
        <v>0</v>
      </c>
      <c r="E19" s="9">
        <f>+'24-02-014-003'!M151</f>
        <v>0</v>
      </c>
      <c r="F19" s="9">
        <f>+'24-02-014-003'!N151</f>
        <v>0</v>
      </c>
      <c r="G19" s="9">
        <f>+'24-02-014-003'!Q151</f>
        <v>0</v>
      </c>
      <c r="H19" s="9">
        <f>+'24-02-014-003'!R151</f>
        <v>0</v>
      </c>
      <c r="I19" s="9">
        <f>+'24-02-014-003'!S151</f>
        <v>0</v>
      </c>
      <c r="J19" s="9">
        <f>+'24-02-014-003'!T151</f>
        <v>0</v>
      </c>
      <c r="K19" s="9">
        <f>+'24-02-014-003'!U151</f>
        <v>0</v>
      </c>
      <c r="L19" s="9">
        <f>+'24-02-014-003'!V151</f>
        <v>0</v>
      </c>
      <c r="M19" s="9">
        <f>+'24-02-014-003'!W151</f>
        <v>0</v>
      </c>
      <c r="N19" s="9">
        <f>+'24-02-014-003'!X151</f>
        <v>0</v>
      </c>
      <c r="O19" s="9">
        <f>+'24-02-014-003'!Y151</f>
        <v>0</v>
      </c>
      <c r="P19" s="9">
        <f>+'24-02-014-003'!Z151</f>
        <v>0</v>
      </c>
      <c r="Q19" s="9">
        <f>+'24-02-014-003'!AA151</f>
        <v>0</v>
      </c>
      <c r="R19" s="9">
        <f>+'24-02-014-003'!AB151</f>
        <v>0</v>
      </c>
      <c r="S19" s="9">
        <f>+'24-02-014-003'!AC151</f>
        <v>0</v>
      </c>
      <c r="T19" s="9">
        <f>+'24-02-014-003'!AD151</f>
        <v>0</v>
      </c>
      <c r="U19" s="9">
        <f>+'24-02-014-003'!AE151</f>
        <v>0</v>
      </c>
      <c r="V19" s="9">
        <f>+'24-02-014-003'!AF151</f>
        <v>0</v>
      </c>
      <c r="W19" s="9">
        <f>+'24-02-014-003'!AG151</f>
        <v>0</v>
      </c>
      <c r="X19" s="11">
        <f>+'24-02-014-003'!AH151</f>
        <v>0</v>
      </c>
      <c r="Y19" s="11">
        <f>+'24-02-014-003'!AI151</f>
        <v>0</v>
      </c>
    </row>
    <row r="20" spans="1:25" s="12" customFormat="1" ht="26.25" customHeight="1">
      <c r="A20" s="15" t="s">
        <v>71</v>
      </c>
      <c r="B20" s="9">
        <f>+'24-02-014-003'!I163</f>
        <v>0</v>
      </c>
      <c r="C20" s="9">
        <f>+'24-02-014-003'!J163</f>
        <v>0</v>
      </c>
      <c r="D20" s="9">
        <f>+'24-02-014-003'!L163</f>
        <v>0</v>
      </c>
      <c r="E20" s="9">
        <f>+'24-02-014-003'!M163</f>
        <v>0</v>
      </c>
      <c r="F20" s="9">
        <f>+'24-02-014-003'!N163</f>
        <v>0</v>
      </c>
      <c r="G20" s="9">
        <f>+'24-02-014-003'!Q163</f>
        <v>0</v>
      </c>
      <c r="H20" s="9">
        <f>+'24-02-014-003'!R163</f>
        <v>0</v>
      </c>
      <c r="I20" s="9">
        <f>+'24-02-014-003'!S163</f>
        <v>0</v>
      </c>
      <c r="J20" s="9">
        <f>+'24-02-014-003'!T163</f>
        <v>0</v>
      </c>
      <c r="K20" s="9">
        <f>+'24-02-014-003'!U163</f>
        <v>0</v>
      </c>
      <c r="L20" s="9">
        <f>+'24-02-014-003'!V163</f>
        <v>0</v>
      </c>
      <c r="M20" s="9">
        <f>+'24-02-014-003'!W163</f>
        <v>0</v>
      </c>
      <c r="N20" s="9">
        <f>+'24-02-014-003'!X163</f>
        <v>0</v>
      </c>
      <c r="O20" s="9">
        <f>+'24-02-014-003'!Y163</f>
        <v>0</v>
      </c>
      <c r="P20" s="9">
        <f>+'24-02-014-003'!Z163</f>
        <v>0</v>
      </c>
      <c r="Q20" s="9">
        <f>+'24-02-014-003'!AA163</f>
        <v>0</v>
      </c>
      <c r="R20" s="9">
        <f>+'24-02-014-003'!AB163</f>
        <v>0</v>
      </c>
      <c r="S20" s="9">
        <f>+'24-02-014-003'!AC163</f>
        <v>0</v>
      </c>
      <c r="T20" s="9">
        <f>+'24-02-014-003'!AD163</f>
        <v>0</v>
      </c>
      <c r="U20" s="9">
        <f>+'24-02-014-003'!AE163</f>
        <v>0</v>
      </c>
      <c r="V20" s="9">
        <f>+'24-02-014-003'!AF163</f>
        <v>0</v>
      </c>
      <c r="W20" s="9">
        <f>+'24-02-014-003'!AG163</f>
        <v>0</v>
      </c>
      <c r="X20" s="11">
        <f>+'24-02-014-003'!AH163</f>
        <v>0</v>
      </c>
      <c r="Y20" s="11">
        <f>+'24-02-014-003'!AI163</f>
        <v>0</v>
      </c>
    </row>
    <row r="21" spans="1:25" s="12" customFormat="1" ht="26.25" customHeight="1">
      <c r="A21" s="13" t="s">
        <v>20</v>
      </c>
      <c r="B21" s="9">
        <f>+'24-02-014-003'!I175</f>
        <v>0</v>
      </c>
      <c r="C21" s="9">
        <f>+'24-02-014-003'!J175</f>
        <v>0</v>
      </c>
      <c r="D21" s="9">
        <f>+'24-02-014-003'!L175</f>
        <v>0</v>
      </c>
      <c r="E21" s="9">
        <f>+'24-02-014-003'!M175</f>
        <v>0</v>
      </c>
      <c r="F21" s="9">
        <f>+'24-02-014-003'!N175</f>
        <v>0</v>
      </c>
      <c r="G21" s="9">
        <f>+'24-02-014-003'!Q175</f>
        <v>0</v>
      </c>
      <c r="H21" s="9">
        <f>+'24-02-014-003'!R175</f>
        <v>0</v>
      </c>
      <c r="I21" s="9">
        <f>+'24-02-014-003'!S175</f>
        <v>0</v>
      </c>
      <c r="J21" s="9">
        <f>+'24-02-014-003'!T175</f>
        <v>0</v>
      </c>
      <c r="K21" s="9">
        <f>+'24-02-014-003'!U175</f>
        <v>0</v>
      </c>
      <c r="L21" s="9">
        <f>+'24-02-014-003'!V175</f>
        <v>0</v>
      </c>
      <c r="M21" s="9">
        <f>+'24-02-014-003'!W175</f>
        <v>0</v>
      </c>
      <c r="N21" s="9">
        <f>+'24-02-014-003'!X175</f>
        <v>0</v>
      </c>
      <c r="O21" s="9">
        <f>+'24-02-014-003'!Y175</f>
        <v>0</v>
      </c>
      <c r="P21" s="9">
        <f>+'24-02-014-003'!Z175</f>
        <v>0</v>
      </c>
      <c r="Q21" s="9">
        <f>+'24-02-014-003'!AA175</f>
        <v>0</v>
      </c>
      <c r="R21" s="9">
        <f>+'24-02-014-003'!AB175</f>
        <v>0</v>
      </c>
      <c r="S21" s="9">
        <f>+'24-02-014-003'!AC175</f>
        <v>0</v>
      </c>
      <c r="T21" s="9">
        <f>+'24-02-014-003'!AD175</f>
        <v>0</v>
      </c>
      <c r="U21" s="9">
        <f>+'24-02-014-003'!AE175</f>
        <v>0</v>
      </c>
      <c r="V21" s="9">
        <f>+'24-02-014-003'!AF1166</f>
        <v>0</v>
      </c>
      <c r="W21" s="9">
        <f>+'24-02-014-003'!AG175</f>
        <v>0</v>
      </c>
      <c r="X21" s="11">
        <f>+'24-02-014-003'!AH175</f>
        <v>0</v>
      </c>
      <c r="Y21" s="11">
        <f>+'24-02-014-003'!AI175</f>
        <v>0</v>
      </c>
    </row>
    <row r="22" spans="1:25" s="12" customFormat="1" ht="26.25" customHeight="1">
      <c r="A22" s="13" t="s">
        <v>19</v>
      </c>
      <c r="B22" s="9">
        <f>+'24-02-014-003'!I187</f>
        <v>0</v>
      </c>
      <c r="C22" s="9">
        <f>+'24-02-014-003'!J187</f>
        <v>0</v>
      </c>
      <c r="D22" s="9">
        <f>+'24-02-014-003'!L187</f>
        <v>0</v>
      </c>
      <c r="E22" s="9">
        <f>+'24-02-014-003'!M187</f>
        <v>0</v>
      </c>
      <c r="F22" s="9">
        <f>+'24-02-014-003'!N187</f>
        <v>0</v>
      </c>
      <c r="G22" s="9">
        <f>+'24-02-014-003'!Q187</f>
        <v>0</v>
      </c>
      <c r="H22" s="9">
        <f>+'24-02-014-003'!R187</f>
        <v>0</v>
      </c>
      <c r="I22" s="9">
        <f>+'24-02-014-003'!S187</f>
        <v>0</v>
      </c>
      <c r="J22" s="9">
        <f>+'24-02-014-003'!T187</f>
        <v>0</v>
      </c>
      <c r="K22" s="9">
        <f>+'24-02-014-003'!U187</f>
        <v>0</v>
      </c>
      <c r="L22" s="9">
        <f>+'24-02-014-003'!V187</f>
        <v>0</v>
      </c>
      <c r="M22" s="9">
        <f>+'24-02-014-003'!W187</f>
        <v>0</v>
      </c>
      <c r="N22" s="9">
        <f>+'24-02-014-003'!X187</f>
        <v>0</v>
      </c>
      <c r="O22" s="9">
        <f>+'24-02-014-003'!Y187</f>
        <v>0</v>
      </c>
      <c r="P22" s="9">
        <f>+'24-02-014-003'!Z187</f>
        <v>0</v>
      </c>
      <c r="Q22" s="9">
        <f>+'24-02-014-003'!AA187</f>
        <v>0</v>
      </c>
      <c r="R22" s="9">
        <f>+'24-02-014-003'!AB187</f>
        <v>0</v>
      </c>
      <c r="S22" s="9">
        <f>+'24-02-014-003'!AC187</f>
        <v>0</v>
      </c>
      <c r="T22" s="9">
        <f>+'24-02-014-003'!AD187</f>
        <v>0</v>
      </c>
      <c r="U22" s="9">
        <f>+'24-02-014-003'!AE187</f>
        <v>0</v>
      </c>
      <c r="V22" s="9">
        <f>+'24-02-014-003'!AF187</f>
        <v>0</v>
      </c>
      <c r="W22" s="9">
        <f>+'24-02-014-003'!AG187</f>
        <v>0</v>
      </c>
      <c r="X22" s="11">
        <f>+'24-02-014-003'!AH187</f>
        <v>0</v>
      </c>
      <c r="Y22" s="11">
        <f>+'24-02-014-003'!AI187</f>
        <v>0</v>
      </c>
    </row>
    <row r="23" spans="1:25" s="12" customFormat="1" ht="26.25" customHeight="1">
      <c r="A23" s="14" t="s">
        <v>49</v>
      </c>
      <c r="B23" s="9">
        <f>+'24-02-014-003'!I190</f>
        <v>778944000</v>
      </c>
      <c r="C23" s="9">
        <f>+'24-02-014-003'!J190</f>
        <v>778944000</v>
      </c>
      <c r="D23" s="9">
        <f>+'24-02-014-003'!L190</f>
        <v>0</v>
      </c>
      <c r="E23" s="9">
        <f>+'24-02-014-003'!M190</f>
        <v>0</v>
      </c>
      <c r="F23" s="9">
        <f>+'24-02-014-003'!N190</f>
        <v>0</v>
      </c>
      <c r="G23" s="9">
        <f>+'24-02-014-003'!Q190</f>
        <v>233683200</v>
      </c>
      <c r="H23" s="9">
        <f>+'24-02-014-003'!R190</f>
        <v>0</v>
      </c>
      <c r="I23" s="9">
        <f>+'24-02-014-003'!S190</f>
        <v>0</v>
      </c>
      <c r="J23" s="9">
        <f>+'24-02-014-003'!T190</f>
        <v>233683200</v>
      </c>
      <c r="K23" s="9">
        <f>+'24-02-014-003'!U190</f>
        <v>0</v>
      </c>
      <c r="L23" s="9">
        <f>+'24-02-014-003'!V190</f>
        <v>0</v>
      </c>
      <c r="M23" s="9">
        <f>+'24-02-014-003'!W190</f>
        <v>0</v>
      </c>
      <c r="N23" s="9">
        <f>+'24-02-014-003'!X190</f>
        <v>0</v>
      </c>
      <c r="O23" s="9">
        <f>+'24-02-014-003'!Y190</f>
        <v>0</v>
      </c>
      <c r="P23" s="9">
        <f>+'24-02-014-003'!Z190</f>
        <v>545260800</v>
      </c>
      <c r="Q23" s="9">
        <f>+'24-02-014-003'!AA190</f>
        <v>0</v>
      </c>
      <c r="R23" s="9">
        <f>+'24-02-014-003'!AB190</f>
        <v>545260800</v>
      </c>
      <c r="S23" s="9">
        <f>+'24-02-014-003'!AC190</f>
        <v>0</v>
      </c>
      <c r="T23" s="9">
        <f>+'24-02-014-003'!AD190</f>
        <v>0</v>
      </c>
      <c r="U23" s="9">
        <f>+'24-02-014-003'!AE190</f>
        <v>0</v>
      </c>
      <c r="V23" s="9">
        <f>+'24-02-014-003'!AF190</f>
        <v>0</v>
      </c>
      <c r="W23" s="9">
        <f>+'24-02-014-003'!AG190</f>
        <v>778944000</v>
      </c>
      <c r="X23" s="11">
        <f>+'24-02-014-003'!AH190</f>
        <v>1</v>
      </c>
      <c r="Y23" s="11">
        <f>+'24-02-014-003'!AI190</f>
        <v>1</v>
      </c>
    </row>
    <row r="24" spans="1:25" ht="36" customHeight="1">
      <c r="A24" s="66" t="str">
        <f>"TOTAL ASIG."&amp;" "&amp;$A$5</f>
        <v>TOTAL ASIG. 24-02-014-003 PROGRAMA YO TRABAJO JOVENES</v>
      </c>
      <c r="B24" s="67">
        <f t="shared" ref="B24:W24" si="0">SUM(B8:B23)</f>
        <v>778944000</v>
      </c>
      <c r="C24" s="67">
        <f t="shared" si="0"/>
        <v>778944000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233683200</v>
      </c>
      <c r="H24" s="70">
        <f t="shared" si="0"/>
        <v>0</v>
      </c>
      <c r="I24" s="70">
        <f t="shared" si="0"/>
        <v>0</v>
      </c>
      <c r="J24" s="67">
        <f t="shared" si="0"/>
        <v>233683200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545260800</v>
      </c>
      <c r="Q24" s="70">
        <f t="shared" si="0"/>
        <v>0</v>
      </c>
      <c r="R24" s="67">
        <f t="shared" si="0"/>
        <v>545260800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778944000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zoomScale="90" zoomScaleNormal="90" workbookViewId="0">
      <pane xSplit="3" ySplit="7" topLeftCell="O151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8" width="9.7109375" style="3" customWidth="1"/>
    <col min="9" max="9" width="14.140625" style="6" bestFit="1" customWidth="1"/>
    <col min="10" max="10" width="13.5703125" style="4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hidden="1" customWidth="1" outlineLevel="1"/>
    <col min="20" max="20" width="13.85546875" style="6" bestFit="1" customWidth="1" collapsed="1"/>
    <col min="21" max="23" width="12.140625" style="6" hidden="1" customWidth="1" outlineLevel="1"/>
    <col min="24" max="24" width="13.7109375" style="6" customWidth="1" collapsed="1"/>
    <col min="25" max="27" width="13.7109375" style="6" hidden="1" customWidth="1" outlineLevel="1"/>
    <col min="28" max="28" width="13.7109375" style="6" customWidth="1" collapsed="1"/>
    <col min="29" max="31" width="13.7109375" style="6" customWidth="1" outlineLevel="1"/>
    <col min="32" max="32" width="13.7109375" style="6" customWidth="1"/>
    <col min="33" max="33" width="13.85546875" style="6" bestFit="1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86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72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1" t="s">
        <v>6</v>
      </c>
      <c r="H7" s="71" t="s">
        <v>7</v>
      </c>
      <c r="I7" s="331"/>
      <c r="J7" s="331"/>
      <c r="K7" s="320"/>
      <c r="L7" s="73" t="s">
        <v>11</v>
      </c>
      <c r="M7" s="73" t="s">
        <v>22</v>
      </c>
      <c r="N7" s="51" t="s">
        <v>75</v>
      </c>
      <c r="O7" s="320"/>
      <c r="P7" s="322"/>
      <c r="Q7" s="73" t="s">
        <v>35</v>
      </c>
      <c r="R7" s="73" t="s">
        <v>36</v>
      </c>
      <c r="S7" s="73" t="s">
        <v>37</v>
      </c>
      <c r="T7" s="339"/>
      <c r="U7" s="73" t="s">
        <v>38</v>
      </c>
      <c r="V7" s="73" t="s">
        <v>39</v>
      </c>
      <c r="W7" s="73" t="s">
        <v>40</v>
      </c>
      <c r="X7" s="328"/>
      <c r="Y7" s="73" t="s">
        <v>41</v>
      </c>
      <c r="Z7" s="73" t="s">
        <v>42</v>
      </c>
      <c r="AA7" s="73" t="s">
        <v>43</v>
      </c>
      <c r="AB7" s="339"/>
      <c r="AC7" s="73" t="s">
        <v>44</v>
      </c>
      <c r="AD7" s="73" t="s">
        <v>45</v>
      </c>
      <c r="AE7" s="73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2103356000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60" customHeight="1" outlineLevel="1">
      <c r="A189" s="16">
        <v>1</v>
      </c>
      <c r="B189" s="114" t="s">
        <v>132</v>
      </c>
      <c r="C189" s="115">
        <v>41627</v>
      </c>
      <c r="D189" s="2" t="s">
        <v>133</v>
      </c>
      <c r="E189" s="116" t="s">
        <v>134</v>
      </c>
      <c r="F189" s="114" t="s">
        <v>135</v>
      </c>
      <c r="G189" s="117">
        <v>41667</v>
      </c>
      <c r="H189" s="117">
        <v>42004</v>
      </c>
      <c r="I189" s="348"/>
      <c r="J189" s="35">
        <v>2103356000</v>
      </c>
      <c r="K189" s="119" t="s">
        <v>136</v>
      </c>
      <c r="L189" s="35"/>
      <c r="M189" s="35"/>
      <c r="N189" s="35"/>
      <c r="O189" s="114" t="s">
        <v>119</v>
      </c>
      <c r="P189" s="28"/>
      <c r="Q189" s="118">
        <v>1051678000</v>
      </c>
      <c r="R189" s="118"/>
      <c r="S189" s="120"/>
      <c r="T189" s="94">
        <f>SUM(Q189:S189)</f>
        <v>1051678000</v>
      </c>
      <c r="U189" s="35"/>
      <c r="V189" s="35"/>
      <c r="W189" s="35"/>
      <c r="X189" s="94">
        <f>SUM(U189:W189)</f>
        <v>0</v>
      </c>
      <c r="Y189" s="35"/>
      <c r="Z189" s="35">
        <v>1051678000</v>
      </c>
      <c r="AA189" s="35"/>
      <c r="AB189" s="94">
        <f>SUM(Y189:AA189)</f>
        <v>1051678000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2103356000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344" t="s">
        <v>50</v>
      </c>
      <c r="B190" s="345"/>
      <c r="C190" s="345"/>
      <c r="D190" s="345"/>
      <c r="E190" s="345"/>
      <c r="F190" s="345"/>
      <c r="G190" s="345"/>
      <c r="H190" s="346"/>
      <c r="I190" s="55">
        <f>I188</f>
        <v>2103356000</v>
      </c>
      <c r="J190" s="55">
        <f>SUM(J189:J189)</f>
        <v>2103356000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1051678000</v>
      </c>
      <c r="R190" s="55">
        <f t="shared" si="121"/>
        <v>0</v>
      </c>
      <c r="S190" s="55">
        <f t="shared" si="121"/>
        <v>0</v>
      </c>
      <c r="T190" s="60">
        <f t="shared" si="121"/>
        <v>1051678000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1051678000</v>
      </c>
      <c r="AA190" s="55">
        <f t="shared" si="121"/>
        <v>0</v>
      </c>
      <c r="AB190" s="60">
        <f t="shared" si="121"/>
        <v>1051678000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2103356000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349" t="str">
        <f>"TOTAL ASIG."&amp;" "&amp;$A$5</f>
        <v xml:space="preserve">TOTAL ASIG. 24-02-015 INTEGRA SUSBSECRETARIA DE EDUCACION </v>
      </c>
      <c r="B191" s="350"/>
      <c r="C191" s="350"/>
      <c r="D191" s="350"/>
      <c r="E191" s="350"/>
      <c r="F191" s="350"/>
      <c r="G191" s="350"/>
      <c r="H191" s="351"/>
      <c r="I191" s="62">
        <f>+I19+I31+I12572+I55+I67+I79+I91+I103+I115+I127+I139+I151+I187+I163+I175+I190</f>
        <v>2103356000</v>
      </c>
      <c r="J191" s="60">
        <f>+J19+J31+J43+J55+J67+J79+J91+J103+J115+J127+J139+J151+J187+J163+J175+J190</f>
        <v>2103356000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1051678000</v>
      </c>
      <c r="R191" s="60">
        <f t="shared" si="122"/>
        <v>0</v>
      </c>
      <c r="S191" s="60">
        <f t="shared" si="122"/>
        <v>0</v>
      </c>
      <c r="T191" s="60">
        <f t="shared" si="122"/>
        <v>1051678000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1051678000</v>
      </c>
      <c r="AA191" s="60">
        <f t="shared" si="122"/>
        <v>0</v>
      </c>
      <c r="AB191" s="60">
        <f t="shared" si="122"/>
        <v>1051678000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2103356000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38" fitToHeight="20" orientation="landscape" r:id="rId1"/>
  <headerFooter alignWithMargins="0"/>
  <ignoredErrors>
    <ignoredError sqref="AI190" formula="1"/>
  </ignoredErrors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D1" workbookViewId="0">
      <pane ySplit="7" topLeftCell="A23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customWidth="1" outlineLevel="1"/>
    <col min="22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+'24-02-014-002'!A1:AI1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+'24-02-014-002'!A3:AI3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+'24-02-015'!A5:H5</f>
        <v xml:space="preserve">24-02-015 INTEGRA SUSBSECRETARIA DE EDUCACION 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331"/>
      <c r="K7" s="76" t="s">
        <v>38</v>
      </c>
      <c r="L7" s="76" t="s">
        <v>39</v>
      </c>
      <c r="M7" s="76" t="s">
        <v>40</v>
      </c>
      <c r="N7" s="331"/>
      <c r="O7" s="76" t="s">
        <v>41</v>
      </c>
      <c r="P7" s="76" t="s">
        <v>42</v>
      </c>
      <c r="Q7" s="76" t="s">
        <v>43</v>
      </c>
      <c r="R7" s="331"/>
      <c r="S7" s="76" t="s">
        <v>44</v>
      </c>
      <c r="T7" s="76" t="s">
        <v>45</v>
      </c>
      <c r="U7" s="76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+'24-02-015'!I19</f>
        <v>0</v>
      </c>
      <c r="C8" s="9">
        <f>+'24-02-015'!J19</f>
        <v>0</v>
      </c>
      <c r="D8" s="9">
        <f>+'24-02-015'!L19</f>
        <v>0</v>
      </c>
      <c r="E8" s="9">
        <f>+'24-02-015'!M19</f>
        <v>0</v>
      </c>
      <c r="F8" s="9">
        <f>+'24-02-015'!N19</f>
        <v>0</v>
      </c>
      <c r="G8" s="9">
        <f>+'24-02-015'!Q19</f>
        <v>0</v>
      </c>
      <c r="H8" s="9">
        <f>+'24-02-015'!R19</f>
        <v>0</v>
      </c>
      <c r="I8" s="9">
        <f>+'24-02-015'!S19</f>
        <v>0</v>
      </c>
      <c r="J8" s="9">
        <f>+'24-02-015'!T19</f>
        <v>0</v>
      </c>
      <c r="K8" s="9">
        <f>+'24-02-015'!U19</f>
        <v>0</v>
      </c>
      <c r="L8" s="9">
        <f>+'24-02-015'!V19</f>
        <v>0</v>
      </c>
      <c r="M8" s="9">
        <f>+'24-02-015'!W19</f>
        <v>0</v>
      </c>
      <c r="N8" s="9">
        <f>+'24-02-015'!X19</f>
        <v>0</v>
      </c>
      <c r="O8" s="9">
        <f>+'24-02-015'!Y19</f>
        <v>0</v>
      </c>
      <c r="P8" s="9">
        <f>+'24-02-015'!Z19</f>
        <v>0</v>
      </c>
      <c r="Q8" s="9">
        <f>+'24-02-015'!AA19</f>
        <v>0</v>
      </c>
      <c r="R8" s="9">
        <f>+'24-02-015'!AB19</f>
        <v>0</v>
      </c>
      <c r="S8" s="9">
        <f>+'24-02-015'!AC19</f>
        <v>0</v>
      </c>
      <c r="T8" s="9">
        <f>+'24-02-015'!AD19</f>
        <v>0</v>
      </c>
      <c r="U8" s="9">
        <f>+'24-02-015'!AE19</f>
        <v>0</v>
      </c>
      <c r="V8" s="9">
        <f>+'24-02-015'!AF19</f>
        <v>0</v>
      </c>
      <c r="W8" s="9">
        <f>+'24-02-015'!AG19</f>
        <v>0</v>
      </c>
      <c r="X8" s="11">
        <f>+'24-02-015'!AH19</f>
        <v>0</v>
      </c>
      <c r="Y8" s="11">
        <f>+'24-02-015'!AI19</f>
        <v>0</v>
      </c>
    </row>
    <row r="9" spans="1:25" s="12" customFormat="1" ht="26.25" customHeight="1">
      <c r="A9" s="10" t="s">
        <v>12</v>
      </c>
      <c r="B9" s="9">
        <f>+'24-02-015'!I31</f>
        <v>0</v>
      </c>
      <c r="C9" s="9">
        <f>+'24-02-015'!J31</f>
        <v>0</v>
      </c>
      <c r="D9" s="9">
        <f>+'24-02-015'!L31</f>
        <v>0</v>
      </c>
      <c r="E9" s="9">
        <f>+'24-02-015'!M31</f>
        <v>0</v>
      </c>
      <c r="F9" s="9">
        <f>+'24-02-015'!N31</f>
        <v>0</v>
      </c>
      <c r="G9" s="9">
        <f>+'24-02-015'!Q31</f>
        <v>0</v>
      </c>
      <c r="H9" s="9">
        <f>+'24-02-015'!R31</f>
        <v>0</v>
      </c>
      <c r="I9" s="9">
        <f>+'24-02-015'!S31</f>
        <v>0</v>
      </c>
      <c r="J9" s="9">
        <f>+'24-02-015'!T31</f>
        <v>0</v>
      </c>
      <c r="K9" s="9">
        <f>+'24-02-015'!U31</f>
        <v>0</v>
      </c>
      <c r="L9" s="9">
        <f>+'24-02-015'!V31</f>
        <v>0</v>
      </c>
      <c r="M9" s="9">
        <f>+'24-02-015'!W31</f>
        <v>0</v>
      </c>
      <c r="N9" s="9">
        <f>+'24-02-015'!X31</f>
        <v>0</v>
      </c>
      <c r="O9" s="9">
        <f>+'24-02-015'!Y31</f>
        <v>0</v>
      </c>
      <c r="P9" s="9">
        <f>+'24-02-015'!Z31</f>
        <v>0</v>
      </c>
      <c r="Q9" s="9">
        <f>+'24-02-015'!AA31</f>
        <v>0</v>
      </c>
      <c r="R9" s="9">
        <f>+'24-02-015'!AB31</f>
        <v>0</v>
      </c>
      <c r="S9" s="9">
        <f>+'24-02-015'!AC31</f>
        <v>0</v>
      </c>
      <c r="T9" s="9">
        <f>+'24-02-015'!AD31</f>
        <v>0</v>
      </c>
      <c r="U9" s="9">
        <f>+'24-02-015'!AE31</f>
        <v>0</v>
      </c>
      <c r="V9" s="9">
        <f>+'24-02-015'!AF31</f>
        <v>0</v>
      </c>
      <c r="W9" s="9">
        <f>+'24-02-015'!AG31</f>
        <v>0</v>
      </c>
      <c r="X9" s="11">
        <f>+'24-02-015'!AH31</f>
        <v>0</v>
      </c>
      <c r="Y9" s="11">
        <f>+'24-02-015'!AI31</f>
        <v>0</v>
      </c>
    </row>
    <row r="10" spans="1:25" s="12" customFormat="1" ht="26.25" customHeight="1">
      <c r="A10" s="10" t="s">
        <v>13</v>
      </c>
      <c r="B10" s="9">
        <f>+'24-02-015'!I43</f>
        <v>0</v>
      </c>
      <c r="C10" s="9">
        <f>+'24-02-015'!J43</f>
        <v>0</v>
      </c>
      <c r="D10" s="9">
        <f>+'24-02-015'!L43</f>
        <v>0</v>
      </c>
      <c r="E10" s="9">
        <f>+'24-02-015'!M43</f>
        <v>0</v>
      </c>
      <c r="F10" s="9">
        <f>+'24-02-015'!N43</f>
        <v>0</v>
      </c>
      <c r="G10" s="9">
        <f>+'24-02-015'!Q43</f>
        <v>0</v>
      </c>
      <c r="H10" s="9">
        <f>+'24-02-015'!R43</f>
        <v>0</v>
      </c>
      <c r="I10" s="9">
        <f>+'24-02-015'!S43</f>
        <v>0</v>
      </c>
      <c r="J10" s="9">
        <f>+'24-02-015'!T43</f>
        <v>0</v>
      </c>
      <c r="K10" s="9">
        <f>+'24-02-015'!U43</f>
        <v>0</v>
      </c>
      <c r="L10" s="9">
        <f>+'24-02-015'!V43</f>
        <v>0</v>
      </c>
      <c r="M10" s="9">
        <f>+'24-02-015'!W43</f>
        <v>0</v>
      </c>
      <c r="N10" s="9">
        <f>+'24-02-015'!X43</f>
        <v>0</v>
      </c>
      <c r="O10" s="9">
        <f>+'24-02-015'!Y43</f>
        <v>0</v>
      </c>
      <c r="P10" s="9">
        <f>+'24-02-015'!Z43</f>
        <v>0</v>
      </c>
      <c r="Q10" s="9">
        <f>+'24-02-015'!AA43</f>
        <v>0</v>
      </c>
      <c r="R10" s="9">
        <f>+'24-02-015'!AB43</f>
        <v>0</v>
      </c>
      <c r="S10" s="9">
        <f>+'24-02-015'!AC43</f>
        <v>0</v>
      </c>
      <c r="T10" s="9">
        <f>+'24-02-015'!AD43</f>
        <v>0</v>
      </c>
      <c r="U10" s="9">
        <f>+'24-02-015'!AE43</f>
        <v>0</v>
      </c>
      <c r="V10" s="9">
        <f>+'24-02-015'!AF43</f>
        <v>0</v>
      </c>
      <c r="W10" s="9">
        <f>+'24-02-015'!AG43</f>
        <v>0</v>
      </c>
      <c r="X10" s="11">
        <f>+'24-02-015'!AH43</f>
        <v>0</v>
      </c>
      <c r="Y10" s="11">
        <f>+'24-02-015'!AI43</f>
        <v>0</v>
      </c>
    </row>
    <row r="11" spans="1:25" s="12" customFormat="1" ht="26.25" customHeight="1">
      <c r="A11" s="10" t="s">
        <v>14</v>
      </c>
      <c r="B11" s="9">
        <f>+'24-02-015'!I55</f>
        <v>0</v>
      </c>
      <c r="C11" s="9">
        <f>+'24-02-015'!J55</f>
        <v>0</v>
      </c>
      <c r="D11" s="9">
        <f>+'24-02-015'!L55</f>
        <v>0</v>
      </c>
      <c r="E11" s="9">
        <f>+'24-02-015'!M55</f>
        <v>0</v>
      </c>
      <c r="F11" s="9">
        <f>+'24-02-015'!N55</f>
        <v>0</v>
      </c>
      <c r="G11" s="9">
        <f>+'24-02-015'!Q55</f>
        <v>0</v>
      </c>
      <c r="H11" s="9">
        <f>+'24-02-015'!R55</f>
        <v>0</v>
      </c>
      <c r="I11" s="9">
        <f>+'24-02-015'!S55</f>
        <v>0</v>
      </c>
      <c r="J11" s="9">
        <f>+'24-02-015'!T55</f>
        <v>0</v>
      </c>
      <c r="K11" s="9">
        <f>+'24-02-015'!U55</f>
        <v>0</v>
      </c>
      <c r="L11" s="9">
        <f>+'24-02-015'!V55</f>
        <v>0</v>
      </c>
      <c r="M11" s="9">
        <f>+'24-02-015'!W55</f>
        <v>0</v>
      </c>
      <c r="N11" s="9">
        <f>+'24-02-015'!X55</f>
        <v>0</v>
      </c>
      <c r="O11" s="9">
        <f>+'24-02-015'!Y55</f>
        <v>0</v>
      </c>
      <c r="P11" s="9">
        <f>+'24-02-015'!Z55</f>
        <v>0</v>
      </c>
      <c r="Q11" s="9">
        <f>+'24-02-015'!AA55</f>
        <v>0</v>
      </c>
      <c r="R11" s="9">
        <f>+'24-02-015'!AB55</f>
        <v>0</v>
      </c>
      <c r="S11" s="9">
        <f>+'24-02-015'!AC55</f>
        <v>0</v>
      </c>
      <c r="T11" s="9">
        <f>+'24-02-015'!AD55</f>
        <v>0</v>
      </c>
      <c r="U11" s="9">
        <f>+'24-02-015'!AE55</f>
        <v>0</v>
      </c>
      <c r="V11" s="9">
        <f>+'24-02-015'!AF55</f>
        <v>0</v>
      </c>
      <c r="W11" s="9">
        <f>+'24-02-015'!AG55</f>
        <v>0</v>
      </c>
      <c r="X11" s="11">
        <f>+'24-02-015'!AH55</f>
        <v>0</v>
      </c>
      <c r="Y11" s="11">
        <f>+'24-02-015'!AI55</f>
        <v>0</v>
      </c>
    </row>
    <row r="12" spans="1:25" s="12" customFormat="1" ht="26.25" customHeight="1">
      <c r="A12" s="43" t="s">
        <v>59</v>
      </c>
      <c r="B12" s="9">
        <f>+'24-02-015'!I67</f>
        <v>0</v>
      </c>
      <c r="C12" s="9">
        <f>+'24-02-015'!J67</f>
        <v>0</v>
      </c>
      <c r="D12" s="9">
        <f>+'24-02-015'!L67</f>
        <v>0</v>
      </c>
      <c r="E12" s="9">
        <f>+'24-02-015'!M67</f>
        <v>0</v>
      </c>
      <c r="F12" s="9">
        <f>+'24-02-015'!N67</f>
        <v>0</v>
      </c>
      <c r="G12" s="9">
        <f>+'24-02-015'!Q67</f>
        <v>0</v>
      </c>
      <c r="H12" s="9">
        <f>+'24-02-015'!R67</f>
        <v>0</v>
      </c>
      <c r="I12" s="9">
        <f>+'24-02-015'!S67</f>
        <v>0</v>
      </c>
      <c r="J12" s="9">
        <f>+'24-02-015'!T67</f>
        <v>0</v>
      </c>
      <c r="K12" s="9">
        <f>+'24-02-015'!U67</f>
        <v>0</v>
      </c>
      <c r="L12" s="9">
        <f>+'24-02-015'!V67</f>
        <v>0</v>
      </c>
      <c r="M12" s="9">
        <f>+'24-02-015'!W67</f>
        <v>0</v>
      </c>
      <c r="N12" s="9">
        <f>+'24-02-015'!X67</f>
        <v>0</v>
      </c>
      <c r="O12" s="9">
        <f>+'24-02-015'!Y67</f>
        <v>0</v>
      </c>
      <c r="P12" s="9">
        <f>+'24-02-015'!Z67</f>
        <v>0</v>
      </c>
      <c r="Q12" s="9">
        <f>+'24-02-015'!AA67</f>
        <v>0</v>
      </c>
      <c r="R12" s="9">
        <f>+'24-02-015'!AB67</f>
        <v>0</v>
      </c>
      <c r="S12" s="9">
        <f>+'24-02-015'!AC67</f>
        <v>0</v>
      </c>
      <c r="T12" s="9">
        <f>+'24-02-015'!AD67</f>
        <v>0</v>
      </c>
      <c r="U12" s="9">
        <f>+'24-02-015'!AE67</f>
        <v>0</v>
      </c>
      <c r="V12" s="9">
        <f>+'24-02-015'!AF67</f>
        <v>0</v>
      </c>
      <c r="W12" s="9">
        <f>+'24-02-015'!AG67</f>
        <v>0</v>
      </c>
      <c r="X12" s="11">
        <f>+'24-02-015'!AH67</f>
        <v>0</v>
      </c>
      <c r="Y12" s="11">
        <f>+'24-02-015'!AI67</f>
        <v>0</v>
      </c>
    </row>
    <row r="13" spans="1:25" s="12" customFormat="1" ht="26.25" customHeight="1">
      <c r="A13" s="10" t="s">
        <v>15</v>
      </c>
      <c r="B13" s="9">
        <f>+'24-02-015'!I79</f>
        <v>0</v>
      </c>
      <c r="C13" s="9">
        <f>+'24-02-015'!J79</f>
        <v>0</v>
      </c>
      <c r="D13" s="9">
        <f>+'24-02-015'!L79</f>
        <v>0</v>
      </c>
      <c r="E13" s="9">
        <f>+'24-02-015'!M79</f>
        <v>0</v>
      </c>
      <c r="F13" s="9">
        <f>+'24-02-015'!N79</f>
        <v>0</v>
      </c>
      <c r="G13" s="9">
        <f>+'24-02-015'!Q79</f>
        <v>0</v>
      </c>
      <c r="H13" s="9">
        <f>+'24-02-015'!R79</f>
        <v>0</v>
      </c>
      <c r="I13" s="9">
        <f>+'24-02-015'!S79</f>
        <v>0</v>
      </c>
      <c r="J13" s="9">
        <f>+'24-02-015'!T79</f>
        <v>0</v>
      </c>
      <c r="K13" s="9">
        <f>+'24-02-015'!U79</f>
        <v>0</v>
      </c>
      <c r="L13" s="9">
        <f>+'24-02-015'!V79</f>
        <v>0</v>
      </c>
      <c r="M13" s="9">
        <f>+'24-02-015'!W79</f>
        <v>0</v>
      </c>
      <c r="N13" s="9">
        <f>+'24-02-015'!X79</f>
        <v>0</v>
      </c>
      <c r="O13" s="9">
        <f>+'24-02-015'!Y79</f>
        <v>0</v>
      </c>
      <c r="P13" s="9">
        <f>+'24-02-015'!Z79</f>
        <v>0</v>
      </c>
      <c r="Q13" s="9">
        <f>+'24-02-015'!AA79</f>
        <v>0</v>
      </c>
      <c r="R13" s="9">
        <f>+'24-02-015'!AB79</f>
        <v>0</v>
      </c>
      <c r="S13" s="9">
        <f>+'24-02-015'!AC79</f>
        <v>0</v>
      </c>
      <c r="T13" s="9">
        <f>+'24-02-015'!AD79</f>
        <v>0</v>
      </c>
      <c r="U13" s="9">
        <f>+'24-02-015'!AE79</f>
        <v>0</v>
      </c>
      <c r="V13" s="9">
        <f>+'24-02-015'!AF79</f>
        <v>0</v>
      </c>
      <c r="W13" s="9">
        <f>+'24-02-015'!AG79</f>
        <v>0</v>
      </c>
      <c r="X13" s="11">
        <f>+'24-02-015'!AH79</f>
        <v>0</v>
      </c>
      <c r="Y13" s="11">
        <f>+'24-02-015'!AI79</f>
        <v>0</v>
      </c>
    </row>
    <row r="14" spans="1:25" s="12" customFormat="1" ht="26.25" customHeight="1">
      <c r="A14" s="10" t="s">
        <v>16</v>
      </c>
      <c r="B14" s="9">
        <f>+'24-02-015'!I91</f>
        <v>0</v>
      </c>
      <c r="C14" s="9">
        <f>+'24-02-015'!J91</f>
        <v>0</v>
      </c>
      <c r="D14" s="9">
        <f>+'24-02-015'!L91</f>
        <v>0</v>
      </c>
      <c r="E14" s="9">
        <f>+'24-02-015'!M91</f>
        <v>0</v>
      </c>
      <c r="F14" s="9">
        <f>+'24-02-015'!N91</f>
        <v>0</v>
      </c>
      <c r="G14" s="9">
        <f>+'24-02-015'!Q91</f>
        <v>0</v>
      </c>
      <c r="H14" s="9">
        <f>+'24-02-015'!R91</f>
        <v>0</v>
      </c>
      <c r="I14" s="9">
        <f>+'24-02-015'!S91</f>
        <v>0</v>
      </c>
      <c r="J14" s="9">
        <f>+'24-02-015'!T91</f>
        <v>0</v>
      </c>
      <c r="K14" s="9">
        <f>+'24-02-015'!U91</f>
        <v>0</v>
      </c>
      <c r="L14" s="9">
        <f>+'24-02-015'!V91</f>
        <v>0</v>
      </c>
      <c r="M14" s="9">
        <f>+'24-02-015'!W91</f>
        <v>0</v>
      </c>
      <c r="N14" s="9">
        <f>+'24-02-015'!X91</f>
        <v>0</v>
      </c>
      <c r="O14" s="9">
        <f>+'24-02-015'!Y91</f>
        <v>0</v>
      </c>
      <c r="P14" s="9">
        <f>+'24-02-015'!Z91</f>
        <v>0</v>
      </c>
      <c r="Q14" s="9">
        <f>+'24-02-015'!AA91</f>
        <v>0</v>
      </c>
      <c r="R14" s="9">
        <f>+'24-02-015'!AB91</f>
        <v>0</v>
      </c>
      <c r="S14" s="9">
        <f>+'24-02-015'!AC91</f>
        <v>0</v>
      </c>
      <c r="T14" s="9">
        <f>+'24-02-015'!AD91</f>
        <v>0</v>
      </c>
      <c r="U14" s="9">
        <f>+'24-02-015'!AE91</f>
        <v>0</v>
      </c>
      <c r="V14" s="9">
        <f>+'24-02-015'!AF91</f>
        <v>0</v>
      </c>
      <c r="W14" s="9">
        <f>+'24-02-015'!AG91</f>
        <v>0</v>
      </c>
      <c r="X14" s="11">
        <f>+'24-02-015'!AH91</f>
        <v>0</v>
      </c>
      <c r="Y14" s="11">
        <f>+'24-02-015'!AI91</f>
        <v>0</v>
      </c>
    </row>
    <row r="15" spans="1:25" s="12" customFormat="1" ht="26.25" customHeight="1">
      <c r="A15" s="43" t="s">
        <v>63</v>
      </c>
      <c r="B15" s="9">
        <f>+'24-02-015'!I103</f>
        <v>0</v>
      </c>
      <c r="C15" s="9">
        <f>+'24-02-015'!J103</f>
        <v>0</v>
      </c>
      <c r="D15" s="9">
        <f>+'24-02-015'!L103</f>
        <v>0</v>
      </c>
      <c r="E15" s="9">
        <f>+'24-02-015'!M103</f>
        <v>0</v>
      </c>
      <c r="F15" s="9">
        <f>+'24-02-015'!N103</f>
        <v>0</v>
      </c>
      <c r="G15" s="9">
        <f>+'24-02-015'!Q103</f>
        <v>0</v>
      </c>
      <c r="H15" s="9">
        <f>+'24-02-015'!R103</f>
        <v>0</v>
      </c>
      <c r="I15" s="9">
        <f>+'24-02-015'!S103</f>
        <v>0</v>
      </c>
      <c r="J15" s="9">
        <f>+'24-02-015'!T103</f>
        <v>0</v>
      </c>
      <c r="K15" s="9">
        <f>+'24-02-015'!U103</f>
        <v>0</v>
      </c>
      <c r="L15" s="9">
        <f>+'24-02-015'!V103</f>
        <v>0</v>
      </c>
      <c r="M15" s="9">
        <f>+'24-02-015'!W103</f>
        <v>0</v>
      </c>
      <c r="N15" s="9">
        <f>+'24-02-015'!X103</f>
        <v>0</v>
      </c>
      <c r="O15" s="9">
        <f>+'24-02-015'!Y103</f>
        <v>0</v>
      </c>
      <c r="P15" s="9">
        <f>+'24-02-015'!Z103</f>
        <v>0</v>
      </c>
      <c r="Q15" s="9">
        <f>+'24-02-015'!AA103</f>
        <v>0</v>
      </c>
      <c r="R15" s="9">
        <f>+'24-02-015'!AB103</f>
        <v>0</v>
      </c>
      <c r="S15" s="9">
        <f>+'24-02-015'!AC103</f>
        <v>0</v>
      </c>
      <c r="T15" s="9">
        <f>+'24-02-015'!AD103</f>
        <v>0</v>
      </c>
      <c r="U15" s="9">
        <f>+'24-02-015'!AE103</f>
        <v>0</v>
      </c>
      <c r="V15" s="9">
        <f>+'24-02-015'!AF103</f>
        <v>0</v>
      </c>
      <c r="W15" s="9">
        <f>+'24-02-015'!AG103</f>
        <v>0</v>
      </c>
      <c r="X15" s="11">
        <f>+'24-02-015'!AH103</f>
        <v>0</v>
      </c>
      <c r="Y15" s="11">
        <f>+'24-02-015'!AI103</f>
        <v>0</v>
      </c>
    </row>
    <row r="16" spans="1:25" s="12" customFormat="1" ht="26.25" customHeight="1">
      <c r="A16" s="43" t="s">
        <v>65</v>
      </c>
      <c r="B16" s="9">
        <f>+'24-02-015'!I115</f>
        <v>0</v>
      </c>
      <c r="C16" s="9">
        <f>+'24-02-015'!J115</f>
        <v>0</v>
      </c>
      <c r="D16" s="9">
        <f>+'24-02-015'!L115</f>
        <v>0</v>
      </c>
      <c r="E16" s="9">
        <f>+'24-02-015'!M115</f>
        <v>0</v>
      </c>
      <c r="F16" s="9">
        <f>+'24-02-015'!N115</f>
        <v>0</v>
      </c>
      <c r="G16" s="9">
        <f>+'24-02-015'!Q115</f>
        <v>0</v>
      </c>
      <c r="H16" s="9">
        <f>+'24-02-015'!R115</f>
        <v>0</v>
      </c>
      <c r="I16" s="9">
        <f>+'24-02-015'!S115</f>
        <v>0</v>
      </c>
      <c r="J16" s="9">
        <f>+'24-02-015'!T115</f>
        <v>0</v>
      </c>
      <c r="K16" s="9">
        <f>+'24-02-015'!U115</f>
        <v>0</v>
      </c>
      <c r="L16" s="9">
        <f>+'24-02-015'!V115</f>
        <v>0</v>
      </c>
      <c r="M16" s="9">
        <f>+'24-02-015'!W115</f>
        <v>0</v>
      </c>
      <c r="N16" s="9">
        <f>+'24-02-015'!X115</f>
        <v>0</v>
      </c>
      <c r="O16" s="9">
        <f>+'24-02-015'!Y115</f>
        <v>0</v>
      </c>
      <c r="P16" s="9">
        <f>+'24-02-015'!Z115</f>
        <v>0</v>
      </c>
      <c r="Q16" s="9">
        <f>+'24-02-015'!AA115</f>
        <v>0</v>
      </c>
      <c r="R16" s="9">
        <f>+'24-02-015'!AB115</f>
        <v>0</v>
      </c>
      <c r="S16" s="9">
        <f>+'24-02-015'!AC115</f>
        <v>0</v>
      </c>
      <c r="T16" s="9">
        <f>+'24-02-015'!AD115</f>
        <v>0</v>
      </c>
      <c r="U16" s="9">
        <f>+'24-02-015'!AE115</f>
        <v>0</v>
      </c>
      <c r="V16" s="9">
        <f>+'24-02-015'!AF115</f>
        <v>0</v>
      </c>
      <c r="W16" s="9">
        <f>+'24-02-015'!AG115</f>
        <v>0</v>
      </c>
      <c r="X16" s="11">
        <f>+'24-02-015'!AH115</f>
        <v>0</v>
      </c>
      <c r="Y16" s="11">
        <f>+'24-02-015'!AI115</f>
        <v>0</v>
      </c>
    </row>
    <row r="17" spans="1:25" s="12" customFormat="1" ht="26.25" customHeight="1">
      <c r="A17" s="10" t="s">
        <v>17</v>
      </c>
      <c r="B17" s="9">
        <f>+'24-02-015'!I127</f>
        <v>0</v>
      </c>
      <c r="C17" s="9">
        <f>+'24-02-015'!J127</f>
        <v>0</v>
      </c>
      <c r="D17" s="9">
        <f>+'24-02-015'!L127</f>
        <v>0</v>
      </c>
      <c r="E17" s="9">
        <f>+'24-02-015'!M127</f>
        <v>0</v>
      </c>
      <c r="F17" s="9">
        <f>+'24-02-015'!N127</f>
        <v>0</v>
      </c>
      <c r="G17" s="9">
        <f>+'24-02-015'!Q127</f>
        <v>0</v>
      </c>
      <c r="H17" s="9">
        <f>+'24-02-015'!R127</f>
        <v>0</v>
      </c>
      <c r="I17" s="9">
        <f>+'24-02-015'!S127</f>
        <v>0</v>
      </c>
      <c r="J17" s="9">
        <f>+'24-02-015'!T127</f>
        <v>0</v>
      </c>
      <c r="K17" s="9">
        <f>+'24-02-015'!U127</f>
        <v>0</v>
      </c>
      <c r="L17" s="9">
        <f>+'24-02-015'!V127</f>
        <v>0</v>
      </c>
      <c r="M17" s="9">
        <f>+'24-02-015'!W127</f>
        <v>0</v>
      </c>
      <c r="N17" s="9">
        <f>+'24-02-015'!X127</f>
        <v>0</v>
      </c>
      <c r="O17" s="9">
        <f>+'24-02-015'!Y127</f>
        <v>0</v>
      </c>
      <c r="P17" s="9">
        <f>+'24-02-015'!Z127</f>
        <v>0</v>
      </c>
      <c r="Q17" s="9">
        <f>+'24-02-015'!AA127</f>
        <v>0</v>
      </c>
      <c r="R17" s="9">
        <f>+'24-02-015'!AB127</f>
        <v>0</v>
      </c>
      <c r="S17" s="9">
        <f>+'24-02-015'!AC127</f>
        <v>0</v>
      </c>
      <c r="T17" s="9">
        <f>+'24-02-015'!AD127</f>
        <v>0</v>
      </c>
      <c r="U17" s="9">
        <f>+'24-02-015'!AE127</f>
        <v>0</v>
      </c>
      <c r="V17" s="9">
        <f>+'24-02-015'!AF127</f>
        <v>0</v>
      </c>
      <c r="W17" s="9">
        <f>+'24-02-015'!AG127</f>
        <v>0</v>
      </c>
      <c r="X17" s="11">
        <f>+'24-02-015'!AH127</f>
        <v>0</v>
      </c>
      <c r="Y17" s="11">
        <f>+'24-02-015'!AI127</f>
        <v>0</v>
      </c>
    </row>
    <row r="18" spans="1:25" s="12" customFormat="1" ht="26.25" customHeight="1">
      <c r="A18" s="43" t="s">
        <v>68</v>
      </c>
      <c r="B18" s="9">
        <f>+'24-02-015'!I139</f>
        <v>0</v>
      </c>
      <c r="C18" s="9">
        <f>+'24-02-015'!J139</f>
        <v>0</v>
      </c>
      <c r="D18" s="9">
        <f>+'24-02-015'!L139</f>
        <v>0</v>
      </c>
      <c r="E18" s="9">
        <f>+'24-02-015'!M139</f>
        <v>0</v>
      </c>
      <c r="F18" s="9">
        <f>+'24-02-015'!N139</f>
        <v>0</v>
      </c>
      <c r="G18" s="9">
        <f>+'24-02-015'!Q139</f>
        <v>0</v>
      </c>
      <c r="H18" s="9">
        <f>+'24-02-015'!R139</f>
        <v>0</v>
      </c>
      <c r="I18" s="9">
        <f>+'24-02-015'!S139</f>
        <v>0</v>
      </c>
      <c r="J18" s="9">
        <f>+'24-02-015'!T139</f>
        <v>0</v>
      </c>
      <c r="K18" s="9">
        <f>+'24-02-015'!U139</f>
        <v>0</v>
      </c>
      <c r="L18" s="9">
        <f>+'24-02-015'!V139</f>
        <v>0</v>
      </c>
      <c r="M18" s="9">
        <f>+'24-02-015'!W139</f>
        <v>0</v>
      </c>
      <c r="N18" s="9">
        <f>+'24-02-015'!X139</f>
        <v>0</v>
      </c>
      <c r="O18" s="9">
        <f>+'24-02-015'!Y139</f>
        <v>0</v>
      </c>
      <c r="P18" s="9">
        <f>+'24-02-015'!Z139</f>
        <v>0</v>
      </c>
      <c r="Q18" s="9">
        <f>+'24-02-015'!AA139</f>
        <v>0</v>
      </c>
      <c r="R18" s="9">
        <f>+'24-02-015'!AB139</f>
        <v>0</v>
      </c>
      <c r="S18" s="9">
        <f>+'24-02-015'!AC139</f>
        <v>0</v>
      </c>
      <c r="T18" s="9">
        <f>+'24-02-015'!AD139</f>
        <v>0</v>
      </c>
      <c r="U18" s="9">
        <f>+'24-02-015'!AE139</f>
        <v>0</v>
      </c>
      <c r="V18" s="9">
        <f>+'24-02-015'!AF139</f>
        <v>0</v>
      </c>
      <c r="W18" s="9">
        <f>+'24-02-015'!AG139</f>
        <v>0</v>
      </c>
      <c r="X18" s="11">
        <f>+'24-02-015'!AH139</f>
        <v>0</v>
      </c>
      <c r="Y18" s="11">
        <f>+'24-02-015'!AI139</f>
        <v>0</v>
      </c>
    </row>
    <row r="19" spans="1:25" s="12" customFormat="1" ht="26.25" customHeight="1">
      <c r="A19" s="10" t="s">
        <v>18</v>
      </c>
      <c r="B19" s="9">
        <f>+'24-02-015'!I151</f>
        <v>0</v>
      </c>
      <c r="C19" s="9">
        <f>+'24-02-015'!J151</f>
        <v>0</v>
      </c>
      <c r="D19" s="9">
        <f>+'24-02-015'!L151</f>
        <v>0</v>
      </c>
      <c r="E19" s="9">
        <f>+'24-02-015'!M151</f>
        <v>0</v>
      </c>
      <c r="F19" s="9">
        <f>+'24-02-015'!N151</f>
        <v>0</v>
      </c>
      <c r="G19" s="9">
        <f>+'24-02-015'!Q151</f>
        <v>0</v>
      </c>
      <c r="H19" s="9">
        <f>+'24-02-015'!R151</f>
        <v>0</v>
      </c>
      <c r="I19" s="9">
        <f>+'24-02-015'!S151</f>
        <v>0</v>
      </c>
      <c r="J19" s="9">
        <f>+'24-02-015'!T151</f>
        <v>0</v>
      </c>
      <c r="K19" s="9">
        <f>+'24-02-015'!U151</f>
        <v>0</v>
      </c>
      <c r="L19" s="9">
        <f>+'24-02-015'!V151</f>
        <v>0</v>
      </c>
      <c r="M19" s="9">
        <f>+'24-02-015'!W151</f>
        <v>0</v>
      </c>
      <c r="N19" s="9">
        <f>+'24-02-015'!X151</f>
        <v>0</v>
      </c>
      <c r="O19" s="9">
        <f>+'24-02-015'!Y151</f>
        <v>0</v>
      </c>
      <c r="P19" s="9">
        <f>+'24-02-015'!Z151</f>
        <v>0</v>
      </c>
      <c r="Q19" s="9">
        <f>+'24-02-015'!AA151</f>
        <v>0</v>
      </c>
      <c r="R19" s="9">
        <f>+'24-02-015'!AB151</f>
        <v>0</v>
      </c>
      <c r="S19" s="9">
        <f>+'24-02-015'!AC151</f>
        <v>0</v>
      </c>
      <c r="T19" s="9">
        <f>+'24-02-015'!AD151</f>
        <v>0</v>
      </c>
      <c r="U19" s="9">
        <f>+'24-02-015'!AE151</f>
        <v>0</v>
      </c>
      <c r="V19" s="9">
        <f>+'24-02-015'!AF151</f>
        <v>0</v>
      </c>
      <c r="W19" s="9">
        <f>+'24-02-015'!AG151</f>
        <v>0</v>
      </c>
      <c r="X19" s="11">
        <f>+'24-02-015'!AH151</f>
        <v>0</v>
      </c>
      <c r="Y19" s="11">
        <f>+'24-02-015'!AI151</f>
        <v>0</v>
      </c>
    </row>
    <row r="20" spans="1:25" s="12" customFormat="1" ht="26.25" customHeight="1">
      <c r="A20" s="15" t="s">
        <v>71</v>
      </c>
      <c r="B20" s="9">
        <f>+'24-02-015'!I16</f>
        <v>0</v>
      </c>
      <c r="C20" s="9">
        <f>+'24-02-015'!J163</f>
        <v>0</v>
      </c>
      <c r="D20" s="9">
        <f>+'24-02-015'!L163</f>
        <v>0</v>
      </c>
      <c r="E20" s="9">
        <f>+'24-02-015'!M163</f>
        <v>0</v>
      </c>
      <c r="F20" s="9">
        <f>+'24-02-015'!N163</f>
        <v>0</v>
      </c>
      <c r="G20" s="9">
        <f>+'24-02-015'!Q163</f>
        <v>0</v>
      </c>
      <c r="H20" s="9">
        <f>+'24-02-015'!R163</f>
        <v>0</v>
      </c>
      <c r="I20" s="9">
        <f>+'24-02-015'!S163</f>
        <v>0</v>
      </c>
      <c r="J20" s="9">
        <f>+'24-02-015'!T163</f>
        <v>0</v>
      </c>
      <c r="K20" s="9">
        <f>+'24-02-015'!U163</f>
        <v>0</v>
      </c>
      <c r="L20" s="9">
        <f>+'24-02-015'!V163</f>
        <v>0</v>
      </c>
      <c r="M20" s="9">
        <f>+'24-02-015'!W163</f>
        <v>0</v>
      </c>
      <c r="N20" s="9">
        <f>+'24-02-015'!X163</f>
        <v>0</v>
      </c>
      <c r="O20" s="9">
        <f>+'24-02-015'!Y163</f>
        <v>0</v>
      </c>
      <c r="P20" s="9">
        <f>+'24-02-015'!Z163</f>
        <v>0</v>
      </c>
      <c r="Q20" s="9">
        <f>+'24-02-015'!AA163</f>
        <v>0</v>
      </c>
      <c r="R20" s="9">
        <f>+'24-02-015'!AB163</f>
        <v>0</v>
      </c>
      <c r="S20" s="9">
        <f>+'24-02-015'!AC163</f>
        <v>0</v>
      </c>
      <c r="T20" s="9">
        <f>+'24-02-015'!AD163</f>
        <v>0</v>
      </c>
      <c r="U20" s="9">
        <f>+'24-02-015'!AE163</f>
        <v>0</v>
      </c>
      <c r="V20" s="9">
        <f>+'24-02-015'!AF163</f>
        <v>0</v>
      </c>
      <c r="W20" s="9">
        <f>+'24-02-015'!AG163</f>
        <v>0</v>
      </c>
      <c r="X20" s="11">
        <f>+'24-02-015'!AH16</f>
        <v>0</v>
      </c>
      <c r="Y20" s="11">
        <f>+'24-02-015'!AI163</f>
        <v>0</v>
      </c>
    </row>
    <row r="21" spans="1:25" s="12" customFormat="1" ht="26.25" customHeight="1">
      <c r="A21" s="13" t="s">
        <v>20</v>
      </c>
      <c r="B21" s="9">
        <f>+'24-02-015'!I175</f>
        <v>0</v>
      </c>
      <c r="C21" s="9">
        <f>+'24-02-015'!J175</f>
        <v>0</v>
      </c>
      <c r="D21" s="9">
        <f>+'24-02-015'!L175</f>
        <v>0</v>
      </c>
      <c r="E21" s="9">
        <f>+'24-02-015'!M175</f>
        <v>0</v>
      </c>
      <c r="F21" s="9">
        <f>+'24-02-015'!N175</f>
        <v>0</v>
      </c>
      <c r="G21" s="9">
        <f>+'24-02-015'!Q175</f>
        <v>0</v>
      </c>
      <c r="H21" s="9">
        <f>+'24-02-015'!R175</f>
        <v>0</v>
      </c>
      <c r="I21" s="9">
        <f>+'24-02-015'!S175</f>
        <v>0</v>
      </c>
      <c r="J21" s="9">
        <f>+'24-02-015'!T175</f>
        <v>0</v>
      </c>
      <c r="K21" s="9">
        <f>+'24-02-015'!U175</f>
        <v>0</v>
      </c>
      <c r="L21" s="9">
        <f>+'24-02-015'!V175</f>
        <v>0</v>
      </c>
      <c r="M21" s="9">
        <f>+'24-02-015'!W175</f>
        <v>0</v>
      </c>
      <c r="N21" s="9">
        <f>+'24-02-015'!X175</f>
        <v>0</v>
      </c>
      <c r="O21" s="9">
        <f>+'24-02-015'!Y175</f>
        <v>0</v>
      </c>
      <c r="P21" s="9">
        <f>+'24-02-015'!Z175</f>
        <v>0</v>
      </c>
      <c r="Q21" s="9">
        <f>+'24-02-015'!AA175</f>
        <v>0</v>
      </c>
      <c r="R21" s="9">
        <f>+'24-02-015'!AB175</f>
        <v>0</v>
      </c>
      <c r="S21" s="9">
        <f>+'24-02-015'!AC175</f>
        <v>0</v>
      </c>
      <c r="T21" s="9">
        <f>+'24-02-015'!AD175</f>
        <v>0</v>
      </c>
      <c r="U21" s="9">
        <f>+'24-02-015'!AE175</f>
        <v>0</v>
      </c>
      <c r="V21" s="9">
        <f>+'24-02-015'!AF175</f>
        <v>0</v>
      </c>
      <c r="W21" s="9">
        <f>+'24-02-015'!AG175</f>
        <v>0</v>
      </c>
      <c r="X21" s="11">
        <f>+'24-02-015'!AH175</f>
        <v>0</v>
      </c>
      <c r="Y21" s="11">
        <f>+'24-02-015'!AI175</f>
        <v>0</v>
      </c>
    </row>
    <row r="22" spans="1:25" s="12" customFormat="1" ht="26.25" customHeight="1">
      <c r="A22" s="13" t="s">
        <v>19</v>
      </c>
      <c r="B22" s="9">
        <f>+'24-02-015'!I187</f>
        <v>0</v>
      </c>
      <c r="C22" s="9">
        <f>+'24-02-015'!J187</f>
        <v>0</v>
      </c>
      <c r="D22" s="9">
        <f>+'24-02-015'!L187</f>
        <v>0</v>
      </c>
      <c r="E22" s="9">
        <f>+'24-02-015'!M187</f>
        <v>0</v>
      </c>
      <c r="F22" s="9">
        <f>+'24-02-015'!N187</f>
        <v>0</v>
      </c>
      <c r="G22" s="9">
        <f>+'24-02-015'!Q187</f>
        <v>0</v>
      </c>
      <c r="H22" s="9">
        <f>+'24-02-015'!R187</f>
        <v>0</v>
      </c>
      <c r="I22" s="9">
        <f>+'24-02-015'!S187</f>
        <v>0</v>
      </c>
      <c r="J22" s="9">
        <f>+'24-02-015'!T187</f>
        <v>0</v>
      </c>
      <c r="K22" s="9">
        <f>+'24-02-015'!U187</f>
        <v>0</v>
      </c>
      <c r="L22" s="9">
        <f>+'24-02-015'!V187</f>
        <v>0</v>
      </c>
      <c r="M22" s="9">
        <f>+'24-02-015'!W187</f>
        <v>0</v>
      </c>
      <c r="N22" s="9">
        <f>+'24-02-015'!X187</f>
        <v>0</v>
      </c>
      <c r="O22" s="9">
        <f>+'24-02-015'!Y187</f>
        <v>0</v>
      </c>
      <c r="P22" s="9">
        <f>+'24-02-015'!Z187</f>
        <v>0</v>
      </c>
      <c r="Q22" s="9">
        <f>+'24-02-015'!AA187</f>
        <v>0</v>
      </c>
      <c r="R22" s="9">
        <f>+'24-02-015'!AB187</f>
        <v>0</v>
      </c>
      <c r="S22" s="9">
        <f>+'24-02-015'!AC187</f>
        <v>0</v>
      </c>
      <c r="T22" s="9">
        <f>+'24-02-015'!AD187</f>
        <v>0</v>
      </c>
      <c r="U22" s="9">
        <f>+'24-02-015'!AE187</f>
        <v>0</v>
      </c>
      <c r="V22" s="9">
        <f>+'24-02-015'!AF187</f>
        <v>0</v>
      </c>
      <c r="W22" s="9">
        <f>+'24-02-015'!AG187</f>
        <v>0</v>
      </c>
      <c r="X22" s="11">
        <f>+'24-02-015'!AH187</f>
        <v>0</v>
      </c>
      <c r="Y22" s="11">
        <f>+'24-02-015'!AI187</f>
        <v>0</v>
      </c>
    </row>
    <row r="23" spans="1:25" s="12" customFormat="1" ht="26.25" customHeight="1">
      <c r="A23" s="14" t="s">
        <v>49</v>
      </c>
      <c r="B23" s="9">
        <f>+'24-02-015'!I188</f>
        <v>2103356000</v>
      </c>
      <c r="C23" s="9">
        <f>+'24-02-015'!J190</f>
        <v>2103356000</v>
      </c>
      <c r="D23" s="9">
        <f>+'24-02-015'!L190</f>
        <v>0</v>
      </c>
      <c r="E23" s="9">
        <f>+'24-02-015'!M190</f>
        <v>0</v>
      </c>
      <c r="F23" s="9">
        <f>+'24-02-015'!N190</f>
        <v>0</v>
      </c>
      <c r="G23" s="9">
        <f>+'24-02-015'!Q190</f>
        <v>1051678000</v>
      </c>
      <c r="H23" s="9">
        <f>+'24-02-015'!R190</f>
        <v>0</v>
      </c>
      <c r="I23" s="9">
        <f>+'24-02-015'!S190</f>
        <v>0</v>
      </c>
      <c r="J23" s="9">
        <f>+'24-02-015'!T190</f>
        <v>1051678000</v>
      </c>
      <c r="K23" s="9">
        <f>+'24-02-015'!U190</f>
        <v>0</v>
      </c>
      <c r="L23" s="9">
        <f>+'24-02-015'!V190</f>
        <v>0</v>
      </c>
      <c r="M23" s="9">
        <f>+'24-02-015'!W190</f>
        <v>0</v>
      </c>
      <c r="N23" s="9">
        <f>+'24-02-015'!X190</f>
        <v>0</v>
      </c>
      <c r="O23" s="9">
        <f>+'24-02-015'!Y190</f>
        <v>0</v>
      </c>
      <c r="P23" s="9">
        <f>+'24-02-015'!Z190</f>
        <v>1051678000</v>
      </c>
      <c r="Q23" s="9">
        <f>+'24-02-015'!AA190</f>
        <v>0</v>
      </c>
      <c r="R23" s="9">
        <f>+'24-02-015'!AB190</f>
        <v>1051678000</v>
      </c>
      <c r="S23" s="9">
        <f>+'24-02-015'!AC190</f>
        <v>0</v>
      </c>
      <c r="T23" s="9">
        <f>+'24-02-015'!AD190</f>
        <v>0</v>
      </c>
      <c r="U23" s="9">
        <f>+'24-02-015'!AE190</f>
        <v>0</v>
      </c>
      <c r="V23" s="9">
        <f>+'24-02-015'!AF190</f>
        <v>0</v>
      </c>
      <c r="W23" s="9">
        <f>+'24-02-015'!AG190</f>
        <v>2103356000</v>
      </c>
      <c r="X23" s="11">
        <f>+'24-02-015'!AH190</f>
        <v>1</v>
      </c>
      <c r="Y23" s="11">
        <f>+'24-02-015'!AI190</f>
        <v>1</v>
      </c>
    </row>
    <row r="24" spans="1:25" ht="36" customHeight="1">
      <c r="A24" s="66" t="str">
        <f>"TOTAL ASIG."&amp;" "&amp;$A$5</f>
        <v xml:space="preserve">TOTAL ASIG. 24-02-015 INTEGRA SUSBSECRETARIA DE EDUCACION </v>
      </c>
      <c r="B24" s="67">
        <f t="shared" ref="B24:W24" si="0">SUM(B8:B23)</f>
        <v>2103356000</v>
      </c>
      <c r="C24" s="67">
        <f t="shared" si="0"/>
        <v>2103356000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1051678000</v>
      </c>
      <c r="H24" s="70">
        <f t="shared" si="0"/>
        <v>0</v>
      </c>
      <c r="I24" s="70">
        <f t="shared" si="0"/>
        <v>0</v>
      </c>
      <c r="J24" s="67">
        <f t="shared" si="0"/>
        <v>1051678000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1051678000</v>
      </c>
      <c r="Q24" s="70">
        <f t="shared" si="0"/>
        <v>0</v>
      </c>
      <c r="R24" s="67">
        <f t="shared" si="0"/>
        <v>1051678000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2103356000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O116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18.28515625" style="2" customWidth="1"/>
    <col min="6" max="6" width="11.5703125" style="3" customWidth="1"/>
    <col min="7" max="8" width="9" style="3" customWidth="1"/>
    <col min="9" max="9" width="13.42578125" style="6" customWidth="1"/>
    <col min="10" max="10" width="13.5703125" style="4" customWidth="1"/>
    <col min="11" max="11" width="15.8554687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customWidth="1" outlineLevel="1"/>
    <col min="32" max="32" width="12.140625" style="6" customWidth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87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72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1" t="s">
        <v>6</v>
      </c>
      <c r="H7" s="71" t="s">
        <v>7</v>
      </c>
      <c r="I7" s="331"/>
      <c r="J7" s="331"/>
      <c r="K7" s="320"/>
      <c r="L7" s="73" t="s">
        <v>11</v>
      </c>
      <c r="M7" s="73" t="s">
        <v>22</v>
      </c>
      <c r="N7" s="51" t="s">
        <v>75</v>
      </c>
      <c r="O7" s="320"/>
      <c r="P7" s="322"/>
      <c r="Q7" s="73" t="s">
        <v>35</v>
      </c>
      <c r="R7" s="73" t="s">
        <v>36</v>
      </c>
      <c r="S7" s="73" t="s">
        <v>37</v>
      </c>
      <c r="T7" s="339"/>
      <c r="U7" s="73" t="s">
        <v>38</v>
      </c>
      <c r="V7" s="73" t="s">
        <v>39</v>
      </c>
      <c r="W7" s="73" t="s">
        <v>40</v>
      </c>
      <c r="X7" s="328"/>
      <c r="Y7" s="73" t="s">
        <v>41</v>
      </c>
      <c r="Z7" s="73" t="s">
        <v>42</v>
      </c>
      <c r="AA7" s="73" t="s">
        <v>43</v>
      </c>
      <c r="AB7" s="339"/>
      <c r="AC7" s="73" t="s">
        <v>44</v>
      </c>
      <c r="AD7" s="73" t="s">
        <v>45</v>
      </c>
      <c r="AE7" s="73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341180000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214</v>
      </c>
      <c r="C189" s="115">
        <v>41627</v>
      </c>
      <c r="D189" s="2" t="s">
        <v>112</v>
      </c>
      <c r="E189" s="116" t="s">
        <v>137</v>
      </c>
      <c r="F189" s="114" t="s">
        <v>138</v>
      </c>
      <c r="G189" s="117">
        <v>41754</v>
      </c>
      <c r="H189" s="117">
        <v>42004</v>
      </c>
      <c r="I189" s="348"/>
      <c r="J189" s="118">
        <v>341180000</v>
      </c>
      <c r="K189" s="119"/>
      <c r="L189" s="35"/>
      <c r="M189" s="35"/>
      <c r="N189" s="35"/>
      <c r="O189" s="114" t="s">
        <v>119</v>
      </c>
      <c r="P189" s="28"/>
      <c r="Q189" s="118"/>
      <c r="R189" s="118"/>
      <c r="S189" s="120"/>
      <c r="T189" s="94">
        <f>SUM(Q189:S189)</f>
        <v>0</v>
      </c>
      <c r="U189" s="35">
        <v>170590000</v>
      </c>
      <c r="V189" s="35"/>
      <c r="W189" s="35"/>
      <c r="X189" s="94">
        <f>SUM(U189:W189)</f>
        <v>170590000</v>
      </c>
      <c r="Y189" s="35"/>
      <c r="Z189" s="35"/>
      <c r="AA189" s="35">
        <v>170590000</v>
      </c>
      <c r="AB189" s="94">
        <f>SUM(Y189:AA189)</f>
        <v>170590000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341180000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344" t="s">
        <v>50</v>
      </c>
      <c r="B190" s="345"/>
      <c r="C190" s="345"/>
      <c r="D190" s="345"/>
      <c r="E190" s="345"/>
      <c r="F190" s="345"/>
      <c r="G190" s="345"/>
      <c r="H190" s="346"/>
      <c r="I190" s="55">
        <f>I188</f>
        <v>341180000</v>
      </c>
      <c r="J190" s="55">
        <f>SUM(J189:J189)</f>
        <v>341180000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170590000</v>
      </c>
      <c r="V190" s="55">
        <f t="shared" si="121"/>
        <v>0</v>
      </c>
      <c r="W190" s="55">
        <f t="shared" si="121"/>
        <v>0</v>
      </c>
      <c r="X190" s="60">
        <f t="shared" si="121"/>
        <v>170590000</v>
      </c>
      <c r="Y190" s="55">
        <f t="shared" si="121"/>
        <v>0</v>
      </c>
      <c r="Z190" s="55">
        <f t="shared" si="121"/>
        <v>0</v>
      </c>
      <c r="AA190" s="55">
        <f t="shared" si="121"/>
        <v>170590000</v>
      </c>
      <c r="AB190" s="60">
        <f t="shared" si="121"/>
        <v>170590000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341180000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349" t="str">
        <f>"TOTAL ASIG."&amp;" "&amp;$A$5</f>
        <v xml:space="preserve">TOTAL ASIG. 24-02-016 PROGRAMA SALUD ORAL </v>
      </c>
      <c r="B191" s="350"/>
      <c r="C191" s="350"/>
      <c r="D191" s="350"/>
      <c r="E191" s="350"/>
      <c r="F191" s="350"/>
      <c r="G191" s="350"/>
      <c r="H191" s="351"/>
      <c r="I191" s="62">
        <f>+I19+I31+I12572+I55+I67+I79+I91+I103+I115+I127+I139+I151+I187+I163+I175+I190</f>
        <v>341180000</v>
      </c>
      <c r="J191" s="60">
        <f>+J19+J31+J43+J55+J67+J79+J91+J103+J115+J127+J139+J151+J187+J163+J175+J190</f>
        <v>341180000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170590000</v>
      </c>
      <c r="V191" s="60">
        <f t="shared" si="122"/>
        <v>0</v>
      </c>
      <c r="W191" s="60">
        <f t="shared" si="122"/>
        <v>0</v>
      </c>
      <c r="X191" s="60">
        <f t="shared" si="122"/>
        <v>170590000</v>
      </c>
      <c r="Y191" s="60">
        <f t="shared" si="122"/>
        <v>0</v>
      </c>
      <c r="Z191" s="60">
        <f t="shared" si="122"/>
        <v>0</v>
      </c>
      <c r="AA191" s="60">
        <f t="shared" si="122"/>
        <v>170590000</v>
      </c>
      <c r="AB191" s="60">
        <f t="shared" si="122"/>
        <v>170590000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341180000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4" fitToHeight="20" orientation="landscape" r:id="rId1"/>
  <headerFooter alignWithMargins="0"/>
  <ignoredErrors>
    <ignoredError sqref="AI190" formula="1"/>
  </ignoredErrors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22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customWidth="1" outlineLevel="1"/>
    <col min="22" max="22" width="11.42578125" style="6" customWidth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+'24-02-014-002'!A1:AI1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+'24-02-014-002'!A3:AI3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+'24-02-016'!A5:H5</f>
        <v xml:space="preserve">24-02-016 PROGRAMA SALUD ORAL 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331"/>
      <c r="K7" s="76" t="s">
        <v>38</v>
      </c>
      <c r="L7" s="76" t="s">
        <v>39</v>
      </c>
      <c r="M7" s="76" t="s">
        <v>40</v>
      </c>
      <c r="N7" s="331"/>
      <c r="O7" s="76" t="s">
        <v>41</v>
      </c>
      <c r="P7" s="76" t="s">
        <v>42</v>
      </c>
      <c r="Q7" s="76" t="s">
        <v>43</v>
      </c>
      <c r="R7" s="331"/>
      <c r="S7" s="76" t="s">
        <v>44</v>
      </c>
      <c r="T7" s="76" t="s">
        <v>45</v>
      </c>
      <c r="U7" s="76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+'24-02-016'!I19</f>
        <v>0</v>
      </c>
      <c r="C8" s="9">
        <f>+'24-02-016'!J19</f>
        <v>0</v>
      </c>
      <c r="D8" s="9">
        <f>+'24-02-016'!L19</f>
        <v>0</v>
      </c>
      <c r="E8" s="9">
        <f>+'24-02-016'!M19</f>
        <v>0</v>
      </c>
      <c r="F8" s="9">
        <f>+'24-02-016'!N19</f>
        <v>0</v>
      </c>
      <c r="G8" s="9">
        <f>+'24-02-016'!Q19</f>
        <v>0</v>
      </c>
      <c r="H8" s="9">
        <f>+'24-02-016'!R19</f>
        <v>0</v>
      </c>
      <c r="I8" s="9">
        <f>+'24-02-016'!S19</f>
        <v>0</v>
      </c>
      <c r="J8" s="9">
        <f>+'24-02-016'!T19</f>
        <v>0</v>
      </c>
      <c r="K8" s="9">
        <f>+'24-02-016'!U19</f>
        <v>0</v>
      </c>
      <c r="L8" s="9">
        <f>+'24-02-016'!V19</f>
        <v>0</v>
      </c>
      <c r="M8" s="9">
        <f>+'24-02-016'!W19</f>
        <v>0</v>
      </c>
      <c r="N8" s="9">
        <f>+'24-02-016'!X19</f>
        <v>0</v>
      </c>
      <c r="O8" s="9">
        <f>+'24-02-016'!Y19</f>
        <v>0</v>
      </c>
      <c r="P8" s="9">
        <f>+'24-02-016'!Z19</f>
        <v>0</v>
      </c>
      <c r="Q8" s="9">
        <f>+'24-02-016'!AA19</f>
        <v>0</v>
      </c>
      <c r="R8" s="9">
        <f>+'24-02-016'!AB19</f>
        <v>0</v>
      </c>
      <c r="S8" s="9">
        <f>+'24-02-016'!AC19</f>
        <v>0</v>
      </c>
      <c r="T8" s="9">
        <f>+'24-02-016'!AD19</f>
        <v>0</v>
      </c>
      <c r="U8" s="9">
        <f>+'24-02-016'!AE19</f>
        <v>0</v>
      </c>
      <c r="V8" s="9">
        <f>+'24-02-016'!AF19</f>
        <v>0</v>
      </c>
      <c r="W8" s="9">
        <f>+'24-02-016'!AG19</f>
        <v>0</v>
      </c>
      <c r="X8" s="11">
        <f>+'24-02-016'!AH19</f>
        <v>0</v>
      </c>
      <c r="Y8" s="11">
        <f>+'24-02-016'!AI19</f>
        <v>0</v>
      </c>
    </row>
    <row r="9" spans="1:25" s="12" customFormat="1" ht="26.25" customHeight="1">
      <c r="A9" s="10" t="s">
        <v>12</v>
      </c>
      <c r="B9" s="9">
        <f>+'24-02-016'!I31</f>
        <v>0</v>
      </c>
      <c r="C9" s="9">
        <f>+'24-02-016'!J31</f>
        <v>0</v>
      </c>
      <c r="D9" s="9">
        <f>+'24-02-016'!L31</f>
        <v>0</v>
      </c>
      <c r="E9" s="9">
        <f>+'24-02-016'!M31</f>
        <v>0</v>
      </c>
      <c r="F9" s="9">
        <f>+'24-02-016'!N31</f>
        <v>0</v>
      </c>
      <c r="G9" s="9">
        <f>+'24-02-016'!Q31</f>
        <v>0</v>
      </c>
      <c r="H9" s="9">
        <f>+'24-02-016'!R31</f>
        <v>0</v>
      </c>
      <c r="I9" s="9">
        <f>+'24-02-016'!S31</f>
        <v>0</v>
      </c>
      <c r="J9" s="9">
        <f>+'24-02-016'!T31</f>
        <v>0</v>
      </c>
      <c r="K9" s="9">
        <f>+'24-02-016'!U31</f>
        <v>0</v>
      </c>
      <c r="L9" s="9">
        <f>+'24-02-016'!V31</f>
        <v>0</v>
      </c>
      <c r="M9" s="9">
        <f>+'24-02-016'!W31</f>
        <v>0</v>
      </c>
      <c r="N9" s="9">
        <f>+'24-02-016'!X31</f>
        <v>0</v>
      </c>
      <c r="O9" s="9">
        <f>+'24-02-016'!Y31</f>
        <v>0</v>
      </c>
      <c r="P9" s="9">
        <f>+'24-02-016'!Z31</f>
        <v>0</v>
      </c>
      <c r="Q9" s="9">
        <f>+'24-02-016'!AA31</f>
        <v>0</v>
      </c>
      <c r="R9" s="9">
        <f>+'24-02-016'!AB31</f>
        <v>0</v>
      </c>
      <c r="S9" s="9">
        <f>+'24-02-016'!AC31</f>
        <v>0</v>
      </c>
      <c r="T9" s="9">
        <f>+'24-02-016'!AD31</f>
        <v>0</v>
      </c>
      <c r="U9" s="9">
        <f>+'24-02-016'!AE31</f>
        <v>0</v>
      </c>
      <c r="V9" s="9">
        <f>+'24-02-016'!AF31</f>
        <v>0</v>
      </c>
      <c r="W9" s="9">
        <f>+'24-02-016'!AG31</f>
        <v>0</v>
      </c>
      <c r="X9" s="11">
        <f>+'24-02-016'!AH31</f>
        <v>0</v>
      </c>
      <c r="Y9" s="11">
        <f>+'24-02-016'!AI31</f>
        <v>0</v>
      </c>
    </row>
    <row r="10" spans="1:25" s="12" customFormat="1" ht="26.25" customHeight="1">
      <c r="A10" s="10" t="s">
        <v>13</v>
      </c>
      <c r="B10" s="9">
        <f>+'24-02-016'!I43</f>
        <v>0</v>
      </c>
      <c r="C10" s="9">
        <f>+'24-02-016'!J43</f>
        <v>0</v>
      </c>
      <c r="D10" s="9">
        <f>+'24-02-016'!L43</f>
        <v>0</v>
      </c>
      <c r="E10" s="9">
        <f>+'24-02-016'!M43</f>
        <v>0</v>
      </c>
      <c r="F10" s="9">
        <f>+'24-02-016'!N43</f>
        <v>0</v>
      </c>
      <c r="G10" s="9">
        <f>+'24-02-016'!Q43</f>
        <v>0</v>
      </c>
      <c r="H10" s="9">
        <f>+'24-02-016'!R43</f>
        <v>0</v>
      </c>
      <c r="I10" s="9">
        <f>+'24-02-016'!S43</f>
        <v>0</v>
      </c>
      <c r="J10" s="9">
        <f>+'24-02-016'!T43</f>
        <v>0</v>
      </c>
      <c r="K10" s="9">
        <f>+'24-02-016'!U43</f>
        <v>0</v>
      </c>
      <c r="L10" s="9">
        <f>+'24-02-016'!V43</f>
        <v>0</v>
      </c>
      <c r="M10" s="9">
        <f>+'24-02-016'!W43</f>
        <v>0</v>
      </c>
      <c r="N10" s="9">
        <f>+'24-02-016'!X43</f>
        <v>0</v>
      </c>
      <c r="O10" s="9">
        <f>+'24-02-016'!Y43</f>
        <v>0</v>
      </c>
      <c r="P10" s="9">
        <f>+'24-02-016'!Z43</f>
        <v>0</v>
      </c>
      <c r="Q10" s="9">
        <f>+'24-02-016'!AA43</f>
        <v>0</v>
      </c>
      <c r="R10" s="9">
        <f>+'24-02-016'!AB43</f>
        <v>0</v>
      </c>
      <c r="S10" s="9">
        <f>+'24-02-016'!AC43</f>
        <v>0</v>
      </c>
      <c r="T10" s="9">
        <f>+'24-02-016'!AD43</f>
        <v>0</v>
      </c>
      <c r="U10" s="9">
        <f>+'24-02-016'!AE43</f>
        <v>0</v>
      </c>
      <c r="V10" s="9">
        <f>+'24-02-016'!AF43</f>
        <v>0</v>
      </c>
      <c r="W10" s="9">
        <f>+'24-02-016'!AG43</f>
        <v>0</v>
      </c>
      <c r="X10" s="11">
        <f>+'24-02-016'!AH43</f>
        <v>0</v>
      </c>
      <c r="Y10" s="11">
        <f>+'24-02-016'!AI43</f>
        <v>0</v>
      </c>
    </row>
    <row r="11" spans="1:25" s="12" customFormat="1" ht="26.25" customHeight="1">
      <c r="A11" s="10" t="s">
        <v>14</v>
      </c>
      <c r="B11" s="9">
        <f>+'24-02-016'!I55</f>
        <v>0</v>
      </c>
      <c r="C11" s="9">
        <f>+'24-02-016'!J55</f>
        <v>0</v>
      </c>
      <c r="D11" s="9">
        <f>+'24-02-016'!L55</f>
        <v>0</v>
      </c>
      <c r="E11" s="9">
        <f>+'24-02-016'!M55</f>
        <v>0</v>
      </c>
      <c r="F11" s="9">
        <f>+'24-02-016'!N55</f>
        <v>0</v>
      </c>
      <c r="G11" s="9">
        <f>+'24-02-016'!Q55</f>
        <v>0</v>
      </c>
      <c r="H11" s="9">
        <f>+'24-02-016'!R55</f>
        <v>0</v>
      </c>
      <c r="I11" s="9">
        <f>+'24-02-016'!S55</f>
        <v>0</v>
      </c>
      <c r="J11" s="9">
        <f>+'24-02-016'!T55</f>
        <v>0</v>
      </c>
      <c r="K11" s="9">
        <f>+'24-02-016'!U55</f>
        <v>0</v>
      </c>
      <c r="L11" s="9">
        <f>+'24-02-016'!V55</f>
        <v>0</v>
      </c>
      <c r="M11" s="9">
        <f>+'24-02-016'!W55</f>
        <v>0</v>
      </c>
      <c r="N11" s="9">
        <f>+'24-02-016'!X55</f>
        <v>0</v>
      </c>
      <c r="O11" s="9">
        <f>+'24-02-016'!Y55</f>
        <v>0</v>
      </c>
      <c r="P11" s="9">
        <f>+'24-02-016'!Z55</f>
        <v>0</v>
      </c>
      <c r="Q11" s="9">
        <f>+'24-02-016'!AA55</f>
        <v>0</v>
      </c>
      <c r="R11" s="9">
        <f>+'24-02-016'!AB55</f>
        <v>0</v>
      </c>
      <c r="S11" s="9">
        <f>+'24-02-016'!AC55</f>
        <v>0</v>
      </c>
      <c r="T11" s="9">
        <f>+'24-02-016'!AD55</f>
        <v>0</v>
      </c>
      <c r="U11" s="9">
        <f>+'24-02-016'!AE55</f>
        <v>0</v>
      </c>
      <c r="V11" s="9">
        <f>+'24-02-016'!AF55</f>
        <v>0</v>
      </c>
      <c r="W11" s="9">
        <f>+'24-02-016'!AG55</f>
        <v>0</v>
      </c>
      <c r="X11" s="11">
        <f>+'24-02-016'!AH55</f>
        <v>0</v>
      </c>
      <c r="Y11" s="11">
        <f>+'24-02-016'!AI55</f>
        <v>0</v>
      </c>
    </row>
    <row r="12" spans="1:25" s="12" customFormat="1" ht="26.25" customHeight="1">
      <c r="A12" s="43" t="s">
        <v>59</v>
      </c>
      <c r="B12" s="9">
        <f>+'24-02-016'!I67</f>
        <v>0</v>
      </c>
      <c r="C12" s="9">
        <f>+'24-02-016'!J67</f>
        <v>0</v>
      </c>
      <c r="D12" s="9">
        <f>+'24-02-016'!L67</f>
        <v>0</v>
      </c>
      <c r="E12" s="9">
        <f>+'24-02-016'!M67</f>
        <v>0</v>
      </c>
      <c r="F12" s="9">
        <f>+'24-02-016'!N67</f>
        <v>0</v>
      </c>
      <c r="G12" s="9">
        <f>+'24-02-016'!Q67</f>
        <v>0</v>
      </c>
      <c r="H12" s="9">
        <f>+'24-02-016'!R67</f>
        <v>0</v>
      </c>
      <c r="I12" s="9">
        <f>+'24-02-016'!S67</f>
        <v>0</v>
      </c>
      <c r="J12" s="9">
        <f>+'24-02-016'!T67</f>
        <v>0</v>
      </c>
      <c r="K12" s="9">
        <f>+'24-02-016'!U67</f>
        <v>0</v>
      </c>
      <c r="L12" s="9">
        <f>+'24-02-016'!V67</f>
        <v>0</v>
      </c>
      <c r="M12" s="9">
        <f>+'24-02-016'!W67</f>
        <v>0</v>
      </c>
      <c r="N12" s="9">
        <f>+'24-02-016'!X67</f>
        <v>0</v>
      </c>
      <c r="O12" s="9">
        <f>+'24-02-016'!Y67</f>
        <v>0</v>
      </c>
      <c r="P12" s="9">
        <f>+'24-02-016'!Z67</f>
        <v>0</v>
      </c>
      <c r="Q12" s="9">
        <f>+'24-02-016'!AA67</f>
        <v>0</v>
      </c>
      <c r="R12" s="9">
        <f>+'24-02-016'!AB67</f>
        <v>0</v>
      </c>
      <c r="S12" s="9">
        <f>+'24-02-016'!AC67</f>
        <v>0</v>
      </c>
      <c r="T12" s="9">
        <f>+'24-02-016'!AD67</f>
        <v>0</v>
      </c>
      <c r="U12" s="9">
        <f>+'24-02-016'!AE67</f>
        <v>0</v>
      </c>
      <c r="V12" s="9">
        <f>+'24-02-016'!AF67</f>
        <v>0</v>
      </c>
      <c r="W12" s="9">
        <f>+'24-02-016'!AG67</f>
        <v>0</v>
      </c>
      <c r="X12" s="11">
        <f>+'24-02-016'!AH67</f>
        <v>0</v>
      </c>
      <c r="Y12" s="11">
        <f>+'24-02-016'!AI67</f>
        <v>0</v>
      </c>
    </row>
    <row r="13" spans="1:25" s="12" customFormat="1" ht="26.25" customHeight="1">
      <c r="A13" s="10" t="s">
        <v>15</v>
      </c>
      <c r="B13" s="9">
        <f>+'24-02-016'!I79</f>
        <v>0</v>
      </c>
      <c r="C13" s="9">
        <f>+'24-02-016'!J79</f>
        <v>0</v>
      </c>
      <c r="D13" s="9">
        <f>+'24-02-016'!L79</f>
        <v>0</v>
      </c>
      <c r="E13" s="9">
        <f>+'24-02-016'!M79</f>
        <v>0</v>
      </c>
      <c r="F13" s="9">
        <f>+'24-02-016'!N79</f>
        <v>0</v>
      </c>
      <c r="G13" s="9">
        <f>+'24-02-016'!Q79</f>
        <v>0</v>
      </c>
      <c r="H13" s="9">
        <f>+'24-02-016'!R79</f>
        <v>0</v>
      </c>
      <c r="I13" s="9">
        <f>+'24-02-016'!S79</f>
        <v>0</v>
      </c>
      <c r="J13" s="9">
        <f>+'24-02-016'!T79</f>
        <v>0</v>
      </c>
      <c r="K13" s="9">
        <f>+'24-02-016'!U79</f>
        <v>0</v>
      </c>
      <c r="L13" s="9">
        <f>+'24-02-016'!V79</f>
        <v>0</v>
      </c>
      <c r="M13" s="9">
        <f>+'24-02-016'!W79</f>
        <v>0</v>
      </c>
      <c r="N13" s="9">
        <f>+'24-02-016'!X79</f>
        <v>0</v>
      </c>
      <c r="O13" s="9">
        <f>+'24-02-016'!Y79</f>
        <v>0</v>
      </c>
      <c r="P13" s="9">
        <f>+'24-02-016'!Z79</f>
        <v>0</v>
      </c>
      <c r="Q13" s="9">
        <f>+'24-02-016'!AA79</f>
        <v>0</v>
      </c>
      <c r="R13" s="9">
        <f>+'24-02-016'!AB79</f>
        <v>0</v>
      </c>
      <c r="S13" s="9">
        <f>+'24-02-016'!AC79</f>
        <v>0</v>
      </c>
      <c r="T13" s="9">
        <f>+'24-02-016'!AD79</f>
        <v>0</v>
      </c>
      <c r="U13" s="9">
        <f>+'24-02-016'!AE79</f>
        <v>0</v>
      </c>
      <c r="V13" s="9">
        <f>+'24-02-016'!AF79</f>
        <v>0</v>
      </c>
      <c r="W13" s="9">
        <f>+'24-02-016'!AG79</f>
        <v>0</v>
      </c>
      <c r="X13" s="11">
        <f>+'24-02-016'!AH79</f>
        <v>0</v>
      </c>
      <c r="Y13" s="11">
        <f>+'24-02-016'!AI79</f>
        <v>0</v>
      </c>
    </row>
    <row r="14" spans="1:25" s="12" customFormat="1" ht="26.25" customHeight="1">
      <c r="A14" s="10" t="s">
        <v>16</v>
      </c>
      <c r="B14" s="9">
        <f>+'24-02-016'!I91</f>
        <v>0</v>
      </c>
      <c r="C14" s="9">
        <f>+'24-02-016'!J91</f>
        <v>0</v>
      </c>
      <c r="D14" s="9">
        <f>+'24-02-016'!L91</f>
        <v>0</v>
      </c>
      <c r="E14" s="9">
        <f>+'24-02-016'!M91</f>
        <v>0</v>
      </c>
      <c r="F14" s="9">
        <f>+'24-02-016'!N91</f>
        <v>0</v>
      </c>
      <c r="G14" s="9">
        <f>+'24-02-016'!Q91</f>
        <v>0</v>
      </c>
      <c r="H14" s="9">
        <f>+'24-02-016'!R91</f>
        <v>0</v>
      </c>
      <c r="I14" s="9">
        <f>+'24-02-016'!S91</f>
        <v>0</v>
      </c>
      <c r="J14" s="9">
        <f>+'24-02-016'!T91</f>
        <v>0</v>
      </c>
      <c r="K14" s="9">
        <f>+'24-02-016'!U91</f>
        <v>0</v>
      </c>
      <c r="L14" s="9">
        <f>+'24-02-016'!V91</f>
        <v>0</v>
      </c>
      <c r="M14" s="9">
        <f>+'24-02-016'!W91</f>
        <v>0</v>
      </c>
      <c r="N14" s="9">
        <f>+'24-02-016'!X91</f>
        <v>0</v>
      </c>
      <c r="O14" s="9">
        <f>+'24-02-016'!Y91</f>
        <v>0</v>
      </c>
      <c r="P14" s="9">
        <f>+'24-02-016'!Z91</f>
        <v>0</v>
      </c>
      <c r="Q14" s="9">
        <f>+'24-02-016'!AA91</f>
        <v>0</v>
      </c>
      <c r="R14" s="9">
        <f>+'24-02-016'!AB91</f>
        <v>0</v>
      </c>
      <c r="S14" s="9">
        <f>+'24-02-016'!AC91</f>
        <v>0</v>
      </c>
      <c r="T14" s="9">
        <f>+'24-02-016'!AD91</f>
        <v>0</v>
      </c>
      <c r="U14" s="9">
        <f>+'24-02-016'!AE91</f>
        <v>0</v>
      </c>
      <c r="V14" s="9">
        <f>+'24-02-016'!AF91</f>
        <v>0</v>
      </c>
      <c r="W14" s="9">
        <f>+'24-02-016'!AG91</f>
        <v>0</v>
      </c>
      <c r="X14" s="11">
        <f>+'24-02-016'!AH91</f>
        <v>0</v>
      </c>
      <c r="Y14" s="11">
        <f>+'24-02-016'!AI91</f>
        <v>0</v>
      </c>
    </row>
    <row r="15" spans="1:25" s="12" customFormat="1" ht="26.25" customHeight="1">
      <c r="A15" s="43" t="s">
        <v>63</v>
      </c>
      <c r="B15" s="9">
        <f>+'24-02-016'!I103</f>
        <v>0</v>
      </c>
      <c r="C15" s="9">
        <f>+'24-02-016'!J103</f>
        <v>0</v>
      </c>
      <c r="D15" s="9">
        <f>+'24-02-016'!L103</f>
        <v>0</v>
      </c>
      <c r="E15" s="9">
        <f>+'24-02-016'!M103</f>
        <v>0</v>
      </c>
      <c r="F15" s="9">
        <f>+'24-02-016'!N103</f>
        <v>0</v>
      </c>
      <c r="G15" s="9">
        <f>+'24-02-016'!Q103</f>
        <v>0</v>
      </c>
      <c r="H15" s="9">
        <f>+'24-02-016'!R103</f>
        <v>0</v>
      </c>
      <c r="I15" s="9">
        <f>+'24-02-016'!S103</f>
        <v>0</v>
      </c>
      <c r="J15" s="9">
        <f>+'24-02-016'!T103</f>
        <v>0</v>
      </c>
      <c r="K15" s="9">
        <f>+'24-02-016'!U103</f>
        <v>0</v>
      </c>
      <c r="L15" s="9">
        <f>+'24-02-016'!V103</f>
        <v>0</v>
      </c>
      <c r="M15" s="9">
        <f>+'24-02-016'!W103</f>
        <v>0</v>
      </c>
      <c r="N15" s="9">
        <f>+'24-02-016'!X103</f>
        <v>0</v>
      </c>
      <c r="O15" s="9">
        <f>+'24-02-016'!Y103</f>
        <v>0</v>
      </c>
      <c r="P15" s="9">
        <f>+'24-02-016'!Z103</f>
        <v>0</v>
      </c>
      <c r="Q15" s="9">
        <f>+'24-02-016'!AA103</f>
        <v>0</v>
      </c>
      <c r="R15" s="9">
        <f>+'24-02-016'!AB103</f>
        <v>0</v>
      </c>
      <c r="S15" s="9">
        <f>+'24-02-016'!AC103</f>
        <v>0</v>
      </c>
      <c r="T15" s="9">
        <f>+'24-02-016'!AD103</f>
        <v>0</v>
      </c>
      <c r="U15" s="9">
        <f>+'24-02-016'!AE103</f>
        <v>0</v>
      </c>
      <c r="V15" s="9">
        <f>+'24-02-016'!AF103</f>
        <v>0</v>
      </c>
      <c r="W15" s="9">
        <f>+'24-02-016'!AG103</f>
        <v>0</v>
      </c>
      <c r="X15" s="11">
        <f>+'24-02-016'!AH103</f>
        <v>0</v>
      </c>
      <c r="Y15" s="11">
        <f>+'24-02-016'!AI103</f>
        <v>0</v>
      </c>
    </row>
    <row r="16" spans="1:25" s="12" customFormat="1" ht="26.25" customHeight="1">
      <c r="A16" s="43" t="s">
        <v>65</v>
      </c>
      <c r="B16" s="9">
        <f>+'24-02-016'!I115</f>
        <v>0</v>
      </c>
      <c r="C16" s="9">
        <f>+'24-02-016'!J115</f>
        <v>0</v>
      </c>
      <c r="D16" s="9">
        <f>+'24-02-016'!L115</f>
        <v>0</v>
      </c>
      <c r="E16" s="9">
        <f>+'24-02-016'!M115</f>
        <v>0</v>
      </c>
      <c r="F16" s="9">
        <f>+'24-02-016'!N115</f>
        <v>0</v>
      </c>
      <c r="G16" s="9">
        <f>+'24-02-016'!Q115</f>
        <v>0</v>
      </c>
      <c r="H16" s="9">
        <f>+'24-02-016'!R115</f>
        <v>0</v>
      </c>
      <c r="I16" s="9">
        <f>+'24-02-016'!S115</f>
        <v>0</v>
      </c>
      <c r="J16" s="9">
        <f>+'24-02-016'!T115</f>
        <v>0</v>
      </c>
      <c r="K16" s="9">
        <f>+'24-02-016'!U115</f>
        <v>0</v>
      </c>
      <c r="L16" s="9">
        <f>+'24-02-016'!V115</f>
        <v>0</v>
      </c>
      <c r="M16" s="9">
        <f>+'24-02-016'!W115</f>
        <v>0</v>
      </c>
      <c r="N16" s="9">
        <f>+'24-02-016'!X115</f>
        <v>0</v>
      </c>
      <c r="O16" s="9">
        <f>+'24-02-016'!Y115</f>
        <v>0</v>
      </c>
      <c r="P16" s="9">
        <f>+'24-02-016'!Z115</f>
        <v>0</v>
      </c>
      <c r="Q16" s="9">
        <f>+'24-02-016'!AA115</f>
        <v>0</v>
      </c>
      <c r="R16" s="9">
        <f>+'24-02-016'!AB115</f>
        <v>0</v>
      </c>
      <c r="S16" s="9">
        <f>+'24-02-016'!AC115</f>
        <v>0</v>
      </c>
      <c r="T16" s="9">
        <f>+'24-02-016'!AD115</f>
        <v>0</v>
      </c>
      <c r="U16" s="9">
        <f>+'24-02-016'!AE115</f>
        <v>0</v>
      </c>
      <c r="V16" s="9">
        <f>+'24-02-016'!AF115</f>
        <v>0</v>
      </c>
      <c r="W16" s="9">
        <f>+'24-02-016'!AG115</f>
        <v>0</v>
      </c>
      <c r="X16" s="11">
        <f>+'24-02-016'!AH115</f>
        <v>0</v>
      </c>
      <c r="Y16" s="11">
        <f>+'24-02-016'!AI115</f>
        <v>0</v>
      </c>
    </row>
    <row r="17" spans="1:25" s="12" customFormat="1" ht="26.25" customHeight="1">
      <c r="A17" s="10" t="s">
        <v>17</v>
      </c>
      <c r="B17" s="9">
        <f>+'24-02-016'!I127</f>
        <v>0</v>
      </c>
      <c r="C17" s="9">
        <f>+'24-02-016'!J127</f>
        <v>0</v>
      </c>
      <c r="D17" s="9">
        <f>+'24-02-016'!L127</f>
        <v>0</v>
      </c>
      <c r="E17" s="9">
        <f>+'24-02-016'!M127</f>
        <v>0</v>
      </c>
      <c r="F17" s="9">
        <f>+'24-02-016'!N127</f>
        <v>0</v>
      </c>
      <c r="G17" s="9">
        <f>+'24-02-016'!Q127</f>
        <v>0</v>
      </c>
      <c r="H17" s="9">
        <f>+'24-02-016'!R127</f>
        <v>0</v>
      </c>
      <c r="I17" s="9">
        <f>+'24-02-016'!S127</f>
        <v>0</v>
      </c>
      <c r="J17" s="9">
        <f>+'24-02-016'!T127</f>
        <v>0</v>
      </c>
      <c r="K17" s="9">
        <f>+'24-02-016'!U127</f>
        <v>0</v>
      </c>
      <c r="L17" s="9">
        <f>+'24-02-016'!V127</f>
        <v>0</v>
      </c>
      <c r="M17" s="9">
        <f>+'24-02-016'!W127</f>
        <v>0</v>
      </c>
      <c r="N17" s="9">
        <f>+'24-02-016'!X127</f>
        <v>0</v>
      </c>
      <c r="O17" s="9">
        <f>+'24-02-016'!Y127</f>
        <v>0</v>
      </c>
      <c r="P17" s="9">
        <f>+'24-02-016'!Z127</f>
        <v>0</v>
      </c>
      <c r="Q17" s="9">
        <f>+'24-02-016'!AA127</f>
        <v>0</v>
      </c>
      <c r="R17" s="9">
        <f>+'24-02-016'!AB127</f>
        <v>0</v>
      </c>
      <c r="S17" s="9">
        <f>+'24-02-016'!AC127</f>
        <v>0</v>
      </c>
      <c r="T17" s="9">
        <f>+'24-02-016'!AD127</f>
        <v>0</v>
      </c>
      <c r="U17" s="9">
        <f>+'24-02-016'!AE127</f>
        <v>0</v>
      </c>
      <c r="V17" s="9">
        <f>+'24-02-016'!AF127</f>
        <v>0</v>
      </c>
      <c r="W17" s="9">
        <f>+'24-02-016'!AG127</f>
        <v>0</v>
      </c>
      <c r="X17" s="11">
        <f>+'24-02-016'!AH127</f>
        <v>0</v>
      </c>
      <c r="Y17" s="11">
        <f>+'24-02-016'!AI127</f>
        <v>0</v>
      </c>
    </row>
    <row r="18" spans="1:25" s="12" customFormat="1" ht="26.25" customHeight="1">
      <c r="A18" s="43" t="s">
        <v>68</v>
      </c>
      <c r="B18" s="9">
        <f>+'24-02-016'!I139</f>
        <v>0</v>
      </c>
      <c r="C18" s="9">
        <f>+'24-02-016'!J139</f>
        <v>0</v>
      </c>
      <c r="D18" s="9">
        <f>+'24-02-016'!L139</f>
        <v>0</v>
      </c>
      <c r="E18" s="9">
        <f>+'24-02-016'!M139</f>
        <v>0</v>
      </c>
      <c r="F18" s="9">
        <f>+'24-02-016'!N139</f>
        <v>0</v>
      </c>
      <c r="G18" s="9">
        <f>+'24-02-016'!Q139</f>
        <v>0</v>
      </c>
      <c r="H18" s="9">
        <f>+'24-02-016'!R139</f>
        <v>0</v>
      </c>
      <c r="I18" s="9">
        <f>+'24-02-016'!S139</f>
        <v>0</v>
      </c>
      <c r="J18" s="9">
        <f>+'24-02-016'!T139</f>
        <v>0</v>
      </c>
      <c r="K18" s="9">
        <f>+'24-02-016'!U139</f>
        <v>0</v>
      </c>
      <c r="L18" s="9">
        <f>+'24-02-016'!V139</f>
        <v>0</v>
      </c>
      <c r="M18" s="9">
        <f>+'24-02-016'!W139</f>
        <v>0</v>
      </c>
      <c r="N18" s="9">
        <f>+'24-02-016'!X139</f>
        <v>0</v>
      </c>
      <c r="O18" s="9">
        <f>+'24-02-016'!Y139</f>
        <v>0</v>
      </c>
      <c r="P18" s="9">
        <f>+'24-02-016'!Z139</f>
        <v>0</v>
      </c>
      <c r="Q18" s="9">
        <f>+'24-02-016'!AA139</f>
        <v>0</v>
      </c>
      <c r="R18" s="9">
        <f>+'24-02-016'!AB139</f>
        <v>0</v>
      </c>
      <c r="S18" s="9">
        <f>+'24-02-016'!AC139</f>
        <v>0</v>
      </c>
      <c r="T18" s="9">
        <f>+'24-02-016'!AD139</f>
        <v>0</v>
      </c>
      <c r="U18" s="9">
        <f>+'24-02-016'!AE139</f>
        <v>0</v>
      </c>
      <c r="V18" s="9">
        <f>+'24-02-016'!AF139</f>
        <v>0</v>
      </c>
      <c r="W18" s="9">
        <f>+'24-02-016'!AG139</f>
        <v>0</v>
      </c>
      <c r="X18" s="11">
        <f>+'24-02-016'!AH139</f>
        <v>0</v>
      </c>
      <c r="Y18" s="11">
        <f>+'24-02-016'!AI139</f>
        <v>0</v>
      </c>
    </row>
    <row r="19" spans="1:25" s="12" customFormat="1" ht="26.25" customHeight="1">
      <c r="A19" s="10" t="s">
        <v>18</v>
      </c>
      <c r="B19" s="9">
        <f>+'24-02-016'!I151</f>
        <v>0</v>
      </c>
      <c r="C19" s="9">
        <f>+'24-02-016'!J151</f>
        <v>0</v>
      </c>
      <c r="D19" s="9">
        <f>+'24-02-016'!L151</f>
        <v>0</v>
      </c>
      <c r="E19" s="9">
        <f>+'24-02-016'!M151</f>
        <v>0</v>
      </c>
      <c r="F19" s="9">
        <f>+'24-02-016'!N151</f>
        <v>0</v>
      </c>
      <c r="G19" s="9">
        <f>+'24-02-016'!Q151</f>
        <v>0</v>
      </c>
      <c r="H19" s="9">
        <f>+'24-02-016'!R151</f>
        <v>0</v>
      </c>
      <c r="I19" s="9">
        <f>+'24-02-016'!S151</f>
        <v>0</v>
      </c>
      <c r="J19" s="9">
        <f>+'24-02-016'!T151</f>
        <v>0</v>
      </c>
      <c r="K19" s="9">
        <f>+'24-02-016'!U151</f>
        <v>0</v>
      </c>
      <c r="L19" s="9">
        <f>+'24-02-016'!V151</f>
        <v>0</v>
      </c>
      <c r="M19" s="9">
        <f>+'24-02-016'!W151</f>
        <v>0</v>
      </c>
      <c r="N19" s="9">
        <f>+'24-02-016'!X151</f>
        <v>0</v>
      </c>
      <c r="O19" s="9">
        <f>+'24-02-016'!Y151</f>
        <v>0</v>
      </c>
      <c r="P19" s="9">
        <f>+'24-02-016'!Z151</f>
        <v>0</v>
      </c>
      <c r="Q19" s="9">
        <f>+'24-02-016'!AA151</f>
        <v>0</v>
      </c>
      <c r="R19" s="9">
        <f>+'24-02-016'!AB151</f>
        <v>0</v>
      </c>
      <c r="S19" s="9">
        <f>+'24-02-016'!AC151</f>
        <v>0</v>
      </c>
      <c r="T19" s="9">
        <f>+'24-02-016'!AD151</f>
        <v>0</v>
      </c>
      <c r="U19" s="9">
        <f>+'24-02-016'!AE151</f>
        <v>0</v>
      </c>
      <c r="V19" s="9">
        <f>+'24-02-016'!AF151</f>
        <v>0</v>
      </c>
      <c r="W19" s="9">
        <f>+'24-02-016'!AG151</f>
        <v>0</v>
      </c>
      <c r="X19" s="11">
        <f>+'24-02-016'!AH151</f>
        <v>0</v>
      </c>
      <c r="Y19" s="11">
        <f>+'24-02-016'!AI151</f>
        <v>0</v>
      </c>
    </row>
    <row r="20" spans="1:25" s="12" customFormat="1" ht="26.25" customHeight="1">
      <c r="A20" s="15" t="s">
        <v>71</v>
      </c>
      <c r="B20" s="9">
        <f>+'24-02-016'!I163</f>
        <v>0</v>
      </c>
      <c r="C20" s="9">
        <f>+'24-02-016'!J163</f>
        <v>0</v>
      </c>
      <c r="D20" s="9">
        <f>+'24-02-016'!L163</f>
        <v>0</v>
      </c>
      <c r="E20" s="9">
        <f>+'24-02-016'!M163</f>
        <v>0</v>
      </c>
      <c r="F20" s="9">
        <f>+'24-02-016'!N163</f>
        <v>0</v>
      </c>
      <c r="G20" s="9">
        <f>+'24-02-016'!Q163</f>
        <v>0</v>
      </c>
      <c r="H20" s="9">
        <f>+'24-02-016'!R163</f>
        <v>0</v>
      </c>
      <c r="I20" s="9">
        <f>+'24-02-016'!S163</f>
        <v>0</v>
      </c>
      <c r="J20" s="9">
        <f>+'24-02-016'!T163</f>
        <v>0</v>
      </c>
      <c r="K20" s="9">
        <f>+'24-02-016'!U163</f>
        <v>0</v>
      </c>
      <c r="L20" s="9">
        <f>+'24-02-016'!V163</f>
        <v>0</v>
      </c>
      <c r="M20" s="9">
        <f>+'24-02-016'!W163</f>
        <v>0</v>
      </c>
      <c r="N20" s="9">
        <f>+'24-02-016'!X163</f>
        <v>0</v>
      </c>
      <c r="O20" s="9">
        <f>+'24-02-016'!Y163</f>
        <v>0</v>
      </c>
      <c r="P20" s="9">
        <f>+'24-02-016'!Z163</f>
        <v>0</v>
      </c>
      <c r="Q20" s="9">
        <f>+'24-02-016'!AA163</f>
        <v>0</v>
      </c>
      <c r="R20" s="9">
        <f>+'24-02-016'!AB163</f>
        <v>0</v>
      </c>
      <c r="S20" s="9">
        <f>+'24-02-016'!AC163</f>
        <v>0</v>
      </c>
      <c r="T20" s="9">
        <f>+'24-02-016'!AD163</f>
        <v>0</v>
      </c>
      <c r="U20" s="9">
        <f>+'24-02-016'!AE163</f>
        <v>0</v>
      </c>
      <c r="V20" s="9">
        <f>+'24-02-016'!AF163</f>
        <v>0</v>
      </c>
      <c r="W20" s="9">
        <f>+'24-02-016'!AG163</f>
        <v>0</v>
      </c>
      <c r="X20" s="11">
        <f>+'24-02-016'!AH163</f>
        <v>0</v>
      </c>
      <c r="Y20" s="11">
        <f>+'24-02-016'!AI163</f>
        <v>0</v>
      </c>
    </row>
    <row r="21" spans="1:25" s="12" customFormat="1" ht="26.25" customHeight="1">
      <c r="A21" s="13" t="s">
        <v>20</v>
      </c>
      <c r="B21" s="9">
        <f>+'24-02-016'!I175</f>
        <v>0</v>
      </c>
      <c r="C21" s="9">
        <f>+'24-02-016'!J175</f>
        <v>0</v>
      </c>
      <c r="D21" s="9">
        <f>+'24-02-016'!L175</f>
        <v>0</v>
      </c>
      <c r="E21" s="9">
        <f>+'24-02-016'!M175</f>
        <v>0</v>
      </c>
      <c r="F21" s="9">
        <f>+'24-02-016'!N175</f>
        <v>0</v>
      </c>
      <c r="G21" s="9">
        <f>+'24-02-016'!Q175</f>
        <v>0</v>
      </c>
      <c r="H21" s="9">
        <f>+'24-02-016'!R175</f>
        <v>0</v>
      </c>
      <c r="I21" s="9">
        <f>+'24-02-016'!S175</f>
        <v>0</v>
      </c>
      <c r="J21" s="9">
        <f>+'24-02-016'!T175</f>
        <v>0</v>
      </c>
      <c r="K21" s="9">
        <f>+'24-02-016'!U175</f>
        <v>0</v>
      </c>
      <c r="L21" s="9">
        <f>+'24-02-016'!V175</f>
        <v>0</v>
      </c>
      <c r="M21" s="9">
        <f>+'24-02-016'!W175</f>
        <v>0</v>
      </c>
      <c r="N21" s="9">
        <f>+'24-02-016'!X175</f>
        <v>0</v>
      </c>
      <c r="O21" s="9">
        <f>+'24-02-016'!Y175</f>
        <v>0</v>
      </c>
      <c r="P21" s="9">
        <f>+'24-02-016'!Z175</f>
        <v>0</v>
      </c>
      <c r="Q21" s="9">
        <f>+'24-02-016'!AA175</f>
        <v>0</v>
      </c>
      <c r="R21" s="9">
        <f>+'24-02-016'!AB175</f>
        <v>0</v>
      </c>
      <c r="S21" s="9">
        <f>+'24-02-016'!AC175</f>
        <v>0</v>
      </c>
      <c r="T21" s="9">
        <f>+'24-02-016'!AD175</f>
        <v>0</v>
      </c>
      <c r="U21" s="9">
        <f>+'24-02-016'!AE175</f>
        <v>0</v>
      </c>
      <c r="V21" s="9">
        <f>+'24-02-016'!AF175</f>
        <v>0</v>
      </c>
      <c r="W21" s="9">
        <f>+'24-02-016'!AG175</f>
        <v>0</v>
      </c>
      <c r="X21" s="11">
        <f>+'24-02-016'!AH175</f>
        <v>0</v>
      </c>
      <c r="Y21" s="11">
        <f>+'24-02-016'!AI175</f>
        <v>0</v>
      </c>
    </row>
    <row r="22" spans="1:25" s="12" customFormat="1" ht="26.25" customHeight="1">
      <c r="A22" s="13" t="s">
        <v>19</v>
      </c>
      <c r="B22" s="9">
        <f>+'24-02-016'!I187</f>
        <v>0</v>
      </c>
      <c r="C22" s="9">
        <f>+'24-02-016'!J187</f>
        <v>0</v>
      </c>
      <c r="D22" s="9">
        <f>+'24-02-016'!L187</f>
        <v>0</v>
      </c>
      <c r="E22" s="9">
        <f>+'24-02-016'!M187</f>
        <v>0</v>
      </c>
      <c r="F22" s="9">
        <f>+'24-02-016'!N187</f>
        <v>0</v>
      </c>
      <c r="G22" s="9">
        <f>+'24-02-016'!Q187</f>
        <v>0</v>
      </c>
      <c r="H22" s="9">
        <f>+'24-02-016'!R187</f>
        <v>0</v>
      </c>
      <c r="I22" s="9">
        <f>+'24-02-016'!S187</f>
        <v>0</v>
      </c>
      <c r="J22" s="9">
        <f>+'24-02-016'!T187</f>
        <v>0</v>
      </c>
      <c r="K22" s="9">
        <f>+'24-02-016'!U187</f>
        <v>0</v>
      </c>
      <c r="L22" s="9">
        <f>+'24-02-016'!V187</f>
        <v>0</v>
      </c>
      <c r="M22" s="9">
        <f>+'24-02-016'!W187</f>
        <v>0</v>
      </c>
      <c r="N22" s="9">
        <f>+'24-02-016'!X187</f>
        <v>0</v>
      </c>
      <c r="O22" s="9">
        <f>+'24-02-016'!Y187</f>
        <v>0</v>
      </c>
      <c r="P22" s="9">
        <f>+'24-02-016'!Z187</f>
        <v>0</v>
      </c>
      <c r="Q22" s="9">
        <f>+'24-02-016'!AA187</f>
        <v>0</v>
      </c>
      <c r="R22" s="9">
        <f>+'24-02-016'!AB187</f>
        <v>0</v>
      </c>
      <c r="S22" s="9">
        <f>+'24-02-016'!AC187</f>
        <v>0</v>
      </c>
      <c r="T22" s="9">
        <f>+'24-02-016'!AD187</f>
        <v>0</v>
      </c>
      <c r="U22" s="9">
        <f>+'24-02-016'!AE187</f>
        <v>0</v>
      </c>
      <c r="V22" s="9">
        <f>+'24-02-016'!AF187</f>
        <v>0</v>
      </c>
      <c r="W22" s="9">
        <f>+'24-02-016'!AG187</f>
        <v>0</v>
      </c>
      <c r="X22" s="11">
        <f>+'24-02-016'!AH187</f>
        <v>0</v>
      </c>
      <c r="Y22" s="11">
        <f>+'24-02-016'!AI187</f>
        <v>0</v>
      </c>
    </row>
    <row r="23" spans="1:25" s="12" customFormat="1" ht="26.25" customHeight="1">
      <c r="A23" s="14" t="s">
        <v>49</v>
      </c>
      <c r="B23" s="9">
        <f>+'24-02-016'!I190</f>
        <v>341180000</v>
      </c>
      <c r="C23" s="9">
        <f>+'24-02-016'!J190</f>
        <v>341180000</v>
      </c>
      <c r="D23" s="9">
        <f>+'24-02-016'!L190</f>
        <v>0</v>
      </c>
      <c r="E23" s="9">
        <f>+'24-02-016'!M190</f>
        <v>0</v>
      </c>
      <c r="F23" s="9">
        <f>+'24-02-016'!N190</f>
        <v>0</v>
      </c>
      <c r="G23" s="9">
        <f>+'24-02-016'!Q190</f>
        <v>0</v>
      </c>
      <c r="H23" s="9">
        <f>+'24-02-016'!R190</f>
        <v>0</v>
      </c>
      <c r="I23" s="9">
        <f>+'24-02-016'!S190</f>
        <v>0</v>
      </c>
      <c r="J23" s="9">
        <f>+'24-02-016'!T190</f>
        <v>0</v>
      </c>
      <c r="K23" s="9">
        <f>+'24-02-016'!U190</f>
        <v>170590000</v>
      </c>
      <c r="L23" s="9">
        <f>+'24-02-016'!V190</f>
        <v>0</v>
      </c>
      <c r="M23" s="9">
        <f>+'24-02-016'!W190</f>
        <v>0</v>
      </c>
      <c r="N23" s="9">
        <f>+'24-02-016'!X190</f>
        <v>170590000</v>
      </c>
      <c r="O23" s="9">
        <f>+'24-02-016'!Y190</f>
        <v>0</v>
      </c>
      <c r="P23" s="9">
        <f>+'24-02-016'!Z190</f>
        <v>0</v>
      </c>
      <c r="Q23" s="9">
        <f>+'24-02-016'!AA190</f>
        <v>170590000</v>
      </c>
      <c r="R23" s="9">
        <f>+'24-02-016'!AB190</f>
        <v>170590000</v>
      </c>
      <c r="S23" s="9">
        <f>+'24-02-016'!AC190</f>
        <v>0</v>
      </c>
      <c r="T23" s="9">
        <f>+'24-02-016'!AD190</f>
        <v>0</v>
      </c>
      <c r="U23" s="9">
        <f>+'24-02-016'!AE190</f>
        <v>0</v>
      </c>
      <c r="V23" s="9">
        <f>+'24-02-016'!AF190</f>
        <v>0</v>
      </c>
      <c r="W23" s="9">
        <f>+'24-02-016'!AG190</f>
        <v>341180000</v>
      </c>
      <c r="X23" s="11">
        <f>+'24-02-016'!AH190</f>
        <v>1</v>
      </c>
      <c r="Y23" s="11">
        <f>+'24-02-016'!AI190</f>
        <v>1</v>
      </c>
    </row>
    <row r="24" spans="1:25" ht="36" customHeight="1">
      <c r="A24" s="66" t="str">
        <f>"TOTAL ASIG."&amp;" "&amp;$A$5</f>
        <v xml:space="preserve">TOTAL ASIG. 24-02-016 PROGRAMA SALUD ORAL </v>
      </c>
      <c r="B24" s="67">
        <f t="shared" ref="B24:W24" si="0">SUM(B8:B23)</f>
        <v>341180000</v>
      </c>
      <c r="C24" s="67">
        <f t="shared" si="0"/>
        <v>341180000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170590000</v>
      </c>
      <c r="L24" s="70">
        <f t="shared" si="0"/>
        <v>0</v>
      </c>
      <c r="M24" s="70">
        <f t="shared" si="0"/>
        <v>0</v>
      </c>
      <c r="N24" s="67">
        <f t="shared" si="0"/>
        <v>170590000</v>
      </c>
      <c r="O24" s="70">
        <f t="shared" si="0"/>
        <v>0</v>
      </c>
      <c r="P24" s="70">
        <f t="shared" si="0"/>
        <v>0</v>
      </c>
      <c r="Q24" s="70">
        <f t="shared" si="0"/>
        <v>170590000</v>
      </c>
      <c r="R24" s="67">
        <f t="shared" si="0"/>
        <v>170590000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341180000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6" fitToHeight="8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10"/>
  <sheetViews>
    <sheetView workbookViewId="0">
      <pane xSplit="3" ySplit="7" topLeftCell="P187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17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customWidth="1" outlineLevel="1"/>
    <col min="32" max="32" width="12.140625" style="6" customWidth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88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72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1" t="s">
        <v>6</v>
      </c>
      <c r="H7" s="71" t="s">
        <v>7</v>
      </c>
      <c r="I7" s="331"/>
      <c r="J7" s="331"/>
      <c r="K7" s="320"/>
      <c r="L7" s="73" t="s">
        <v>11</v>
      </c>
      <c r="M7" s="73" t="s">
        <v>22</v>
      </c>
      <c r="N7" s="51" t="s">
        <v>75</v>
      </c>
      <c r="O7" s="320"/>
      <c r="P7" s="322"/>
      <c r="Q7" s="73" t="s">
        <v>35</v>
      </c>
      <c r="R7" s="73" t="s">
        <v>36</v>
      </c>
      <c r="S7" s="73" t="s">
        <v>37</v>
      </c>
      <c r="T7" s="339"/>
      <c r="U7" s="73" t="s">
        <v>38</v>
      </c>
      <c r="V7" s="73" t="s">
        <v>39</v>
      </c>
      <c r="W7" s="73" t="s">
        <v>40</v>
      </c>
      <c r="X7" s="328"/>
      <c r="Y7" s="73" t="s">
        <v>41</v>
      </c>
      <c r="Z7" s="73" t="s">
        <v>42</v>
      </c>
      <c r="AA7" s="73" t="s">
        <v>43</v>
      </c>
      <c r="AB7" s="339"/>
      <c r="AC7" s="73" t="s">
        <v>44</v>
      </c>
      <c r="AD7" s="73" t="s">
        <v>45</v>
      </c>
      <c r="AE7" s="73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IF(ISERROR(AG9/$AG$193),"-",AG9/$AG$193)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IF(ISERROR(AG19/$AG$193),0,AG19/$AG$193)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IF(ISERROR(AG21/$AG$193),"-",AG21/$AG$193)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IF(ISERROR(AG31/$AG$193),0,AG31/$AG$193)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IF(ISERROR(AG33/$AG$193),"-",AG33/$AG$193)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IF(ISERROR(AG43/$AG$193),0,AG43/$AG$193)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IF(ISERROR(AG45/$AG$193),"-",AG45/$AG$193)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IF(ISERROR(AG55/$AG$193),0,AG55/$AG$193)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IF(ISERROR(AG57/$AG$193),"-",AG57/$AG$193)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IF(ISERROR(AG67/$AG$193),0,AG67/$AG$193)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IF(ISERROR(AG69/$AG$193),"-",AG69/$AG$193)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IF(ISERROR(AG79/$AG$193),0,AG79/$AG$193)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IF(ISERROR(AG81/$AG$193),"-",AG81/$AG$193)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IF(ISERROR(AG91/$AG$193),0,AG91/$AG$193)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IF(ISERROR(AG93/$AG$193),"-",AG93/$AG$193)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IF(ISERROR(AG103/$AG$193),0,AG103/$AG$193)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IF(ISERROR(AG105/$AG$193),"-",AG105/$AG$193)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IF(ISERROR(AG115/$AG$193),0,AG115/$AG$193)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IF(ISERROR(AG117/$AG$193),"-",AG117/$AG$193)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IF(ISERROR(AG127/$AG$193),0,AG127/$AG$193)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IF(ISERROR(AG129/$AG$193),"-",AG129/$AG$193)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IF(ISERROR(AG139/$AG$193),0,AG139/$AG$193)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IF(ISERROR(AG141/$AG$193),"-",AG141/$AG$193)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IF(ISERROR(AG151/$AG$193),0,AG151/$AG$193)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IF(ISERROR(AG153/$AG$193),"-",AG153/$AG$193)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IF(ISERROR(AG163/$AG$193),0,AG163/$AG$193)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IF(ISERROR(AG165/$AG$193),"-",AG165/$AG$193)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IF(ISERROR(AG175/$AG$193),0,AG175/$AG$193)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IF(ISERROR(AG177/$AG$193),"-",AG177/$AG$193)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IF(ISERROR(AG187/$AG$193),0,AG187/$AG$193)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3950972000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87">
        <v>1</v>
      </c>
      <c r="B189" s="121" t="s">
        <v>206</v>
      </c>
      <c r="C189" s="122">
        <v>41652</v>
      </c>
      <c r="D189" s="123" t="s">
        <v>139</v>
      </c>
      <c r="E189" s="124" t="s">
        <v>140</v>
      </c>
      <c r="F189" s="121" t="s">
        <v>141</v>
      </c>
      <c r="G189" s="125"/>
      <c r="H189" s="125"/>
      <c r="I189" s="365"/>
      <c r="J189" s="126">
        <v>1577275390</v>
      </c>
      <c r="K189" s="127"/>
      <c r="L189" s="35"/>
      <c r="M189" s="35"/>
      <c r="N189" s="128"/>
      <c r="O189" s="121" t="s">
        <v>131</v>
      </c>
      <c r="P189" s="39"/>
      <c r="Q189" s="126"/>
      <c r="R189" s="126"/>
      <c r="S189" s="120">
        <v>788637695</v>
      </c>
      <c r="T189" s="94">
        <f>SUM(Q189:S189)</f>
        <v>788637695</v>
      </c>
      <c r="U189" s="35"/>
      <c r="V189" s="35"/>
      <c r="W189" s="35"/>
      <c r="X189" s="94">
        <f>SUM(U189:W189)</f>
        <v>0</v>
      </c>
      <c r="Y189" s="35"/>
      <c r="Z189" s="35"/>
      <c r="AA189" s="35">
        <v>394318849</v>
      </c>
      <c r="AB189" s="94">
        <f>SUM(Y189:AA189)</f>
        <v>394318849</v>
      </c>
      <c r="AC189" s="35">
        <v>394314457</v>
      </c>
      <c r="AD189" s="35"/>
      <c r="AE189" s="35"/>
      <c r="AF189" s="94">
        <f>SUM(AC189:AE189)</f>
        <v>394314457</v>
      </c>
      <c r="AG189" s="94">
        <f t="shared" ref="AG189:AG191" si="120">SUM(T189,X189,AB189,AF189)</f>
        <v>1577271001</v>
      </c>
      <c r="AH189" s="41">
        <f>IF(ISERROR(AG189/I188),0,AG189/I188)</f>
        <v>0.39921087798141824</v>
      </c>
      <c r="AI189" s="42">
        <f>IF(ISERROR(AG189/$AG$193),"-",AG189/$AG$193)</f>
        <v>0.39921141542018485</v>
      </c>
    </row>
    <row r="190" spans="1:35" ht="39" customHeight="1" outlineLevel="1">
      <c r="A190" s="87">
        <v>2</v>
      </c>
      <c r="B190" s="121" t="s">
        <v>207</v>
      </c>
      <c r="C190" s="122">
        <v>41660</v>
      </c>
      <c r="D190" s="123" t="s">
        <v>139</v>
      </c>
      <c r="E190" s="124" t="s">
        <v>140</v>
      </c>
      <c r="F190" s="121" t="s">
        <v>141</v>
      </c>
      <c r="G190" s="125">
        <v>41726</v>
      </c>
      <c r="H190" s="125">
        <v>41729</v>
      </c>
      <c r="I190" s="365"/>
      <c r="J190" s="126">
        <v>295002930</v>
      </c>
      <c r="K190" s="127"/>
      <c r="L190" s="35"/>
      <c r="M190" s="35"/>
      <c r="N190" s="128"/>
      <c r="O190" s="121" t="s">
        <v>131</v>
      </c>
      <c r="P190" s="39"/>
      <c r="Q190" s="126"/>
      <c r="R190" s="126"/>
      <c r="S190" s="120">
        <v>147501465</v>
      </c>
      <c r="T190" s="94">
        <f t="shared" ref="T190:T191" si="121">SUM(Q190:S190)</f>
        <v>147501465</v>
      </c>
      <c r="U190" s="35"/>
      <c r="V190" s="35"/>
      <c r="W190" s="35"/>
      <c r="X190" s="94">
        <f t="shared" ref="X190:X191" si="122">SUM(U190:W190)</f>
        <v>0</v>
      </c>
      <c r="Y190" s="35"/>
      <c r="Z190" s="35"/>
      <c r="AA190" s="35">
        <v>73750733</v>
      </c>
      <c r="AB190" s="94">
        <f t="shared" ref="AB190:AB191" si="123">SUM(Y190:AA190)</f>
        <v>73750733</v>
      </c>
      <c r="AC190" s="35">
        <v>73749802</v>
      </c>
      <c r="AD190" s="35"/>
      <c r="AE190" s="35"/>
      <c r="AF190" s="94">
        <f t="shared" ref="AF190:AF191" si="124">SUM(AC190:AE190)</f>
        <v>73749802</v>
      </c>
      <c r="AG190" s="94">
        <f t="shared" si="120"/>
        <v>295002000</v>
      </c>
      <c r="AH190" s="41">
        <f>IF(ISERROR(AG190/I188),0,AG190/I188)</f>
        <v>7.4665677205507916E-2</v>
      </c>
      <c r="AI190" s="42">
        <f t="shared" ref="AI190:AI191" si="125">IF(ISERROR(AG190/$AG$193),"-",AG190/$AG$193)</f>
        <v>7.4665777724385721E-2</v>
      </c>
    </row>
    <row r="191" spans="1:35" ht="39" customHeight="1" outlineLevel="1">
      <c r="A191" s="87">
        <v>3</v>
      </c>
      <c r="B191" s="121" t="s">
        <v>208</v>
      </c>
      <c r="C191" s="122"/>
      <c r="D191" s="123" t="s">
        <v>139</v>
      </c>
      <c r="E191" s="124" t="s">
        <v>209</v>
      </c>
      <c r="F191" s="121" t="s">
        <v>141</v>
      </c>
      <c r="G191" s="125">
        <v>41726</v>
      </c>
      <c r="H191" s="125">
        <v>41729</v>
      </c>
      <c r="I191" s="348"/>
      <c r="J191" s="126">
        <v>2078693680</v>
      </c>
      <c r="K191" s="127"/>
      <c r="L191" s="35"/>
      <c r="M191" s="35"/>
      <c r="N191" s="128"/>
      <c r="O191" s="121" t="s">
        <v>170</v>
      </c>
      <c r="P191" s="39"/>
      <c r="Q191" s="126"/>
      <c r="R191" s="126"/>
      <c r="S191" s="120">
        <v>2078693680</v>
      </c>
      <c r="T191" s="94">
        <f t="shared" si="121"/>
        <v>2078693680</v>
      </c>
      <c r="U191" s="35"/>
      <c r="V191" s="35"/>
      <c r="W191" s="35"/>
      <c r="X191" s="94">
        <f t="shared" si="122"/>
        <v>0</v>
      </c>
      <c r="Y191" s="35"/>
      <c r="Z191" s="35"/>
      <c r="AA191" s="35"/>
      <c r="AB191" s="94">
        <f t="shared" si="123"/>
        <v>0</v>
      </c>
      <c r="AC191" s="35"/>
      <c r="AD191" s="35"/>
      <c r="AE191" s="35"/>
      <c r="AF191" s="94">
        <f t="shared" si="124"/>
        <v>0</v>
      </c>
      <c r="AG191" s="94">
        <f t="shared" si="120"/>
        <v>2078693680</v>
      </c>
      <c r="AH191" s="41">
        <f>IF(ISERROR(AG191/I188),0,AG191/I188)</f>
        <v>0.52612209856207537</v>
      </c>
      <c r="AI191" s="42">
        <f t="shared" si="125"/>
        <v>0.52612280685542945</v>
      </c>
    </row>
    <row r="192" spans="1:35" s="17" customFormat="1">
      <c r="A192" s="344" t="s">
        <v>50</v>
      </c>
      <c r="B192" s="345"/>
      <c r="C192" s="345"/>
      <c r="D192" s="345"/>
      <c r="E192" s="345"/>
      <c r="F192" s="345"/>
      <c r="G192" s="345"/>
      <c r="H192" s="346"/>
      <c r="I192" s="55">
        <f>I188</f>
        <v>3950972000</v>
      </c>
      <c r="J192" s="55">
        <f>SUM(J189:J191)</f>
        <v>3950972000</v>
      </c>
      <c r="K192" s="74"/>
      <c r="L192" s="55">
        <f>SUM(L189:L189)</f>
        <v>0</v>
      </c>
      <c r="M192" s="55">
        <f>SUM(M189:M189)</f>
        <v>0</v>
      </c>
      <c r="N192" s="55">
        <f>SUM(N189:N189)</f>
        <v>0</v>
      </c>
      <c r="O192" s="57"/>
      <c r="P192" s="75"/>
      <c r="Q192" s="55">
        <f t="shared" ref="Q192:AE192" si="126">SUM(Q189:Q189)</f>
        <v>0</v>
      </c>
      <c r="R192" s="55">
        <f t="shared" si="126"/>
        <v>0</v>
      </c>
      <c r="S192" s="55">
        <f>SUM(S189:S191)</f>
        <v>3014832840</v>
      </c>
      <c r="T192" s="60">
        <f>SUM(T189:W191)</f>
        <v>3014832840</v>
      </c>
      <c r="U192" s="55">
        <f t="shared" si="126"/>
        <v>0</v>
      </c>
      <c r="V192" s="55">
        <f t="shared" si="126"/>
        <v>0</v>
      </c>
      <c r="W192" s="55">
        <f t="shared" si="126"/>
        <v>0</v>
      </c>
      <c r="X192" s="60">
        <f>SUM(X189:AA191)</f>
        <v>468069582</v>
      </c>
      <c r="Y192" s="55">
        <f t="shared" si="126"/>
        <v>0</v>
      </c>
      <c r="Z192" s="55">
        <f t="shared" si="126"/>
        <v>0</v>
      </c>
      <c r="AA192" s="55">
        <f t="shared" si="126"/>
        <v>394318849</v>
      </c>
      <c r="AB192" s="60">
        <f>SUM(AB189:AE191)</f>
        <v>936133841</v>
      </c>
      <c r="AC192" s="55">
        <f t="shared" si="126"/>
        <v>394314457</v>
      </c>
      <c r="AD192" s="55">
        <f t="shared" si="126"/>
        <v>0</v>
      </c>
      <c r="AE192" s="55">
        <f t="shared" si="126"/>
        <v>0</v>
      </c>
      <c r="AF192" s="60">
        <f>SUM(AF189:AF191)</f>
        <v>468064259</v>
      </c>
      <c r="AG192" s="53">
        <f>SUM(AG189:AG191)</f>
        <v>3950966681</v>
      </c>
      <c r="AH192" s="54">
        <f>IF(ISERROR(AG192/I192),0,AG192/I192)</f>
        <v>0.99999865374900154</v>
      </c>
      <c r="AI192" s="54">
        <f>IF(ISERROR(AG192/$AG$193),0,AG192/$AG$193)</f>
        <v>1</v>
      </c>
    </row>
    <row r="193" spans="1:35">
      <c r="A193" s="349" t="str">
        <f>"TOTAL ASIG."&amp;" "&amp;$A$5</f>
        <v xml:space="preserve">TOTAL ASIG. 24-02-017 PROEMPLEO SUBSECRETARIA DEL TRABAJO </v>
      </c>
      <c r="B193" s="350"/>
      <c r="C193" s="350"/>
      <c r="D193" s="350"/>
      <c r="E193" s="350"/>
      <c r="F193" s="350"/>
      <c r="G193" s="350"/>
      <c r="H193" s="351"/>
      <c r="I193" s="62">
        <f>+I19+I31+I12574+I55+I67+I79+I91+I103+I115+I127+I139+I151+I187+I163+I175+I192</f>
        <v>3950972000</v>
      </c>
      <c r="J193" s="60">
        <f>+J19+J31+J43+J55+J67+J79+J91+J103+J115+J127+J139+J151+J187+J163+J175+J192</f>
        <v>3950972000</v>
      </c>
      <c r="K193" s="63"/>
      <c r="L193" s="60">
        <f>+L19+L31+L43+L55+L67+L79+L91+L103+L115+L127+L139+L151+L187+L163+L175+L192</f>
        <v>0</v>
      </c>
      <c r="M193" s="60">
        <f>+M19+M31+M43+M55+M67+M79+M91+M103+M115+M127+M139+M151+M187+M163+M175+M192</f>
        <v>0</v>
      </c>
      <c r="N193" s="60">
        <f>+N19+N31+N43+N55+N67+N79+N91+N103+N115+N127+N139+N151+N187+N163+N175+N192</f>
        <v>0</v>
      </c>
      <c r="O193" s="64"/>
      <c r="P193" s="65"/>
      <c r="Q193" s="60">
        <f t="shared" ref="Q193:AG193" si="127">+Q19+Q31+Q43+Q55+Q67+Q79+Q91+Q103+Q115+Q127+Q139+Q151+Q187+Q163+Q175+Q192</f>
        <v>0</v>
      </c>
      <c r="R193" s="60">
        <f t="shared" si="127"/>
        <v>0</v>
      </c>
      <c r="S193" s="60">
        <f t="shared" si="127"/>
        <v>3014832840</v>
      </c>
      <c r="T193" s="60">
        <f t="shared" si="127"/>
        <v>3014832840</v>
      </c>
      <c r="U193" s="60">
        <f t="shared" si="127"/>
        <v>0</v>
      </c>
      <c r="V193" s="60">
        <f t="shared" si="127"/>
        <v>0</v>
      </c>
      <c r="W193" s="60">
        <f t="shared" si="127"/>
        <v>0</v>
      </c>
      <c r="X193" s="60">
        <f t="shared" si="127"/>
        <v>468069582</v>
      </c>
      <c r="Y193" s="60">
        <f t="shared" si="127"/>
        <v>0</v>
      </c>
      <c r="Z193" s="60">
        <f t="shared" si="127"/>
        <v>0</v>
      </c>
      <c r="AA193" s="60">
        <f t="shared" si="127"/>
        <v>394318849</v>
      </c>
      <c r="AB193" s="60">
        <f t="shared" si="127"/>
        <v>936133841</v>
      </c>
      <c r="AC193" s="60">
        <f t="shared" si="127"/>
        <v>394314457</v>
      </c>
      <c r="AD193" s="60">
        <f t="shared" si="127"/>
        <v>0</v>
      </c>
      <c r="AE193" s="60">
        <f t="shared" si="127"/>
        <v>0</v>
      </c>
      <c r="AF193" s="60">
        <f t="shared" si="127"/>
        <v>468064259</v>
      </c>
      <c r="AG193" s="60">
        <f t="shared" si="127"/>
        <v>3950966681</v>
      </c>
      <c r="AH193" s="61">
        <f>IF(ISERROR(AG193/I193),"-",AG193/I193)</f>
        <v>0.99999865374900154</v>
      </c>
      <c r="AI193" s="61">
        <f>IF(ISERROR(AG193/$AG$193),"-",AG193/$AG$193)</f>
        <v>1</v>
      </c>
    </row>
    <row r="194" spans="1:35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1:35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1:35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1:35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1:35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1:35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1:35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1:35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1:35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1:35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1:35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1:35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1:35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1:35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1:35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  <row r="210" spans="9:31">
      <c r="I210" s="4"/>
      <c r="Q210" s="4"/>
      <c r="R210" s="4"/>
      <c r="S210" s="4"/>
      <c r="U210" s="4"/>
      <c r="V210" s="4"/>
      <c r="W210" s="4"/>
      <c r="Y210" s="4"/>
      <c r="Z210" s="4"/>
      <c r="AA210" s="4"/>
      <c r="AC210" s="4"/>
      <c r="AD210" s="4"/>
      <c r="AE210" s="4"/>
    </row>
  </sheetData>
  <sheetProtection insertRows="0" autoFilter="0"/>
  <dataConsolidate/>
  <mergeCells count="61"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6:A7"/>
    <mergeCell ref="C6:C7"/>
    <mergeCell ref="D6:D7"/>
    <mergeCell ref="E6:E7"/>
    <mergeCell ref="F6:F7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I188:I191"/>
    <mergeCell ref="A192:H192"/>
    <mergeCell ref="A193:H193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91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:C191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1 O45:P54 K189:K191 O189:P191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D189:F191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91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:J191 J9:J18 J21:J30 J69:J78">
      <formula1>255</formula1>
    </dataValidation>
    <dataValidation type="decimal" allowBlank="1" showInputMessage="1" showErrorMessage="1" errorTitle="Sólo números" error="Sólo ingresar números sin letras_x000a_" sqref="L189:M191 L9:M18 U189:W191 Y189:AA191 AC189:AE191 Q189:S191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2" fitToHeight="20" orientation="landscape" r:id="rId1"/>
  <headerFooter alignWithMargins="0"/>
  <ignoredErrors>
    <ignoredError sqref="X192:AB192 AI192" formula="1"/>
  </ignoredErrors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23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1.42578125" style="6" customWidth="1" collapsed="1"/>
    <col min="19" max="21" width="11.42578125" style="6" customWidth="1" outlineLevel="1"/>
    <col min="22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+'24-02-014-002'!A1:AI1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+'24-02-014-002'!A3:AI3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+'24-02-017 '!A5:T5</f>
        <v xml:space="preserve">24-02-017 PROEMPLEO SUBSECRETARIA DEL TRABAJO 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331"/>
      <c r="K7" s="76" t="s">
        <v>38</v>
      </c>
      <c r="L7" s="76" t="s">
        <v>39</v>
      </c>
      <c r="M7" s="76" t="s">
        <v>40</v>
      </c>
      <c r="N7" s="331"/>
      <c r="O7" s="76" t="s">
        <v>41</v>
      </c>
      <c r="P7" s="76" t="s">
        <v>42</v>
      </c>
      <c r="Q7" s="76" t="s">
        <v>43</v>
      </c>
      <c r="R7" s="331"/>
      <c r="S7" s="76" t="s">
        <v>44</v>
      </c>
      <c r="T7" s="76" t="s">
        <v>45</v>
      </c>
      <c r="U7" s="76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+'24-02-017 '!I19</f>
        <v>0</v>
      </c>
      <c r="C8" s="9">
        <f>+'24-02-017 '!J19</f>
        <v>0</v>
      </c>
      <c r="D8" s="9">
        <f>+'24-02-017 '!L19</f>
        <v>0</v>
      </c>
      <c r="E8" s="9">
        <f>+'24-02-017 '!M19</f>
        <v>0</v>
      </c>
      <c r="F8" s="9">
        <f>+'24-02-017 '!N19</f>
        <v>0</v>
      </c>
      <c r="G8" s="9">
        <f>+'24-02-017 '!Q19</f>
        <v>0</v>
      </c>
      <c r="H8" s="9">
        <f>+'24-02-017 '!R19</f>
        <v>0</v>
      </c>
      <c r="I8" s="9">
        <f>+'24-02-017 '!S19</f>
        <v>0</v>
      </c>
      <c r="J8" s="9">
        <f>+'24-02-017 '!T19</f>
        <v>0</v>
      </c>
      <c r="K8" s="9">
        <f>+'24-02-017 '!U19</f>
        <v>0</v>
      </c>
      <c r="L8" s="9">
        <f>+'24-02-017 '!V19</f>
        <v>0</v>
      </c>
      <c r="M8" s="9">
        <f>+'24-02-017 '!W19</f>
        <v>0</v>
      </c>
      <c r="N8" s="9">
        <f>+'24-02-017 '!X19</f>
        <v>0</v>
      </c>
      <c r="O8" s="9">
        <f>+'24-02-017 '!Y19</f>
        <v>0</v>
      </c>
      <c r="P8" s="9">
        <f>+'24-02-017 '!Z19</f>
        <v>0</v>
      </c>
      <c r="Q8" s="9">
        <f>+'24-02-017 '!AA19</f>
        <v>0</v>
      </c>
      <c r="R8" s="9">
        <f>+'24-02-017 '!AB19</f>
        <v>0</v>
      </c>
      <c r="S8" s="9">
        <f>+'24-02-017 '!AC19</f>
        <v>0</v>
      </c>
      <c r="T8" s="9">
        <f>+'24-02-017 '!AD19</f>
        <v>0</v>
      </c>
      <c r="U8" s="9">
        <f>+'24-02-017 '!AE19</f>
        <v>0</v>
      </c>
      <c r="V8" s="9">
        <f>+'24-02-017 '!AF19</f>
        <v>0</v>
      </c>
      <c r="W8" s="9">
        <f>+'24-02-017 '!AG19</f>
        <v>0</v>
      </c>
      <c r="X8" s="11">
        <f>+'24-02-014-002'!AH19</f>
        <v>0</v>
      </c>
      <c r="Y8" s="11">
        <f>+'24-02-014-002'!AI19</f>
        <v>0</v>
      </c>
    </row>
    <row r="9" spans="1:25" s="12" customFormat="1" ht="26.25" customHeight="1">
      <c r="A9" s="10" t="s">
        <v>12</v>
      </c>
      <c r="B9" s="9">
        <f>+'24-02-017 '!I31</f>
        <v>0</v>
      </c>
      <c r="C9" s="9">
        <f>+'24-02-017 '!J31</f>
        <v>0</v>
      </c>
      <c r="D9" s="9">
        <f>+'24-02-017 '!L31</f>
        <v>0</v>
      </c>
      <c r="E9" s="9">
        <f>+'24-02-017 '!M31</f>
        <v>0</v>
      </c>
      <c r="F9" s="9">
        <f>+'24-02-017 '!N31</f>
        <v>0</v>
      </c>
      <c r="G9" s="9">
        <f>+'24-02-017 '!Q31</f>
        <v>0</v>
      </c>
      <c r="H9" s="9">
        <f>+'24-02-017 '!R31</f>
        <v>0</v>
      </c>
      <c r="I9" s="9">
        <f>+'24-02-017 '!S31</f>
        <v>0</v>
      </c>
      <c r="J9" s="9">
        <f>+'24-02-017 '!T31</f>
        <v>0</v>
      </c>
      <c r="K9" s="9">
        <f>+'24-02-017 '!U31</f>
        <v>0</v>
      </c>
      <c r="L9" s="9">
        <f>+'24-02-017 '!V31</f>
        <v>0</v>
      </c>
      <c r="M9" s="9">
        <f>+'24-02-017 '!W31</f>
        <v>0</v>
      </c>
      <c r="N9" s="9">
        <f>+'24-02-017 '!X31</f>
        <v>0</v>
      </c>
      <c r="O9" s="9">
        <f>+'24-02-017 '!Y31</f>
        <v>0</v>
      </c>
      <c r="P9" s="9">
        <f>+'24-02-017 '!Z31</f>
        <v>0</v>
      </c>
      <c r="Q9" s="9">
        <f>+'24-02-017 '!AA31</f>
        <v>0</v>
      </c>
      <c r="R9" s="9">
        <f>+'24-02-017 '!AB31</f>
        <v>0</v>
      </c>
      <c r="S9" s="9">
        <f>+'24-02-017 '!AC31</f>
        <v>0</v>
      </c>
      <c r="T9" s="9">
        <f>+'24-02-017 '!AD31</f>
        <v>0</v>
      </c>
      <c r="U9" s="9">
        <f>+'24-02-017 '!AE31</f>
        <v>0</v>
      </c>
      <c r="V9" s="9">
        <f>+'24-02-017 '!AF31</f>
        <v>0</v>
      </c>
      <c r="W9" s="9">
        <f>+'24-02-017 '!AG31</f>
        <v>0</v>
      </c>
      <c r="X9" s="11">
        <f>+'24-02-014-002'!AH31</f>
        <v>0</v>
      </c>
      <c r="Y9" s="11">
        <f>+'24-02-014-002'!AI31</f>
        <v>0</v>
      </c>
    </row>
    <row r="10" spans="1:25" s="12" customFormat="1" ht="26.25" customHeight="1">
      <c r="A10" s="10" t="s">
        <v>13</v>
      </c>
      <c r="B10" s="9">
        <f>'24-02-017 '!I43</f>
        <v>0</v>
      </c>
      <c r="C10" s="9">
        <f>'24-02-017 '!J43</f>
        <v>0</v>
      </c>
      <c r="D10" s="9">
        <f>'24-02-017 '!L43</f>
        <v>0</v>
      </c>
      <c r="E10" s="9">
        <f>'24-02-017 '!M43</f>
        <v>0</v>
      </c>
      <c r="F10" s="9">
        <f>'24-02-017 '!N43</f>
        <v>0</v>
      </c>
      <c r="G10" s="9">
        <f>'24-02-017 '!Q43</f>
        <v>0</v>
      </c>
      <c r="H10" s="9">
        <f>'24-02-017 '!R43</f>
        <v>0</v>
      </c>
      <c r="I10" s="9">
        <f>'24-02-017 '!S43</f>
        <v>0</v>
      </c>
      <c r="J10" s="9">
        <f>'24-02-017 '!T43</f>
        <v>0</v>
      </c>
      <c r="K10" s="9">
        <f>'24-02-017 '!U43</f>
        <v>0</v>
      </c>
      <c r="L10" s="9">
        <f>'24-02-017 '!V43</f>
        <v>0</v>
      </c>
      <c r="M10" s="9">
        <f>'24-02-017 '!W43</f>
        <v>0</v>
      </c>
      <c r="N10" s="9">
        <f>'24-02-017 '!X43</f>
        <v>0</v>
      </c>
      <c r="O10" s="9">
        <f>'24-02-017 '!Y43</f>
        <v>0</v>
      </c>
      <c r="P10" s="9">
        <f>'24-02-017 '!Z43</f>
        <v>0</v>
      </c>
      <c r="Q10" s="9">
        <f>'24-02-017 '!AA43</f>
        <v>0</v>
      </c>
      <c r="R10" s="9">
        <f>'24-02-017 '!AB43</f>
        <v>0</v>
      </c>
      <c r="S10" s="9">
        <f>'24-02-017 '!AC43</f>
        <v>0</v>
      </c>
      <c r="T10" s="9">
        <f>'24-02-017 '!AD43</f>
        <v>0</v>
      </c>
      <c r="U10" s="9">
        <f>'24-02-017 '!AE43</f>
        <v>0</v>
      </c>
      <c r="V10" s="9">
        <f>'24-02-017 '!AF43</f>
        <v>0</v>
      </c>
      <c r="W10" s="9">
        <f>'24-02-017 '!AG43</f>
        <v>0</v>
      </c>
      <c r="X10" s="11">
        <f>+'24-02-014-002'!AH43</f>
        <v>0</v>
      </c>
      <c r="Y10" s="11">
        <f>+'24-02-014-002'!AI43</f>
        <v>0</v>
      </c>
    </row>
    <row r="11" spans="1:25" s="12" customFormat="1" ht="26.25" customHeight="1">
      <c r="A11" s="10" t="s">
        <v>14</v>
      </c>
      <c r="B11" s="9">
        <f>+'24-02-017 '!I55</f>
        <v>0</v>
      </c>
      <c r="C11" s="9">
        <f>+'24-02-017 '!J55</f>
        <v>0</v>
      </c>
      <c r="D11" s="9">
        <f>+'24-02-017 '!L55</f>
        <v>0</v>
      </c>
      <c r="E11" s="9">
        <f>+'24-02-017 '!M55</f>
        <v>0</v>
      </c>
      <c r="F11" s="9">
        <f>+'24-02-017 '!N55</f>
        <v>0</v>
      </c>
      <c r="G11" s="9">
        <f>+'24-02-017 '!Q55</f>
        <v>0</v>
      </c>
      <c r="H11" s="9">
        <f>+'24-02-017 '!R55</f>
        <v>0</v>
      </c>
      <c r="I11" s="9">
        <f>+'24-02-017 '!S55</f>
        <v>0</v>
      </c>
      <c r="J11" s="9">
        <f>+'24-02-017 '!T55</f>
        <v>0</v>
      </c>
      <c r="K11" s="9">
        <f>+'24-02-017 '!U55</f>
        <v>0</v>
      </c>
      <c r="L11" s="9">
        <f>+'24-02-017 '!V55</f>
        <v>0</v>
      </c>
      <c r="M11" s="9">
        <f>+'24-02-017 '!W55</f>
        <v>0</v>
      </c>
      <c r="N11" s="9">
        <f>+'24-02-017 '!X55</f>
        <v>0</v>
      </c>
      <c r="O11" s="9">
        <f>+'24-02-017 '!Y55</f>
        <v>0</v>
      </c>
      <c r="P11" s="9">
        <f>+'24-02-017 '!Z55</f>
        <v>0</v>
      </c>
      <c r="Q11" s="9">
        <f>+'24-02-017 '!AA55</f>
        <v>0</v>
      </c>
      <c r="R11" s="9">
        <f>+'24-02-017 '!AB55</f>
        <v>0</v>
      </c>
      <c r="S11" s="9">
        <f>+'24-02-017 '!AC55</f>
        <v>0</v>
      </c>
      <c r="T11" s="9">
        <f>+'24-02-017 '!AD55</f>
        <v>0</v>
      </c>
      <c r="U11" s="9">
        <f>+'24-02-017 '!AE55</f>
        <v>0</v>
      </c>
      <c r="V11" s="9">
        <f>+'24-02-017 '!AF55</f>
        <v>0</v>
      </c>
      <c r="W11" s="9">
        <f>+'24-02-017 '!AG55</f>
        <v>0</v>
      </c>
      <c r="X11" s="11">
        <f>+'24-02-014-002'!AH55</f>
        <v>0</v>
      </c>
      <c r="Y11" s="11">
        <f>+'24-02-014-002'!AI55</f>
        <v>0</v>
      </c>
    </row>
    <row r="12" spans="1:25" s="12" customFormat="1" ht="26.25" customHeight="1">
      <c r="A12" s="43" t="s">
        <v>59</v>
      </c>
      <c r="B12" s="9">
        <f>+'24-02-017 '!I67</f>
        <v>0</v>
      </c>
      <c r="C12" s="9">
        <f>+'24-02-017 '!J67</f>
        <v>0</v>
      </c>
      <c r="D12" s="9">
        <f>+'24-02-017 '!L67</f>
        <v>0</v>
      </c>
      <c r="E12" s="9">
        <f>+'24-02-017 '!M67</f>
        <v>0</v>
      </c>
      <c r="F12" s="9">
        <f>+'24-02-017 '!N67</f>
        <v>0</v>
      </c>
      <c r="G12" s="9">
        <f>+'24-02-017 '!Q67</f>
        <v>0</v>
      </c>
      <c r="H12" s="9">
        <f>+'24-02-017 '!R67</f>
        <v>0</v>
      </c>
      <c r="I12" s="9">
        <f>+'24-02-017 '!S67</f>
        <v>0</v>
      </c>
      <c r="J12" s="9">
        <f>+'24-02-017 '!T67</f>
        <v>0</v>
      </c>
      <c r="K12" s="9">
        <f>+'24-02-017 '!U67</f>
        <v>0</v>
      </c>
      <c r="L12" s="9">
        <f>+'24-02-017 '!V67</f>
        <v>0</v>
      </c>
      <c r="M12" s="9">
        <f>+'24-02-017 '!W67</f>
        <v>0</v>
      </c>
      <c r="N12" s="9">
        <f>+'24-02-017 '!X67</f>
        <v>0</v>
      </c>
      <c r="O12" s="9">
        <f>+'24-02-017 '!Y67</f>
        <v>0</v>
      </c>
      <c r="P12" s="9">
        <f>+'24-02-017 '!Z67</f>
        <v>0</v>
      </c>
      <c r="Q12" s="9">
        <f>+'24-02-017 '!AA67</f>
        <v>0</v>
      </c>
      <c r="R12" s="9">
        <f>+'24-02-017 '!AB67</f>
        <v>0</v>
      </c>
      <c r="S12" s="9">
        <f>+'24-02-017 '!AC67</f>
        <v>0</v>
      </c>
      <c r="T12" s="9">
        <f>+'24-02-017 '!AD67</f>
        <v>0</v>
      </c>
      <c r="U12" s="9">
        <f>+'24-02-017 '!AE67</f>
        <v>0</v>
      </c>
      <c r="V12" s="9">
        <f>+'24-02-017 '!AF67</f>
        <v>0</v>
      </c>
      <c r="W12" s="9">
        <f>+'24-02-017 '!AG67</f>
        <v>0</v>
      </c>
      <c r="X12" s="11">
        <f>+'24-02-014-002'!AH67</f>
        <v>0</v>
      </c>
      <c r="Y12" s="11">
        <f>+'24-02-014-002'!AI67</f>
        <v>0</v>
      </c>
    </row>
    <row r="13" spans="1:25" s="12" customFormat="1" ht="26.25" customHeight="1">
      <c r="A13" s="10" t="s">
        <v>15</v>
      </c>
      <c r="B13" s="9">
        <f>+'24-02-017 '!I79</f>
        <v>0</v>
      </c>
      <c r="C13" s="9">
        <f>+'24-02-017 '!J79</f>
        <v>0</v>
      </c>
      <c r="D13" s="9">
        <f>+'24-02-017 '!L79</f>
        <v>0</v>
      </c>
      <c r="E13" s="9">
        <f>+'24-02-017 '!M79</f>
        <v>0</v>
      </c>
      <c r="F13" s="9">
        <f>+'24-02-017 '!N79</f>
        <v>0</v>
      </c>
      <c r="G13" s="9">
        <f>+'24-02-017 '!Q79</f>
        <v>0</v>
      </c>
      <c r="H13" s="9">
        <f>+'24-02-017 '!R79</f>
        <v>0</v>
      </c>
      <c r="I13" s="9">
        <f>+'24-02-017 '!S79</f>
        <v>0</v>
      </c>
      <c r="J13" s="9">
        <f>+'24-02-017 '!T79</f>
        <v>0</v>
      </c>
      <c r="K13" s="9">
        <f>+'24-02-017 '!U79</f>
        <v>0</v>
      </c>
      <c r="L13" s="9">
        <f>+'24-02-017 '!V79</f>
        <v>0</v>
      </c>
      <c r="M13" s="9">
        <f>+'24-02-017 '!W79</f>
        <v>0</v>
      </c>
      <c r="N13" s="9">
        <f>+'24-02-017 '!X79</f>
        <v>0</v>
      </c>
      <c r="O13" s="9">
        <f>+'24-02-017 '!Y79</f>
        <v>0</v>
      </c>
      <c r="P13" s="9">
        <f>+'24-02-017 '!Z79</f>
        <v>0</v>
      </c>
      <c r="Q13" s="9">
        <f>+'24-02-017 '!AA79</f>
        <v>0</v>
      </c>
      <c r="R13" s="9">
        <f>+'24-02-017 '!AB79</f>
        <v>0</v>
      </c>
      <c r="S13" s="9">
        <f>+'24-02-017 '!AC79</f>
        <v>0</v>
      </c>
      <c r="T13" s="9">
        <f>+'24-02-017 '!AD79</f>
        <v>0</v>
      </c>
      <c r="U13" s="9">
        <f>+'24-02-017 '!AE79</f>
        <v>0</v>
      </c>
      <c r="V13" s="9">
        <f>+'24-02-017 '!AF79</f>
        <v>0</v>
      </c>
      <c r="W13" s="9">
        <f>+'24-02-017 '!AG79</f>
        <v>0</v>
      </c>
      <c r="X13" s="11">
        <f>+'24-02-014-002'!AH79</f>
        <v>0</v>
      </c>
      <c r="Y13" s="11">
        <f>+'24-02-014-002'!AI79</f>
        <v>0</v>
      </c>
    </row>
    <row r="14" spans="1:25" s="12" customFormat="1" ht="26.25" customHeight="1">
      <c r="A14" s="10" t="s">
        <v>16</v>
      </c>
      <c r="B14" s="9">
        <f>+'24-02-017 '!I91</f>
        <v>0</v>
      </c>
      <c r="C14" s="9">
        <f>+'24-02-017 '!J91</f>
        <v>0</v>
      </c>
      <c r="D14" s="9">
        <f>+'24-02-017 '!L91</f>
        <v>0</v>
      </c>
      <c r="E14" s="9">
        <f>+'24-02-017 '!M91</f>
        <v>0</v>
      </c>
      <c r="F14" s="9">
        <f>+'24-02-017 '!N91</f>
        <v>0</v>
      </c>
      <c r="G14" s="9">
        <f>+'24-02-017 '!Q91</f>
        <v>0</v>
      </c>
      <c r="H14" s="9">
        <f>+'24-02-017 '!R91</f>
        <v>0</v>
      </c>
      <c r="I14" s="9">
        <f>+'24-02-017 '!S91</f>
        <v>0</v>
      </c>
      <c r="J14" s="9">
        <f>+'24-02-017 '!T91</f>
        <v>0</v>
      </c>
      <c r="K14" s="9">
        <f>+'24-02-017 '!U91</f>
        <v>0</v>
      </c>
      <c r="L14" s="9">
        <f>+'24-02-017 '!V91</f>
        <v>0</v>
      </c>
      <c r="M14" s="9">
        <f>+'24-02-017 '!W91</f>
        <v>0</v>
      </c>
      <c r="N14" s="9">
        <f>+'24-02-017 '!X91</f>
        <v>0</v>
      </c>
      <c r="O14" s="9">
        <f>+'24-02-017 '!Y91</f>
        <v>0</v>
      </c>
      <c r="P14" s="9">
        <f>+'24-02-017 '!Z91</f>
        <v>0</v>
      </c>
      <c r="Q14" s="9">
        <f>+'24-02-017 '!AA91</f>
        <v>0</v>
      </c>
      <c r="R14" s="9">
        <f>+'24-02-017 '!AB91</f>
        <v>0</v>
      </c>
      <c r="S14" s="9">
        <f>+'24-02-017 '!AC91</f>
        <v>0</v>
      </c>
      <c r="T14" s="9">
        <f>+'24-02-017 '!AD91</f>
        <v>0</v>
      </c>
      <c r="U14" s="9">
        <f>+'24-02-017 '!AE91</f>
        <v>0</v>
      </c>
      <c r="V14" s="9">
        <f>+'24-02-017 '!AF91</f>
        <v>0</v>
      </c>
      <c r="W14" s="9">
        <f>+'24-02-017 '!AG91</f>
        <v>0</v>
      </c>
      <c r="X14" s="11">
        <f>+'24-02-014-002'!AH91</f>
        <v>0</v>
      </c>
      <c r="Y14" s="11">
        <f>+'24-02-014-002'!AI91</f>
        <v>0</v>
      </c>
    </row>
    <row r="15" spans="1:25" s="12" customFormat="1" ht="26.25" customHeight="1">
      <c r="A15" s="43" t="s">
        <v>63</v>
      </c>
      <c r="B15" s="9">
        <f>+'24-02-017 '!I103</f>
        <v>0</v>
      </c>
      <c r="C15" s="9">
        <f>+'24-02-017 '!J103</f>
        <v>0</v>
      </c>
      <c r="D15" s="9">
        <f>+'24-02-017 '!L103</f>
        <v>0</v>
      </c>
      <c r="E15" s="9">
        <f>+'24-02-017 '!M103</f>
        <v>0</v>
      </c>
      <c r="F15" s="9">
        <f>+'24-02-017 '!N103</f>
        <v>0</v>
      </c>
      <c r="G15" s="9">
        <f>+'24-02-017 '!Q103</f>
        <v>0</v>
      </c>
      <c r="H15" s="9">
        <f>+'24-02-017 '!R103</f>
        <v>0</v>
      </c>
      <c r="I15" s="9">
        <f>+'24-02-017 '!S103</f>
        <v>0</v>
      </c>
      <c r="J15" s="9">
        <f>+'24-02-017 '!T103</f>
        <v>0</v>
      </c>
      <c r="K15" s="9">
        <f>+'24-02-017 '!U103</f>
        <v>0</v>
      </c>
      <c r="L15" s="9">
        <f>+'24-02-017 '!V103</f>
        <v>0</v>
      </c>
      <c r="M15" s="9">
        <f>+'24-02-017 '!W103</f>
        <v>0</v>
      </c>
      <c r="N15" s="9">
        <f>+'24-02-017 '!X103</f>
        <v>0</v>
      </c>
      <c r="O15" s="9">
        <f>+'24-02-017 '!Y103</f>
        <v>0</v>
      </c>
      <c r="P15" s="9">
        <f>+'24-02-017 '!Z103</f>
        <v>0</v>
      </c>
      <c r="Q15" s="9">
        <f>+'24-02-017 '!AA103</f>
        <v>0</v>
      </c>
      <c r="R15" s="9">
        <f>+'24-02-017 '!AB103</f>
        <v>0</v>
      </c>
      <c r="S15" s="9">
        <f>+'24-02-017 '!AC103</f>
        <v>0</v>
      </c>
      <c r="T15" s="9">
        <f>+'24-02-017 '!AD103</f>
        <v>0</v>
      </c>
      <c r="U15" s="9">
        <f>+'24-02-017 '!AE103</f>
        <v>0</v>
      </c>
      <c r="V15" s="9">
        <f>+'24-02-017 '!AF103</f>
        <v>0</v>
      </c>
      <c r="W15" s="9">
        <f>+'24-02-017 '!AG103</f>
        <v>0</v>
      </c>
      <c r="X15" s="11">
        <f>+'24-02-014-002'!AH103</f>
        <v>0</v>
      </c>
      <c r="Y15" s="11">
        <f>+'24-02-014-002'!AI103</f>
        <v>0</v>
      </c>
    </row>
    <row r="16" spans="1:25" s="12" customFormat="1" ht="26.25" customHeight="1">
      <c r="A16" s="43" t="s">
        <v>65</v>
      </c>
      <c r="B16" s="9">
        <f>+'24-02-017 '!I115</f>
        <v>0</v>
      </c>
      <c r="C16" s="9">
        <f>+'24-02-017 '!J115</f>
        <v>0</v>
      </c>
      <c r="D16" s="9">
        <f>+'24-02-017 '!L115</f>
        <v>0</v>
      </c>
      <c r="E16" s="9">
        <f>+'24-02-017 '!M115</f>
        <v>0</v>
      </c>
      <c r="F16" s="9">
        <f>+'24-02-017 '!N115</f>
        <v>0</v>
      </c>
      <c r="G16" s="9">
        <f>+'24-02-017 '!Q115</f>
        <v>0</v>
      </c>
      <c r="H16" s="9">
        <f>+'24-02-017 '!R115</f>
        <v>0</v>
      </c>
      <c r="I16" s="9">
        <f>+'24-02-017 '!S115</f>
        <v>0</v>
      </c>
      <c r="J16" s="9">
        <f>+'24-02-017 '!T115</f>
        <v>0</v>
      </c>
      <c r="K16" s="9">
        <f>+'24-02-017 '!U115</f>
        <v>0</v>
      </c>
      <c r="L16" s="9">
        <f>+'24-02-017 '!V115</f>
        <v>0</v>
      </c>
      <c r="M16" s="9">
        <f>+'24-02-017 '!W115</f>
        <v>0</v>
      </c>
      <c r="N16" s="9">
        <f>+'24-02-017 '!X115</f>
        <v>0</v>
      </c>
      <c r="O16" s="9">
        <f>+'24-02-017 '!Y115</f>
        <v>0</v>
      </c>
      <c r="P16" s="9">
        <f>+'24-02-017 '!Z115</f>
        <v>0</v>
      </c>
      <c r="Q16" s="9">
        <f>+'24-02-017 '!AA115</f>
        <v>0</v>
      </c>
      <c r="R16" s="9">
        <f>+'24-02-017 '!AB115</f>
        <v>0</v>
      </c>
      <c r="S16" s="9">
        <f>+'24-02-017 '!AC115</f>
        <v>0</v>
      </c>
      <c r="T16" s="9">
        <f>+'24-02-017 '!AD115</f>
        <v>0</v>
      </c>
      <c r="U16" s="9">
        <f>+'24-02-017 '!AE115</f>
        <v>0</v>
      </c>
      <c r="V16" s="9">
        <f>+'24-02-017 '!AF115</f>
        <v>0</v>
      </c>
      <c r="W16" s="9">
        <f>+'24-02-017 '!AG115</f>
        <v>0</v>
      </c>
      <c r="X16" s="11">
        <f>+'24-02-014-002'!AH115</f>
        <v>0</v>
      </c>
      <c r="Y16" s="11">
        <f>+'24-02-014-002'!AI115</f>
        <v>0</v>
      </c>
    </row>
    <row r="17" spans="1:25" s="12" customFormat="1" ht="26.25" customHeight="1">
      <c r="A17" s="10" t="s">
        <v>17</v>
      </c>
      <c r="B17" s="9">
        <f>+'24-02-017 '!I127</f>
        <v>0</v>
      </c>
      <c r="C17" s="9">
        <f>+'24-02-017 '!J127</f>
        <v>0</v>
      </c>
      <c r="D17" s="9">
        <f>+'24-02-017 '!L127</f>
        <v>0</v>
      </c>
      <c r="E17" s="9">
        <f>+'24-02-017 '!M127</f>
        <v>0</v>
      </c>
      <c r="F17" s="9">
        <f>+'24-02-017 '!N127</f>
        <v>0</v>
      </c>
      <c r="G17" s="9">
        <f>+'24-02-017 '!Q127</f>
        <v>0</v>
      </c>
      <c r="H17" s="9">
        <f>+'24-02-017 '!R127</f>
        <v>0</v>
      </c>
      <c r="I17" s="9">
        <f>+'24-02-017 '!S127</f>
        <v>0</v>
      </c>
      <c r="J17" s="9">
        <f>+'24-02-017 '!T127</f>
        <v>0</v>
      </c>
      <c r="K17" s="9">
        <f>+'24-02-017 '!U127</f>
        <v>0</v>
      </c>
      <c r="L17" s="9">
        <f>+'24-02-017 '!V127</f>
        <v>0</v>
      </c>
      <c r="M17" s="9">
        <f>+'24-02-017 '!W127</f>
        <v>0</v>
      </c>
      <c r="N17" s="9">
        <f>+'24-02-017 '!X127</f>
        <v>0</v>
      </c>
      <c r="O17" s="9">
        <f>+'24-02-017 '!Y127</f>
        <v>0</v>
      </c>
      <c r="P17" s="9">
        <f>+'24-02-017 '!Z127</f>
        <v>0</v>
      </c>
      <c r="Q17" s="9">
        <f>+'24-02-017 '!AA127</f>
        <v>0</v>
      </c>
      <c r="R17" s="9">
        <f>+'24-02-017 '!AB127</f>
        <v>0</v>
      </c>
      <c r="S17" s="9">
        <f>+'24-02-017 '!AC127</f>
        <v>0</v>
      </c>
      <c r="T17" s="9">
        <f>+'24-02-017 '!AD127</f>
        <v>0</v>
      </c>
      <c r="U17" s="9">
        <f>+'24-02-017 '!AE127</f>
        <v>0</v>
      </c>
      <c r="V17" s="9">
        <f>+'24-02-017 '!AF127</f>
        <v>0</v>
      </c>
      <c r="W17" s="9">
        <f>+'24-02-017 '!AG127</f>
        <v>0</v>
      </c>
      <c r="X17" s="11">
        <f>+'24-02-014-002'!AH127</f>
        <v>0</v>
      </c>
      <c r="Y17" s="11">
        <f>+'24-02-014-002'!AI127</f>
        <v>0</v>
      </c>
    </row>
    <row r="18" spans="1:25" s="12" customFormat="1" ht="26.25" customHeight="1">
      <c r="A18" s="43" t="s">
        <v>68</v>
      </c>
      <c r="B18" s="9">
        <f>+'24-02-017 '!I139</f>
        <v>0</v>
      </c>
      <c r="C18" s="9">
        <f>+'24-02-017 '!J139</f>
        <v>0</v>
      </c>
      <c r="D18" s="9">
        <f>+'24-02-017 '!L139</f>
        <v>0</v>
      </c>
      <c r="E18" s="9">
        <f>+'24-02-017 '!M139</f>
        <v>0</v>
      </c>
      <c r="F18" s="9">
        <f>+'24-02-017 '!N139</f>
        <v>0</v>
      </c>
      <c r="G18" s="9">
        <f>+'24-02-017 '!Q139</f>
        <v>0</v>
      </c>
      <c r="H18" s="9">
        <f>+'24-02-017 '!R139</f>
        <v>0</v>
      </c>
      <c r="I18" s="9">
        <f>+'24-02-017 '!S139</f>
        <v>0</v>
      </c>
      <c r="J18" s="9">
        <f>+'24-02-017 '!T139</f>
        <v>0</v>
      </c>
      <c r="K18" s="9">
        <f>+'24-02-017 '!U139</f>
        <v>0</v>
      </c>
      <c r="L18" s="9">
        <f>+'24-02-017 '!V139</f>
        <v>0</v>
      </c>
      <c r="M18" s="9">
        <f>+'24-02-017 '!W139</f>
        <v>0</v>
      </c>
      <c r="N18" s="9">
        <f>+'24-02-017 '!X139</f>
        <v>0</v>
      </c>
      <c r="O18" s="9">
        <f>+'24-02-017 '!Y139</f>
        <v>0</v>
      </c>
      <c r="P18" s="9">
        <f>+'24-02-017 '!Z139</f>
        <v>0</v>
      </c>
      <c r="Q18" s="9">
        <f>+'24-02-017 '!AA139</f>
        <v>0</v>
      </c>
      <c r="R18" s="9">
        <f>+'24-02-017 '!AB139</f>
        <v>0</v>
      </c>
      <c r="S18" s="9">
        <f>+'24-02-017 '!AC139</f>
        <v>0</v>
      </c>
      <c r="T18" s="9">
        <f>+'24-02-017 '!AD139</f>
        <v>0</v>
      </c>
      <c r="U18" s="9">
        <f>+'24-02-017 '!AE139</f>
        <v>0</v>
      </c>
      <c r="V18" s="9">
        <f>+'24-02-017 '!AF139</f>
        <v>0</v>
      </c>
      <c r="W18" s="9">
        <f>+'24-02-017 '!AG139</f>
        <v>0</v>
      </c>
      <c r="X18" s="11">
        <f>+'24-02-014-002'!AH139</f>
        <v>0</v>
      </c>
      <c r="Y18" s="11">
        <f>+'24-02-014-002'!AI139</f>
        <v>0</v>
      </c>
    </row>
    <row r="19" spans="1:25" s="12" customFormat="1" ht="26.25" customHeight="1">
      <c r="A19" s="10" t="s">
        <v>18</v>
      </c>
      <c r="B19" s="9">
        <f>+'24-02-017 '!I151</f>
        <v>0</v>
      </c>
      <c r="C19" s="9">
        <f>+'24-02-017 '!J151</f>
        <v>0</v>
      </c>
      <c r="D19" s="9">
        <f>+'24-02-017 '!L151</f>
        <v>0</v>
      </c>
      <c r="E19" s="9">
        <f>+'24-02-017 '!M151</f>
        <v>0</v>
      </c>
      <c r="F19" s="9">
        <f>+'24-02-017 '!N151</f>
        <v>0</v>
      </c>
      <c r="G19" s="9">
        <f>+'24-02-017 '!Q151</f>
        <v>0</v>
      </c>
      <c r="H19" s="9">
        <f>+'24-02-017 '!R151</f>
        <v>0</v>
      </c>
      <c r="I19" s="9">
        <f>+'24-02-017 '!S151</f>
        <v>0</v>
      </c>
      <c r="J19" s="9">
        <f>+'24-02-017 '!T151</f>
        <v>0</v>
      </c>
      <c r="K19" s="9">
        <f>+'24-02-017 '!U151</f>
        <v>0</v>
      </c>
      <c r="L19" s="9">
        <f>+'24-02-017 '!V151</f>
        <v>0</v>
      </c>
      <c r="M19" s="9">
        <f>+'24-02-017 '!W151</f>
        <v>0</v>
      </c>
      <c r="N19" s="9">
        <f>+'24-02-017 '!X151</f>
        <v>0</v>
      </c>
      <c r="O19" s="9">
        <f>+'24-02-017 '!Y151</f>
        <v>0</v>
      </c>
      <c r="P19" s="9">
        <f>+'24-02-017 '!Z151</f>
        <v>0</v>
      </c>
      <c r="Q19" s="9">
        <f>+'24-02-017 '!AA151</f>
        <v>0</v>
      </c>
      <c r="R19" s="9">
        <f>+'24-02-017 '!AB151</f>
        <v>0</v>
      </c>
      <c r="S19" s="9">
        <f>+'24-02-017 '!AC151</f>
        <v>0</v>
      </c>
      <c r="T19" s="9">
        <f>+'24-02-017 '!AD151</f>
        <v>0</v>
      </c>
      <c r="U19" s="9">
        <f>+'24-02-017 '!AE151</f>
        <v>0</v>
      </c>
      <c r="V19" s="9">
        <f>+'24-02-017 '!AF151</f>
        <v>0</v>
      </c>
      <c r="W19" s="9">
        <f>+'24-02-017 '!AG151</f>
        <v>0</v>
      </c>
      <c r="X19" s="11">
        <f>+'24-02-014-002'!AH151</f>
        <v>0</v>
      </c>
      <c r="Y19" s="11">
        <f>+'24-02-014-002'!AI151</f>
        <v>0</v>
      </c>
    </row>
    <row r="20" spans="1:25" s="12" customFormat="1" ht="26.25" customHeight="1">
      <c r="A20" s="15" t="s">
        <v>71</v>
      </c>
      <c r="B20" s="9">
        <f>+'24-02-017 '!I163</f>
        <v>0</v>
      </c>
      <c r="C20" s="9">
        <f>+'24-02-017 '!J163</f>
        <v>0</v>
      </c>
      <c r="D20" s="9">
        <f>+'24-02-017 '!L163</f>
        <v>0</v>
      </c>
      <c r="E20" s="9">
        <f>+'24-02-017 '!M163</f>
        <v>0</v>
      </c>
      <c r="F20" s="9">
        <f>+'24-02-017 '!N163</f>
        <v>0</v>
      </c>
      <c r="G20" s="9">
        <f>+'24-02-017 '!Q163</f>
        <v>0</v>
      </c>
      <c r="H20" s="9">
        <f>+'24-02-017 '!R163</f>
        <v>0</v>
      </c>
      <c r="I20" s="9">
        <f>+'24-02-017 '!S163</f>
        <v>0</v>
      </c>
      <c r="J20" s="9">
        <f>+'24-02-017 '!T163</f>
        <v>0</v>
      </c>
      <c r="K20" s="9">
        <f>+'24-02-017 '!U163</f>
        <v>0</v>
      </c>
      <c r="L20" s="9">
        <f>+'24-02-017 '!V163</f>
        <v>0</v>
      </c>
      <c r="M20" s="9">
        <f>+'24-02-017 '!W163</f>
        <v>0</v>
      </c>
      <c r="N20" s="9">
        <f>+'24-02-017 '!X163</f>
        <v>0</v>
      </c>
      <c r="O20" s="9">
        <f>+'24-02-017 '!Y163</f>
        <v>0</v>
      </c>
      <c r="P20" s="9">
        <f>+'24-02-017 '!Z163</f>
        <v>0</v>
      </c>
      <c r="Q20" s="9">
        <f>+'24-02-017 '!AA163</f>
        <v>0</v>
      </c>
      <c r="R20" s="9">
        <f>+'24-02-017 '!AB163</f>
        <v>0</v>
      </c>
      <c r="S20" s="9">
        <f>+'24-02-017 '!AC163</f>
        <v>0</v>
      </c>
      <c r="T20" s="9">
        <f>+'24-02-017 '!AD163</f>
        <v>0</v>
      </c>
      <c r="U20" s="9">
        <f>+'24-02-017 '!AE163</f>
        <v>0</v>
      </c>
      <c r="V20" s="9">
        <f>+'24-02-017 '!AF163</f>
        <v>0</v>
      </c>
      <c r="W20" s="9">
        <f>+'24-02-017 '!AG163</f>
        <v>0</v>
      </c>
      <c r="X20" s="11">
        <f>+'24-02-014-002'!AH163</f>
        <v>0</v>
      </c>
      <c r="Y20" s="11">
        <f>+'24-02-014-002'!AI163</f>
        <v>0</v>
      </c>
    </row>
    <row r="21" spans="1:25" s="12" customFormat="1" ht="26.25" customHeight="1">
      <c r="A21" s="13" t="s">
        <v>20</v>
      </c>
      <c r="B21" s="9">
        <f>+'24-02-017 '!I175</f>
        <v>0</v>
      </c>
      <c r="C21" s="9">
        <f>+'24-02-017 '!J175</f>
        <v>0</v>
      </c>
      <c r="D21" s="9">
        <f>+'24-02-017 '!L175</f>
        <v>0</v>
      </c>
      <c r="E21" s="9">
        <f>+'24-02-017 '!M175</f>
        <v>0</v>
      </c>
      <c r="F21" s="9">
        <f>+'24-02-017 '!N175</f>
        <v>0</v>
      </c>
      <c r="G21" s="9">
        <f>+'24-02-017 '!Q175</f>
        <v>0</v>
      </c>
      <c r="H21" s="9">
        <f>+'24-02-017 '!R175</f>
        <v>0</v>
      </c>
      <c r="I21" s="9">
        <f>+'24-02-017 '!S175</f>
        <v>0</v>
      </c>
      <c r="J21" s="9">
        <f>+'24-02-017 '!T175</f>
        <v>0</v>
      </c>
      <c r="K21" s="9">
        <f>+'24-02-017 '!U175</f>
        <v>0</v>
      </c>
      <c r="L21" s="9">
        <f>+'24-02-017 '!V175</f>
        <v>0</v>
      </c>
      <c r="M21" s="9">
        <f>+'24-02-017 '!W175</f>
        <v>0</v>
      </c>
      <c r="N21" s="9">
        <f>+'24-02-017 '!X175</f>
        <v>0</v>
      </c>
      <c r="O21" s="9">
        <f>+'24-02-017 '!Y175</f>
        <v>0</v>
      </c>
      <c r="P21" s="9">
        <f>+'24-02-017 '!Z175</f>
        <v>0</v>
      </c>
      <c r="Q21" s="9">
        <f>+'24-02-017 '!AA175</f>
        <v>0</v>
      </c>
      <c r="R21" s="9">
        <f>+'24-02-017 '!AB175</f>
        <v>0</v>
      </c>
      <c r="S21" s="9">
        <f>+'24-02-017 '!AC175</f>
        <v>0</v>
      </c>
      <c r="T21" s="9">
        <f>+'24-02-017 '!AD175</f>
        <v>0</v>
      </c>
      <c r="U21" s="9">
        <f>+'24-02-017 '!AE175</f>
        <v>0</v>
      </c>
      <c r="V21" s="9">
        <f>+'24-02-017 '!AF175</f>
        <v>0</v>
      </c>
      <c r="W21" s="9">
        <f>+'24-02-017 '!AG175</f>
        <v>0</v>
      </c>
      <c r="X21" s="11">
        <f>+'24-02-014-002'!AH175</f>
        <v>0</v>
      </c>
      <c r="Y21" s="11">
        <f>+'24-02-014-002'!AI175</f>
        <v>0</v>
      </c>
    </row>
    <row r="22" spans="1:25" s="12" customFormat="1" ht="26.25" customHeight="1">
      <c r="A22" s="13" t="s">
        <v>19</v>
      </c>
      <c r="B22" s="9">
        <f>+'24-02-017 '!I187</f>
        <v>0</v>
      </c>
      <c r="C22" s="9">
        <f>+'24-02-017 '!J187</f>
        <v>0</v>
      </c>
      <c r="D22" s="9">
        <f>+'24-02-017 '!L187</f>
        <v>0</v>
      </c>
      <c r="E22" s="9">
        <f>+'24-02-017 '!M187</f>
        <v>0</v>
      </c>
      <c r="F22" s="9">
        <f>+'24-02-017 '!N187</f>
        <v>0</v>
      </c>
      <c r="G22" s="9">
        <f>+'24-02-017 '!Q187</f>
        <v>0</v>
      </c>
      <c r="H22" s="9">
        <f>+'24-02-017 '!R187</f>
        <v>0</v>
      </c>
      <c r="I22" s="9">
        <f>+'24-02-017 '!S187</f>
        <v>0</v>
      </c>
      <c r="J22" s="9">
        <f>+'24-02-017 '!T187</f>
        <v>0</v>
      </c>
      <c r="K22" s="9">
        <f>+'24-02-017 '!U187</f>
        <v>0</v>
      </c>
      <c r="L22" s="9">
        <f>+'24-02-017 '!V187</f>
        <v>0</v>
      </c>
      <c r="M22" s="9">
        <f>+'24-02-017 '!W187</f>
        <v>0</v>
      </c>
      <c r="N22" s="9">
        <f>+'24-02-017 '!X187</f>
        <v>0</v>
      </c>
      <c r="O22" s="9">
        <f>+'24-02-017 '!Y187</f>
        <v>0</v>
      </c>
      <c r="P22" s="9">
        <f>+'24-02-017 '!Z187</f>
        <v>0</v>
      </c>
      <c r="Q22" s="9">
        <f>+'24-02-017 '!AA187</f>
        <v>0</v>
      </c>
      <c r="R22" s="9">
        <f>+'24-02-017 '!AB187</f>
        <v>0</v>
      </c>
      <c r="S22" s="9">
        <f>+'24-02-017 '!AC187</f>
        <v>0</v>
      </c>
      <c r="T22" s="9">
        <f>+'24-02-017 '!AD187</f>
        <v>0</v>
      </c>
      <c r="U22" s="9">
        <f>+'24-02-017 '!AE187</f>
        <v>0</v>
      </c>
      <c r="V22" s="9">
        <f>+'24-02-017 '!AF187</f>
        <v>0</v>
      </c>
      <c r="W22" s="9">
        <f>+'24-02-017 '!AG187</f>
        <v>0</v>
      </c>
      <c r="X22" s="11">
        <f>+'24-02-014-002'!AH187</f>
        <v>0</v>
      </c>
      <c r="Y22" s="11">
        <f>+'24-02-014-002'!AI187</f>
        <v>0</v>
      </c>
    </row>
    <row r="23" spans="1:25" s="12" customFormat="1" ht="26.25" customHeight="1">
      <c r="A23" s="14" t="s">
        <v>49</v>
      </c>
      <c r="B23" s="9">
        <f>+'24-02-017 '!I192</f>
        <v>3950972000</v>
      </c>
      <c r="C23" s="9">
        <f>+'24-02-017 '!J192</f>
        <v>3950972000</v>
      </c>
      <c r="D23" s="9">
        <f>+'24-02-017 '!L192</f>
        <v>0</v>
      </c>
      <c r="E23" s="9">
        <f>+'24-02-017 '!M192</f>
        <v>0</v>
      </c>
      <c r="F23" s="9">
        <f>+'24-02-017 '!N192</f>
        <v>0</v>
      </c>
      <c r="G23" s="9">
        <f>+'24-02-017 '!Q192</f>
        <v>0</v>
      </c>
      <c r="H23" s="9">
        <f>+'24-02-017 '!R192</f>
        <v>0</v>
      </c>
      <c r="I23" s="9">
        <f>+'24-02-017 '!S192</f>
        <v>3014832840</v>
      </c>
      <c r="J23" s="9">
        <f>+'24-02-017 '!T192</f>
        <v>3014832840</v>
      </c>
      <c r="K23" s="9">
        <f>+'24-02-017 '!U192</f>
        <v>0</v>
      </c>
      <c r="L23" s="9">
        <f>+'24-02-017 '!V192</f>
        <v>0</v>
      </c>
      <c r="M23" s="9">
        <f>+'24-02-017 '!W192</f>
        <v>0</v>
      </c>
      <c r="N23" s="9">
        <f>+'24-02-017 '!X192</f>
        <v>468069582</v>
      </c>
      <c r="O23" s="9">
        <f>+'24-02-017 '!Y192</f>
        <v>0</v>
      </c>
      <c r="P23" s="9">
        <f>+'24-02-017 '!Z192</f>
        <v>0</v>
      </c>
      <c r="Q23" s="9">
        <f>+'24-02-017 '!AA192</f>
        <v>394318849</v>
      </c>
      <c r="R23" s="9">
        <f>+'24-02-017 '!AB192</f>
        <v>936133841</v>
      </c>
      <c r="S23" s="9">
        <f>+'24-02-017 '!AC192</f>
        <v>394314457</v>
      </c>
      <c r="T23" s="9">
        <f>+'24-02-017 '!AD192</f>
        <v>0</v>
      </c>
      <c r="U23" s="9">
        <f>+'24-02-017 '!AE192</f>
        <v>0</v>
      </c>
      <c r="V23" s="9">
        <f>+'24-02-017 '!AF192</f>
        <v>468064259</v>
      </c>
      <c r="W23" s="9">
        <f>+'24-02-017 '!AG192</f>
        <v>3950966681</v>
      </c>
      <c r="X23" s="11">
        <f>+'24-02-014-002'!AH190</f>
        <v>1</v>
      </c>
      <c r="Y23" s="11">
        <f>+'24-02-014-002'!AI190</f>
        <v>1</v>
      </c>
    </row>
    <row r="24" spans="1:25" ht="36" customHeight="1">
      <c r="A24" s="66" t="str">
        <f>"TOTAL ASIG."&amp;" "&amp;$A$5</f>
        <v xml:space="preserve">TOTAL ASIG. 24-02-017 PROEMPLEO SUBSECRETARIA DEL TRABAJO </v>
      </c>
      <c r="B24" s="67">
        <f t="shared" ref="B24:W24" si="0">SUM(B8:B23)</f>
        <v>3950972000</v>
      </c>
      <c r="C24" s="67">
        <f t="shared" si="0"/>
        <v>3950972000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3014832840</v>
      </c>
      <c r="J24" s="67">
        <f t="shared" si="0"/>
        <v>3014832840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468069582</v>
      </c>
      <c r="O24" s="70">
        <f t="shared" si="0"/>
        <v>0</v>
      </c>
      <c r="P24" s="70">
        <f t="shared" si="0"/>
        <v>0</v>
      </c>
      <c r="Q24" s="70">
        <f t="shared" si="0"/>
        <v>394318849</v>
      </c>
      <c r="R24" s="67">
        <f t="shared" si="0"/>
        <v>936133841</v>
      </c>
      <c r="S24" s="70">
        <f t="shared" si="0"/>
        <v>394314457</v>
      </c>
      <c r="T24" s="70">
        <f t="shared" si="0"/>
        <v>0</v>
      </c>
      <c r="U24" s="70">
        <f t="shared" si="0"/>
        <v>0</v>
      </c>
      <c r="V24" s="67">
        <f t="shared" si="0"/>
        <v>468064259</v>
      </c>
      <c r="W24" s="70">
        <f t="shared" si="0"/>
        <v>3950966681</v>
      </c>
      <c r="X24" s="68">
        <f>IF(ISERROR(W24/B24),0,W24/B24)</f>
        <v>0.99999865374900154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O163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36.710937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customWidth="1" outlineLevel="1"/>
    <col min="32" max="32" width="12.140625" style="6" customWidth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89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72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1" t="s">
        <v>6</v>
      </c>
      <c r="H7" s="71" t="s">
        <v>7</v>
      </c>
      <c r="I7" s="331"/>
      <c r="J7" s="331"/>
      <c r="K7" s="320"/>
      <c r="L7" s="73" t="s">
        <v>11</v>
      </c>
      <c r="M7" s="73" t="s">
        <v>22</v>
      </c>
      <c r="N7" s="51" t="s">
        <v>75</v>
      </c>
      <c r="O7" s="320"/>
      <c r="P7" s="322"/>
      <c r="Q7" s="73" t="s">
        <v>35</v>
      </c>
      <c r="R7" s="73" t="s">
        <v>36</v>
      </c>
      <c r="S7" s="73" t="s">
        <v>37</v>
      </c>
      <c r="T7" s="339"/>
      <c r="U7" s="73" t="s">
        <v>38</v>
      </c>
      <c r="V7" s="73" t="s">
        <v>39</v>
      </c>
      <c r="W7" s="73" t="s">
        <v>40</v>
      </c>
      <c r="X7" s="328"/>
      <c r="Y7" s="73" t="s">
        <v>41</v>
      </c>
      <c r="Z7" s="73" t="s">
        <v>42</v>
      </c>
      <c r="AA7" s="73" t="s">
        <v>43</v>
      </c>
      <c r="AB7" s="339"/>
      <c r="AC7" s="73" t="s">
        <v>44</v>
      </c>
      <c r="AD7" s="73" t="s">
        <v>45</v>
      </c>
      <c r="AE7" s="73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14620768000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49.5" customHeight="1" outlineLevel="1">
      <c r="A189" s="16">
        <v>1</v>
      </c>
      <c r="B189" s="114" t="s">
        <v>142</v>
      </c>
      <c r="C189" s="115">
        <v>41627</v>
      </c>
      <c r="D189" s="2" t="s">
        <v>143</v>
      </c>
      <c r="E189" s="116" t="s">
        <v>144</v>
      </c>
      <c r="F189" s="114" t="s">
        <v>145</v>
      </c>
      <c r="G189" s="117">
        <v>41695</v>
      </c>
      <c r="H189" s="117">
        <v>42004</v>
      </c>
      <c r="I189" s="348"/>
      <c r="J189" s="118">
        <v>14620768000</v>
      </c>
      <c r="K189" s="119" t="s">
        <v>146</v>
      </c>
      <c r="L189" s="35"/>
      <c r="M189" s="35"/>
      <c r="N189" s="35"/>
      <c r="O189" s="114" t="s">
        <v>119</v>
      </c>
      <c r="P189" s="28"/>
      <c r="Q189" s="118"/>
      <c r="R189" s="118">
        <v>13889729600</v>
      </c>
      <c r="S189" s="120"/>
      <c r="T189" s="94">
        <f>SUM(Q189:S189)</f>
        <v>13889729600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>
        <v>731038400</v>
      </c>
      <c r="AD189" s="35"/>
      <c r="AE189" s="35"/>
      <c r="AF189" s="94">
        <f>SUM(AC189:AE189)</f>
        <v>731038400</v>
      </c>
      <c r="AG189" s="94">
        <f t="shared" ref="AG189" si="120">SUM(T189,X189,AB189,AF189)</f>
        <v>14620768000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 ht="11.25" customHeight="1">
      <c r="A190" s="344" t="s">
        <v>50</v>
      </c>
      <c r="B190" s="345"/>
      <c r="C190" s="345"/>
      <c r="D190" s="345"/>
      <c r="E190" s="345"/>
      <c r="F190" s="345"/>
      <c r="G190" s="345"/>
      <c r="H190" s="346"/>
      <c r="I190" s="55">
        <f>I188</f>
        <v>14620768000</v>
      </c>
      <c r="J190" s="55">
        <f>SUM(J189:J189)</f>
        <v>14620768000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>SUM(Q189:Q189)</f>
        <v>0</v>
      </c>
      <c r="R190" s="55">
        <f t="shared" ref="R190:S190" si="121">SUM(R189:R189)</f>
        <v>13889729600</v>
      </c>
      <c r="S190" s="55">
        <f t="shared" si="121"/>
        <v>0</v>
      </c>
      <c r="T190" s="60">
        <f t="shared" ref="T190:AG190" si="122">SUM(T189:T189)</f>
        <v>13889729600</v>
      </c>
      <c r="U190" s="55">
        <f t="shared" si="122"/>
        <v>0</v>
      </c>
      <c r="V190" s="55">
        <f t="shared" si="122"/>
        <v>0</v>
      </c>
      <c r="W190" s="55">
        <f t="shared" si="122"/>
        <v>0</v>
      </c>
      <c r="X190" s="60">
        <f t="shared" si="122"/>
        <v>0</v>
      </c>
      <c r="Y190" s="55">
        <f t="shared" si="122"/>
        <v>0</v>
      </c>
      <c r="Z190" s="55">
        <f t="shared" si="122"/>
        <v>0</v>
      </c>
      <c r="AA190" s="55">
        <f t="shared" si="122"/>
        <v>0</v>
      </c>
      <c r="AB190" s="60">
        <f t="shared" si="122"/>
        <v>0</v>
      </c>
      <c r="AC190" s="55">
        <f t="shared" si="122"/>
        <v>731038400</v>
      </c>
      <c r="AD190" s="55">
        <f t="shared" si="122"/>
        <v>0</v>
      </c>
      <c r="AE190" s="55">
        <f t="shared" si="122"/>
        <v>0</v>
      </c>
      <c r="AF190" s="60">
        <f t="shared" si="122"/>
        <v>731038400</v>
      </c>
      <c r="AG190" s="53">
        <f t="shared" si="122"/>
        <v>14620768000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349" t="str">
        <f>"TOTAL ASIG."&amp;" "&amp;$A$5</f>
        <v>TOTAL ASIG. 24-02-018 SUBVENCION EDUCACIONAL PRO-RETENCION, LEY Nº 19.873</v>
      </c>
      <c r="B191" s="350"/>
      <c r="C191" s="350"/>
      <c r="D191" s="350"/>
      <c r="E191" s="350"/>
      <c r="F191" s="350"/>
      <c r="G191" s="350"/>
      <c r="H191" s="351"/>
      <c r="I191" s="62">
        <f>+I19+I31+I12572+I55+I67+I79+I91+I103+I115+I127+I139+I151+I187+I163+I175+I190</f>
        <v>14620768000</v>
      </c>
      <c r="J191" s="60">
        <f>+J19+J31+J43+J55+J67+J79+J91+J103+J115+J127+J139+J151+J187+J163+J175+J190</f>
        <v>14620768000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3">+Q19+Q31+Q43+Q55+Q67+Q79+Q91+Q103+Q115+Q127+Q139+Q151+Q187+Q163+Q175+Q190</f>
        <v>0</v>
      </c>
      <c r="R191" s="60">
        <f t="shared" si="123"/>
        <v>13889729600</v>
      </c>
      <c r="S191" s="60">
        <f t="shared" si="123"/>
        <v>0</v>
      </c>
      <c r="T191" s="60">
        <f t="shared" si="123"/>
        <v>13889729600</v>
      </c>
      <c r="U191" s="60">
        <f t="shared" si="123"/>
        <v>0</v>
      </c>
      <c r="V191" s="60">
        <f t="shared" si="123"/>
        <v>0</v>
      </c>
      <c r="W191" s="60">
        <f t="shared" si="123"/>
        <v>0</v>
      </c>
      <c r="X191" s="60">
        <f t="shared" si="123"/>
        <v>0</v>
      </c>
      <c r="Y191" s="60">
        <f t="shared" si="123"/>
        <v>0</v>
      </c>
      <c r="Z191" s="60">
        <f t="shared" si="123"/>
        <v>0</v>
      </c>
      <c r="AA191" s="60">
        <f t="shared" si="123"/>
        <v>0</v>
      </c>
      <c r="AB191" s="60">
        <f t="shared" si="123"/>
        <v>0</v>
      </c>
      <c r="AC191" s="60">
        <f t="shared" si="123"/>
        <v>731038400</v>
      </c>
      <c r="AD191" s="60">
        <f t="shared" si="123"/>
        <v>0</v>
      </c>
      <c r="AE191" s="60">
        <f t="shared" si="123"/>
        <v>0</v>
      </c>
      <c r="AF191" s="60">
        <f t="shared" si="123"/>
        <v>731038400</v>
      </c>
      <c r="AG191" s="60">
        <f t="shared" si="123"/>
        <v>14620768000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Q189 S189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 R189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39" fitToHeight="20" orientation="landscape" r:id="rId1"/>
  <headerFooter alignWithMargins="0"/>
  <ignoredErrors>
    <ignoredError sqref="AI190" formula="1"/>
  </ignoredErrors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22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6" width="9.140625" style="3" customWidth="1"/>
    <col min="7" max="9" width="11.42578125" style="6" hidden="1" customWidth="1" outlineLevel="1"/>
    <col min="10" max="10" width="11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customWidth="1" outlineLevel="1"/>
    <col min="20" max="20" width="11.140625" style="6" customWidth="1" outlineLevel="1"/>
    <col min="21" max="21" width="10.7109375" style="6" customWidth="1" outlineLevel="1"/>
    <col min="22" max="22" width="12.42578125" style="6" customWidth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+'24-02-018'!A5:H5</f>
        <v>24-02-018 SUBVENCION EDUCACIONAL PRO-RETENCION, LEY Nº 19.873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331"/>
      <c r="K7" s="76" t="s">
        <v>38</v>
      </c>
      <c r="L7" s="76" t="s">
        <v>39</v>
      </c>
      <c r="M7" s="76" t="s">
        <v>40</v>
      </c>
      <c r="N7" s="331"/>
      <c r="O7" s="76" t="s">
        <v>41</v>
      </c>
      <c r="P7" s="76" t="s">
        <v>42</v>
      </c>
      <c r="Q7" s="76" t="s">
        <v>43</v>
      </c>
      <c r="R7" s="331"/>
      <c r="S7" s="76" t="s">
        <v>44</v>
      </c>
      <c r="T7" s="76" t="s">
        <v>45</v>
      </c>
      <c r="U7" s="76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+'24-02-018'!I19</f>
        <v>0</v>
      </c>
      <c r="C8" s="9">
        <f>+'24-02-018'!J19</f>
        <v>0</v>
      </c>
      <c r="D8" s="9">
        <f>+'24-02-018'!L19</f>
        <v>0</v>
      </c>
      <c r="E8" s="9">
        <f>+'24-02-018'!M19</f>
        <v>0</v>
      </c>
      <c r="F8" s="9">
        <f>+'24-02-018'!N19</f>
        <v>0</v>
      </c>
      <c r="G8" s="9">
        <f>+'24-02-018'!Q19</f>
        <v>0</v>
      </c>
      <c r="H8" s="9">
        <f>+'24-02-018'!R19</f>
        <v>0</v>
      </c>
      <c r="I8" s="9">
        <f>+'24-02-018'!S19</f>
        <v>0</v>
      </c>
      <c r="J8" s="9">
        <f>+'24-02-018'!T19</f>
        <v>0</v>
      </c>
      <c r="K8" s="9">
        <f>+'24-02-018'!U19</f>
        <v>0</v>
      </c>
      <c r="L8" s="9">
        <f>+'24-02-018'!V19</f>
        <v>0</v>
      </c>
      <c r="M8" s="9">
        <f>+'24-02-018'!W19</f>
        <v>0</v>
      </c>
      <c r="N8" s="9">
        <f>+'24-02-018'!X19</f>
        <v>0</v>
      </c>
      <c r="O8" s="9">
        <f>+'24-02-018'!Y19</f>
        <v>0</v>
      </c>
      <c r="P8" s="9">
        <f>+'24-02-018'!Z19</f>
        <v>0</v>
      </c>
      <c r="Q8" s="9">
        <f>+'24-02-018'!AA19</f>
        <v>0</v>
      </c>
      <c r="R8" s="9">
        <f>+'24-02-018'!AB19</f>
        <v>0</v>
      </c>
      <c r="S8" s="9">
        <f>+'24-02-018'!AC19</f>
        <v>0</v>
      </c>
      <c r="T8" s="9">
        <f>+'24-02-018'!AD19</f>
        <v>0</v>
      </c>
      <c r="U8" s="9">
        <f>+'24-02-018'!AE19</f>
        <v>0</v>
      </c>
      <c r="V8" s="9">
        <f>+'24-02-018'!AF19</f>
        <v>0</v>
      </c>
      <c r="W8" s="9">
        <f>+'24-02-018'!AG19</f>
        <v>0</v>
      </c>
      <c r="X8" s="11">
        <f>+'24-02-018'!AH19</f>
        <v>0</v>
      </c>
      <c r="Y8" s="11">
        <f>+'24-02-006'!AI19</f>
        <v>0</v>
      </c>
    </row>
    <row r="9" spans="1:25" s="12" customFormat="1" ht="26.25" customHeight="1">
      <c r="A9" s="10" t="s">
        <v>12</v>
      </c>
      <c r="B9" s="9">
        <f>+'24-02-018'!I31</f>
        <v>0</v>
      </c>
      <c r="C9" s="9">
        <f>+'24-02-018'!J31</f>
        <v>0</v>
      </c>
      <c r="D9" s="9">
        <f>+'24-02-018'!L31</f>
        <v>0</v>
      </c>
      <c r="E9" s="9">
        <f>+'24-02-018'!M31</f>
        <v>0</v>
      </c>
      <c r="F9" s="9">
        <f>+'24-02-018'!N31</f>
        <v>0</v>
      </c>
      <c r="G9" s="9">
        <f>+'24-02-018'!Q31</f>
        <v>0</v>
      </c>
      <c r="H9" s="9">
        <f>+'24-02-018'!R31</f>
        <v>0</v>
      </c>
      <c r="I9" s="9">
        <f>+'24-02-018'!S31</f>
        <v>0</v>
      </c>
      <c r="J9" s="9">
        <f>+'24-02-018'!T31</f>
        <v>0</v>
      </c>
      <c r="K9" s="9">
        <f>+'24-02-018'!U31</f>
        <v>0</v>
      </c>
      <c r="L9" s="9">
        <f>+'24-02-018'!V31</f>
        <v>0</v>
      </c>
      <c r="M9" s="9">
        <f>+'24-02-018'!W31</f>
        <v>0</v>
      </c>
      <c r="N9" s="9">
        <f>+'24-02-018'!X31</f>
        <v>0</v>
      </c>
      <c r="O9" s="9">
        <f>+'24-02-018'!Y31</f>
        <v>0</v>
      </c>
      <c r="P9" s="9">
        <f>+'24-02-018'!Z31</f>
        <v>0</v>
      </c>
      <c r="Q9" s="9">
        <f>+'24-02-018'!AA31</f>
        <v>0</v>
      </c>
      <c r="R9" s="9">
        <f>+'24-02-018'!AB31</f>
        <v>0</v>
      </c>
      <c r="S9" s="9">
        <f>+'24-02-018'!AC31</f>
        <v>0</v>
      </c>
      <c r="T9" s="9">
        <f>+'24-02-018'!AD31</f>
        <v>0</v>
      </c>
      <c r="U9" s="9">
        <f>+'24-02-018'!AE31</f>
        <v>0</v>
      </c>
      <c r="V9" s="9">
        <f>+'24-02-018'!AF31</f>
        <v>0</v>
      </c>
      <c r="W9" s="9">
        <f>+'24-02-018'!AG31</f>
        <v>0</v>
      </c>
      <c r="X9" s="11">
        <f>+'24-02-018'!AH31</f>
        <v>0</v>
      </c>
      <c r="Y9" s="11">
        <f>+'24-02-018'!AI31</f>
        <v>0</v>
      </c>
    </row>
    <row r="10" spans="1:25" s="12" customFormat="1" ht="26.25" customHeight="1">
      <c r="A10" s="10" t="s">
        <v>13</v>
      </c>
      <c r="B10" s="9">
        <f>+'24-02-018'!I43</f>
        <v>0</v>
      </c>
      <c r="C10" s="9">
        <f>+'24-02-018'!J43</f>
        <v>0</v>
      </c>
      <c r="D10" s="9">
        <f>+'24-02-018'!L43</f>
        <v>0</v>
      </c>
      <c r="E10" s="9">
        <f>+'24-02-018'!M43</f>
        <v>0</v>
      </c>
      <c r="F10" s="9">
        <f>+'24-02-018'!N43</f>
        <v>0</v>
      </c>
      <c r="G10" s="9">
        <f>+'24-02-018'!Q43</f>
        <v>0</v>
      </c>
      <c r="H10" s="9">
        <f>+'24-02-018'!R43</f>
        <v>0</v>
      </c>
      <c r="I10" s="9">
        <f>+'24-02-018'!S43</f>
        <v>0</v>
      </c>
      <c r="J10" s="9">
        <f>+'24-02-018'!T43</f>
        <v>0</v>
      </c>
      <c r="K10" s="9">
        <f>+'24-02-018'!U43</f>
        <v>0</v>
      </c>
      <c r="L10" s="9">
        <f>+'24-02-018'!V43</f>
        <v>0</v>
      </c>
      <c r="M10" s="9">
        <f>+'24-02-018'!W43</f>
        <v>0</v>
      </c>
      <c r="N10" s="9">
        <f>+'24-02-018'!X43</f>
        <v>0</v>
      </c>
      <c r="O10" s="9">
        <f>+'24-02-018'!Y43</f>
        <v>0</v>
      </c>
      <c r="P10" s="9">
        <f>+'24-02-018'!Z43</f>
        <v>0</v>
      </c>
      <c r="Q10" s="9">
        <f>+'24-02-018'!AA43</f>
        <v>0</v>
      </c>
      <c r="R10" s="9">
        <f>+'24-02-018'!AB43</f>
        <v>0</v>
      </c>
      <c r="S10" s="9">
        <f>+'24-02-018'!AC43</f>
        <v>0</v>
      </c>
      <c r="T10" s="9">
        <f>+'24-02-018'!AD43</f>
        <v>0</v>
      </c>
      <c r="U10" s="9">
        <f>+'24-02-018'!AE43</f>
        <v>0</v>
      </c>
      <c r="V10" s="9">
        <f>+'24-02-018'!AF43</f>
        <v>0</v>
      </c>
      <c r="W10" s="9">
        <f>+'24-02-018'!AG43</f>
        <v>0</v>
      </c>
      <c r="X10" s="11">
        <f>+'24-02-018'!AH43</f>
        <v>0</v>
      </c>
      <c r="Y10" s="11">
        <f>+'24-02-018'!AI43</f>
        <v>0</v>
      </c>
    </row>
    <row r="11" spans="1:25" s="12" customFormat="1" ht="26.25" customHeight="1">
      <c r="A11" s="10" t="s">
        <v>14</v>
      </c>
      <c r="B11" s="9">
        <f>+'24-02-018'!I55</f>
        <v>0</v>
      </c>
      <c r="C11" s="9">
        <f>+'24-02-018'!J55</f>
        <v>0</v>
      </c>
      <c r="D11" s="9">
        <f>+'24-02-018'!L55</f>
        <v>0</v>
      </c>
      <c r="E11" s="9">
        <f>+'24-02-018'!M55</f>
        <v>0</v>
      </c>
      <c r="F11" s="9">
        <f>+'24-02-018'!N55</f>
        <v>0</v>
      </c>
      <c r="G11" s="9">
        <f>+'24-02-018'!Q55</f>
        <v>0</v>
      </c>
      <c r="H11" s="9">
        <f>+'24-02-018'!R55</f>
        <v>0</v>
      </c>
      <c r="I11" s="9">
        <f>+'24-02-018'!S55</f>
        <v>0</v>
      </c>
      <c r="J11" s="9">
        <f>+'24-02-018'!T55</f>
        <v>0</v>
      </c>
      <c r="K11" s="9">
        <f>+'24-02-018'!U55</f>
        <v>0</v>
      </c>
      <c r="L11" s="9">
        <f>+'24-02-018'!V55</f>
        <v>0</v>
      </c>
      <c r="M11" s="9">
        <f>+'24-02-018'!W55</f>
        <v>0</v>
      </c>
      <c r="N11" s="9">
        <f>+'24-02-018'!X55</f>
        <v>0</v>
      </c>
      <c r="O11" s="9">
        <f>+'24-02-018'!Y55</f>
        <v>0</v>
      </c>
      <c r="P11" s="9">
        <f>+'24-02-018'!Z55</f>
        <v>0</v>
      </c>
      <c r="Q11" s="9">
        <f>+'24-02-018'!AA55</f>
        <v>0</v>
      </c>
      <c r="R11" s="9">
        <f>+'24-02-018'!AB55</f>
        <v>0</v>
      </c>
      <c r="S11" s="9">
        <f>+'24-02-018'!AC55</f>
        <v>0</v>
      </c>
      <c r="T11" s="9">
        <f>+'24-02-018'!AD55</f>
        <v>0</v>
      </c>
      <c r="U11" s="9">
        <f>+'24-02-018'!AE55</f>
        <v>0</v>
      </c>
      <c r="V11" s="9">
        <f>+'24-02-018'!AF55</f>
        <v>0</v>
      </c>
      <c r="W11" s="9">
        <f>+'24-02-018'!AG55</f>
        <v>0</v>
      </c>
      <c r="X11" s="11">
        <f>+'24-02-018'!AH55</f>
        <v>0</v>
      </c>
      <c r="Y11" s="11">
        <f>+'24-02-018'!AI55</f>
        <v>0</v>
      </c>
    </row>
    <row r="12" spans="1:25" s="12" customFormat="1" ht="26.25" customHeight="1">
      <c r="A12" s="43" t="s">
        <v>59</v>
      </c>
      <c r="B12" s="9">
        <f>+'24-02-018'!I67</f>
        <v>0</v>
      </c>
      <c r="C12" s="9">
        <f>+'24-02-018'!J67</f>
        <v>0</v>
      </c>
      <c r="D12" s="9">
        <f>+'24-02-018'!L67</f>
        <v>0</v>
      </c>
      <c r="E12" s="9">
        <f>+'24-02-018'!M67</f>
        <v>0</v>
      </c>
      <c r="F12" s="9">
        <f>+'24-02-018'!N67</f>
        <v>0</v>
      </c>
      <c r="G12" s="9">
        <f>+'24-02-018'!Q67</f>
        <v>0</v>
      </c>
      <c r="H12" s="9">
        <f>+'24-02-018'!R67</f>
        <v>0</v>
      </c>
      <c r="I12" s="9">
        <f>+'24-02-018'!S67</f>
        <v>0</v>
      </c>
      <c r="J12" s="9">
        <f>+'24-02-018'!T67</f>
        <v>0</v>
      </c>
      <c r="K12" s="9">
        <f>+'24-02-018'!U67</f>
        <v>0</v>
      </c>
      <c r="L12" s="9">
        <f>+'24-02-018'!V67</f>
        <v>0</v>
      </c>
      <c r="M12" s="9">
        <f>+'24-02-018'!W67</f>
        <v>0</v>
      </c>
      <c r="N12" s="9">
        <f>+'24-02-018'!X67</f>
        <v>0</v>
      </c>
      <c r="O12" s="9">
        <f>+'24-02-018'!Y67</f>
        <v>0</v>
      </c>
      <c r="P12" s="9">
        <f>+'24-02-018'!Z67</f>
        <v>0</v>
      </c>
      <c r="Q12" s="9">
        <f>+'24-02-018'!AA67</f>
        <v>0</v>
      </c>
      <c r="R12" s="9">
        <f>+'24-02-018'!AB67</f>
        <v>0</v>
      </c>
      <c r="S12" s="9">
        <f>+'24-02-018'!AC67</f>
        <v>0</v>
      </c>
      <c r="T12" s="9">
        <f>+'24-02-018'!AD67</f>
        <v>0</v>
      </c>
      <c r="U12" s="9">
        <f>+'24-02-018'!AE67</f>
        <v>0</v>
      </c>
      <c r="V12" s="9">
        <f>+'24-02-018'!AF67</f>
        <v>0</v>
      </c>
      <c r="W12" s="9">
        <f>+'24-02-018'!AG67</f>
        <v>0</v>
      </c>
      <c r="X12" s="11">
        <f>+'24-02-018'!AH67</f>
        <v>0</v>
      </c>
      <c r="Y12" s="11">
        <f>+'24-02-018'!AI67</f>
        <v>0</v>
      </c>
    </row>
    <row r="13" spans="1:25" s="12" customFormat="1" ht="26.25" customHeight="1">
      <c r="A13" s="10" t="s">
        <v>15</v>
      </c>
      <c r="B13" s="9">
        <f>+'24-02-018'!I79</f>
        <v>0</v>
      </c>
      <c r="C13" s="9">
        <f>+'24-02-018'!J79</f>
        <v>0</v>
      </c>
      <c r="D13" s="9">
        <f>+'24-02-018'!L79</f>
        <v>0</v>
      </c>
      <c r="E13" s="9">
        <f>+'24-02-018'!M79</f>
        <v>0</v>
      </c>
      <c r="F13" s="9">
        <f>+'24-02-018'!N79</f>
        <v>0</v>
      </c>
      <c r="G13" s="9">
        <f>+'24-02-018'!Q79</f>
        <v>0</v>
      </c>
      <c r="H13" s="9">
        <f>+'24-02-018'!R79</f>
        <v>0</v>
      </c>
      <c r="I13" s="9">
        <f>+'24-02-018'!S79</f>
        <v>0</v>
      </c>
      <c r="J13" s="9">
        <f>+'24-02-018'!T79</f>
        <v>0</v>
      </c>
      <c r="K13" s="9">
        <f>+'24-02-018'!U79</f>
        <v>0</v>
      </c>
      <c r="L13" s="9">
        <f>+'24-02-018'!V79</f>
        <v>0</v>
      </c>
      <c r="M13" s="9">
        <f>+'24-02-018'!W79</f>
        <v>0</v>
      </c>
      <c r="N13" s="9">
        <f>+'24-02-018'!X79</f>
        <v>0</v>
      </c>
      <c r="O13" s="9">
        <f>+'24-02-018'!Y79</f>
        <v>0</v>
      </c>
      <c r="P13" s="9">
        <f>+'24-02-018'!Z79</f>
        <v>0</v>
      </c>
      <c r="Q13" s="9">
        <f>+'24-02-018'!AA79</f>
        <v>0</v>
      </c>
      <c r="R13" s="9">
        <f>+'24-02-018'!AB79</f>
        <v>0</v>
      </c>
      <c r="S13" s="9">
        <f>+'24-02-018'!AC79</f>
        <v>0</v>
      </c>
      <c r="T13" s="9">
        <f>+'24-02-018'!AD79</f>
        <v>0</v>
      </c>
      <c r="U13" s="9">
        <f>+'24-02-018'!AE79</f>
        <v>0</v>
      </c>
      <c r="V13" s="9">
        <f>+'24-02-018'!AF79</f>
        <v>0</v>
      </c>
      <c r="W13" s="9">
        <f>+'24-02-018'!AG79</f>
        <v>0</v>
      </c>
      <c r="X13" s="11">
        <f>+'24-02-018'!AH79</f>
        <v>0</v>
      </c>
      <c r="Y13" s="11">
        <f>+'24-02-018'!AI79</f>
        <v>0</v>
      </c>
    </row>
    <row r="14" spans="1:25" s="12" customFormat="1" ht="26.25" customHeight="1">
      <c r="A14" s="10" t="s">
        <v>16</v>
      </c>
      <c r="B14" s="9">
        <f>+'24-02-018'!I91</f>
        <v>0</v>
      </c>
      <c r="C14" s="9">
        <f>+'24-02-018'!J91</f>
        <v>0</v>
      </c>
      <c r="D14" s="9">
        <f>+'24-02-018'!L91</f>
        <v>0</v>
      </c>
      <c r="E14" s="9">
        <f>+'24-02-018'!M91</f>
        <v>0</v>
      </c>
      <c r="F14" s="9">
        <f>+'24-02-018'!N91</f>
        <v>0</v>
      </c>
      <c r="G14" s="9">
        <f>+'24-02-018'!Q91</f>
        <v>0</v>
      </c>
      <c r="H14" s="9">
        <f>+'24-02-018'!R91</f>
        <v>0</v>
      </c>
      <c r="I14" s="9">
        <f>+'24-02-018'!S91</f>
        <v>0</v>
      </c>
      <c r="J14" s="9">
        <f>+'24-02-018'!T91</f>
        <v>0</v>
      </c>
      <c r="K14" s="9">
        <f>+'24-02-018'!U91</f>
        <v>0</v>
      </c>
      <c r="L14" s="9">
        <f>+'24-02-018'!V91</f>
        <v>0</v>
      </c>
      <c r="M14" s="9">
        <f>+'24-02-018'!W91</f>
        <v>0</v>
      </c>
      <c r="N14" s="9">
        <f>+'24-02-018'!X91</f>
        <v>0</v>
      </c>
      <c r="O14" s="9">
        <f>+'24-02-018'!Y91</f>
        <v>0</v>
      </c>
      <c r="P14" s="9">
        <f>+'24-02-018'!Z91</f>
        <v>0</v>
      </c>
      <c r="Q14" s="9">
        <f>+'24-02-018'!AA91</f>
        <v>0</v>
      </c>
      <c r="R14" s="9">
        <f>+'24-02-018'!AB91</f>
        <v>0</v>
      </c>
      <c r="S14" s="9">
        <f>+'24-02-018'!AC91</f>
        <v>0</v>
      </c>
      <c r="T14" s="9">
        <f>+'24-02-018'!AD91</f>
        <v>0</v>
      </c>
      <c r="U14" s="9">
        <f>+'24-02-018'!AE91</f>
        <v>0</v>
      </c>
      <c r="V14" s="9">
        <f>+'24-02-018'!AF91</f>
        <v>0</v>
      </c>
      <c r="W14" s="9">
        <f>+'24-02-018'!AG91</f>
        <v>0</v>
      </c>
      <c r="X14" s="11">
        <f>+'24-02-018'!AH91</f>
        <v>0</v>
      </c>
      <c r="Y14" s="11">
        <f>+'24-02-018'!AI91</f>
        <v>0</v>
      </c>
    </row>
    <row r="15" spans="1:25" s="12" customFormat="1" ht="26.25" customHeight="1">
      <c r="A15" s="43" t="s">
        <v>63</v>
      </c>
      <c r="B15" s="9">
        <f>+'24-02-018'!I103</f>
        <v>0</v>
      </c>
      <c r="C15" s="9">
        <f>+'24-02-018'!J103</f>
        <v>0</v>
      </c>
      <c r="D15" s="9">
        <f>+'24-02-018'!L103</f>
        <v>0</v>
      </c>
      <c r="E15" s="9">
        <f>+'24-02-018'!M103</f>
        <v>0</v>
      </c>
      <c r="F15" s="9">
        <f>+'24-02-018'!N103</f>
        <v>0</v>
      </c>
      <c r="G15" s="9">
        <f>+'24-02-018'!Q103</f>
        <v>0</v>
      </c>
      <c r="H15" s="9">
        <f>+'24-02-018'!R103</f>
        <v>0</v>
      </c>
      <c r="I15" s="9">
        <f>+'24-02-018'!S103</f>
        <v>0</v>
      </c>
      <c r="J15" s="9">
        <f>+'24-02-018'!T103</f>
        <v>0</v>
      </c>
      <c r="K15" s="9">
        <f>+'24-02-018'!U103</f>
        <v>0</v>
      </c>
      <c r="L15" s="9">
        <f>+'24-02-018'!V103</f>
        <v>0</v>
      </c>
      <c r="M15" s="9">
        <f>+'24-02-018'!W103</f>
        <v>0</v>
      </c>
      <c r="N15" s="9">
        <f>+'24-02-018'!X103</f>
        <v>0</v>
      </c>
      <c r="O15" s="9">
        <f>+'24-02-018'!Y103</f>
        <v>0</v>
      </c>
      <c r="P15" s="9">
        <f>+'24-02-018'!Z103</f>
        <v>0</v>
      </c>
      <c r="Q15" s="9">
        <f>+'24-02-018'!AA103</f>
        <v>0</v>
      </c>
      <c r="R15" s="9">
        <f>+'24-02-018'!AB103</f>
        <v>0</v>
      </c>
      <c r="S15" s="9">
        <f>+'24-02-018'!AC103</f>
        <v>0</v>
      </c>
      <c r="T15" s="9">
        <f>+'24-02-018'!AD103</f>
        <v>0</v>
      </c>
      <c r="U15" s="9">
        <f>+'24-02-018'!AE103</f>
        <v>0</v>
      </c>
      <c r="V15" s="9">
        <f>+'24-02-018'!AF103</f>
        <v>0</v>
      </c>
      <c r="W15" s="9">
        <f>+'24-02-018'!AG103</f>
        <v>0</v>
      </c>
      <c r="X15" s="11">
        <f>+'24-02-018'!AH103</f>
        <v>0</v>
      </c>
      <c r="Y15" s="11">
        <f>+'24-02-018'!AI103</f>
        <v>0</v>
      </c>
    </row>
    <row r="16" spans="1:25" s="12" customFormat="1" ht="26.25" customHeight="1">
      <c r="A16" s="43" t="s">
        <v>65</v>
      </c>
      <c r="B16" s="9">
        <f>+'24-02-018'!I115</f>
        <v>0</v>
      </c>
      <c r="C16" s="9">
        <f>+'24-02-018'!J115</f>
        <v>0</v>
      </c>
      <c r="D16" s="9">
        <f>+'24-02-018'!L115</f>
        <v>0</v>
      </c>
      <c r="E16" s="9">
        <f>+'24-02-018'!M115</f>
        <v>0</v>
      </c>
      <c r="F16" s="9">
        <f>+'24-02-018'!N115</f>
        <v>0</v>
      </c>
      <c r="G16" s="9">
        <f>+'24-02-018'!Q115</f>
        <v>0</v>
      </c>
      <c r="H16" s="9">
        <f>+'24-02-018'!R115</f>
        <v>0</v>
      </c>
      <c r="I16" s="9">
        <f>+'24-02-018'!S115</f>
        <v>0</v>
      </c>
      <c r="J16" s="9">
        <f>+'24-02-018'!T115</f>
        <v>0</v>
      </c>
      <c r="K16" s="9">
        <f>+'24-02-018'!U115</f>
        <v>0</v>
      </c>
      <c r="L16" s="9">
        <f>+'24-02-018'!V115</f>
        <v>0</v>
      </c>
      <c r="M16" s="9">
        <f>+'24-02-018'!W115</f>
        <v>0</v>
      </c>
      <c r="N16" s="9">
        <f>+'24-02-018'!X115</f>
        <v>0</v>
      </c>
      <c r="O16" s="9">
        <f>+'24-02-018'!Y115</f>
        <v>0</v>
      </c>
      <c r="P16" s="9">
        <f>+'24-02-018'!Z115</f>
        <v>0</v>
      </c>
      <c r="Q16" s="9">
        <f>+'24-02-018'!AA115</f>
        <v>0</v>
      </c>
      <c r="R16" s="9">
        <f>+'24-02-018'!AB115</f>
        <v>0</v>
      </c>
      <c r="S16" s="9">
        <f>+'24-02-018'!AC115</f>
        <v>0</v>
      </c>
      <c r="T16" s="9">
        <f>+'24-02-018'!AD115</f>
        <v>0</v>
      </c>
      <c r="U16" s="9">
        <f>+'24-02-018'!AE115</f>
        <v>0</v>
      </c>
      <c r="V16" s="9">
        <f>+'24-02-018'!AF115</f>
        <v>0</v>
      </c>
      <c r="W16" s="9">
        <f>+'24-02-018'!AG115</f>
        <v>0</v>
      </c>
      <c r="X16" s="11">
        <f>+'24-02-018'!AH115</f>
        <v>0</v>
      </c>
      <c r="Y16" s="11">
        <f>+'24-02-018'!AI115</f>
        <v>0</v>
      </c>
    </row>
    <row r="17" spans="1:25" s="12" customFormat="1" ht="26.25" customHeight="1">
      <c r="A17" s="10" t="s">
        <v>17</v>
      </c>
      <c r="B17" s="9">
        <f>+'24-02-018'!I127</f>
        <v>0</v>
      </c>
      <c r="C17" s="9">
        <f>+'24-02-018'!J127</f>
        <v>0</v>
      </c>
      <c r="D17" s="9">
        <f>+'24-02-018'!L127</f>
        <v>0</v>
      </c>
      <c r="E17" s="9">
        <f>+'24-02-018'!M127</f>
        <v>0</v>
      </c>
      <c r="F17" s="9">
        <f>+'24-02-018'!N127</f>
        <v>0</v>
      </c>
      <c r="G17" s="9">
        <f>+'24-02-018'!Q127</f>
        <v>0</v>
      </c>
      <c r="H17" s="9">
        <f>+'24-02-018'!R127</f>
        <v>0</v>
      </c>
      <c r="I17" s="9">
        <f>+'24-02-018'!S127</f>
        <v>0</v>
      </c>
      <c r="J17" s="9">
        <f>+'24-02-018'!T127</f>
        <v>0</v>
      </c>
      <c r="K17" s="9">
        <f>+'24-02-018'!U127</f>
        <v>0</v>
      </c>
      <c r="L17" s="9">
        <f>+'24-02-018'!V127</f>
        <v>0</v>
      </c>
      <c r="M17" s="9">
        <f>+'24-02-018'!W127</f>
        <v>0</v>
      </c>
      <c r="N17" s="9">
        <f>+'24-02-018'!X127</f>
        <v>0</v>
      </c>
      <c r="O17" s="9">
        <f>+'24-02-018'!Y127</f>
        <v>0</v>
      </c>
      <c r="P17" s="9">
        <f>+'24-02-018'!Z127</f>
        <v>0</v>
      </c>
      <c r="Q17" s="9">
        <f>+'24-02-018'!AA127</f>
        <v>0</v>
      </c>
      <c r="R17" s="9">
        <f>+'24-02-018'!AB127</f>
        <v>0</v>
      </c>
      <c r="S17" s="9">
        <f>+'24-02-018'!AC127</f>
        <v>0</v>
      </c>
      <c r="T17" s="9">
        <f>+'24-02-018'!AD127</f>
        <v>0</v>
      </c>
      <c r="U17" s="9">
        <f>+'24-02-018'!AE127</f>
        <v>0</v>
      </c>
      <c r="V17" s="9">
        <f>+'24-02-018'!AF127</f>
        <v>0</v>
      </c>
      <c r="W17" s="9">
        <f>+'24-02-018'!AG127</f>
        <v>0</v>
      </c>
      <c r="X17" s="11">
        <f>+'24-02-018'!AH127</f>
        <v>0</v>
      </c>
      <c r="Y17" s="11">
        <f>+'24-02-018'!AI127</f>
        <v>0</v>
      </c>
    </row>
    <row r="18" spans="1:25" s="12" customFormat="1" ht="26.25" customHeight="1">
      <c r="A18" s="43" t="s">
        <v>68</v>
      </c>
      <c r="B18" s="9">
        <f>+'24-02-018'!I139</f>
        <v>0</v>
      </c>
      <c r="C18" s="9">
        <f>+'24-02-018'!J139</f>
        <v>0</v>
      </c>
      <c r="D18" s="9">
        <f>+'24-02-018'!L139</f>
        <v>0</v>
      </c>
      <c r="E18" s="9">
        <f>+'24-02-018'!M139</f>
        <v>0</v>
      </c>
      <c r="F18" s="9">
        <f>+'24-02-018'!N139</f>
        <v>0</v>
      </c>
      <c r="G18" s="9">
        <f>+'24-02-018'!Q139</f>
        <v>0</v>
      </c>
      <c r="H18" s="9">
        <f>+'24-02-018'!R139</f>
        <v>0</v>
      </c>
      <c r="I18" s="9">
        <f>+'24-02-018'!S139</f>
        <v>0</v>
      </c>
      <c r="J18" s="9">
        <f>+'24-02-018'!T139</f>
        <v>0</v>
      </c>
      <c r="K18" s="9">
        <f>+'24-02-018'!U139</f>
        <v>0</v>
      </c>
      <c r="L18" s="9">
        <f>+'24-02-018'!V139</f>
        <v>0</v>
      </c>
      <c r="M18" s="9">
        <f>+'24-02-018'!W139</f>
        <v>0</v>
      </c>
      <c r="N18" s="9">
        <f>+'24-02-018'!X139</f>
        <v>0</v>
      </c>
      <c r="O18" s="9">
        <f>+'24-02-018'!Y139</f>
        <v>0</v>
      </c>
      <c r="P18" s="9">
        <f>+'24-02-018'!Z139</f>
        <v>0</v>
      </c>
      <c r="Q18" s="9">
        <f>+'24-02-018'!AA139</f>
        <v>0</v>
      </c>
      <c r="R18" s="9">
        <f>+'24-02-018'!AB139</f>
        <v>0</v>
      </c>
      <c r="S18" s="9">
        <f>+'24-02-018'!AC139</f>
        <v>0</v>
      </c>
      <c r="T18" s="9">
        <f>+'24-02-018'!AD139</f>
        <v>0</v>
      </c>
      <c r="U18" s="9">
        <f>+'24-02-018'!AE139</f>
        <v>0</v>
      </c>
      <c r="V18" s="9">
        <f>+'24-02-018'!AF139</f>
        <v>0</v>
      </c>
      <c r="W18" s="9">
        <f>+'24-02-018'!AG139</f>
        <v>0</v>
      </c>
      <c r="X18" s="11">
        <f>+'24-02-018'!AH139</f>
        <v>0</v>
      </c>
      <c r="Y18" s="11">
        <f>+'24-02-018'!AI139</f>
        <v>0</v>
      </c>
    </row>
    <row r="19" spans="1:25" s="12" customFormat="1" ht="26.25" customHeight="1">
      <c r="A19" s="10" t="s">
        <v>18</v>
      </c>
      <c r="B19" s="9">
        <f>+'24-02-018'!I151</f>
        <v>0</v>
      </c>
      <c r="C19" s="9">
        <f>+'24-02-018'!J151</f>
        <v>0</v>
      </c>
      <c r="D19" s="9">
        <f>+'24-02-018'!L151</f>
        <v>0</v>
      </c>
      <c r="E19" s="9">
        <f>+'24-02-018'!M151</f>
        <v>0</v>
      </c>
      <c r="F19" s="9">
        <f>+'24-02-018'!N151</f>
        <v>0</v>
      </c>
      <c r="G19" s="9">
        <f>+'24-02-018'!Q151</f>
        <v>0</v>
      </c>
      <c r="H19" s="9">
        <f>+'24-02-018'!R151</f>
        <v>0</v>
      </c>
      <c r="I19" s="9">
        <f>+'24-02-018'!S151</f>
        <v>0</v>
      </c>
      <c r="J19" s="9">
        <f>+'24-02-018'!T151</f>
        <v>0</v>
      </c>
      <c r="K19" s="9">
        <f>+'24-02-018'!U151</f>
        <v>0</v>
      </c>
      <c r="L19" s="9">
        <f>+'24-02-018'!V151</f>
        <v>0</v>
      </c>
      <c r="M19" s="9">
        <f>+'24-02-018'!W151</f>
        <v>0</v>
      </c>
      <c r="N19" s="9">
        <f>+'24-02-018'!X151</f>
        <v>0</v>
      </c>
      <c r="O19" s="9">
        <f>+'24-02-018'!Y151</f>
        <v>0</v>
      </c>
      <c r="P19" s="9">
        <f>+'24-02-018'!Z151</f>
        <v>0</v>
      </c>
      <c r="Q19" s="9">
        <f>+'24-02-018'!AA151</f>
        <v>0</v>
      </c>
      <c r="R19" s="9">
        <f>+'24-02-018'!AB151</f>
        <v>0</v>
      </c>
      <c r="S19" s="9">
        <f>+'24-02-018'!AC151</f>
        <v>0</v>
      </c>
      <c r="T19" s="9">
        <f>+'24-02-018'!AD151</f>
        <v>0</v>
      </c>
      <c r="U19" s="9">
        <f>+'24-02-018'!AE151</f>
        <v>0</v>
      </c>
      <c r="V19" s="9">
        <f>+'24-02-018'!AF151</f>
        <v>0</v>
      </c>
      <c r="W19" s="9">
        <f>+'24-02-018'!AG151</f>
        <v>0</v>
      </c>
      <c r="X19" s="11">
        <f>+'24-02-018'!AH151</f>
        <v>0</v>
      </c>
      <c r="Y19" s="11">
        <f>+'24-02-018'!AI151</f>
        <v>0</v>
      </c>
    </row>
    <row r="20" spans="1:25" s="12" customFormat="1" ht="26.25" customHeight="1">
      <c r="A20" s="15" t="s">
        <v>71</v>
      </c>
      <c r="B20" s="9">
        <f>+'24-02-018'!I163</f>
        <v>0</v>
      </c>
      <c r="C20" s="9">
        <f>+'24-02-018'!J163</f>
        <v>0</v>
      </c>
      <c r="D20" s="9">
        <f>+'24-02-018'!L163</f>
        <v>0</v>
      </c>
      <c r="E20" s="9">
        <f>+'24-02-018'!M163</f>
        <v>0</v>
      </c>
      <c r="F20" s="9">
        <f>+'24-02-018'!N163</f>
        <v>0</v>
      </c>
      <c r="G20" s="9">
        <f>+'24-02-018'!Q163</f>
        <v>0</v>
      </c>
      <c r="H20" s="9">
        <f>+'24-02-018'!R163</f>
        <v>0</v>
      </c>
      <c r="I20" s="9">
        <f>+'24-02-018'!S163</f>
        <v>0</v>
      </c>
      <c r="J20" s="9">
        <f>+'24-02-018'!T163</f>
        <v>0</v>
      </c>
      <c r="K20" s="9">
        <f>+'24-02-018'!U163</f>
        <v>0</v>
      </c>
      <c r="L20" s="9">
        <f>+'24-02-018'!V163</f>
        <v>0</v>
      </c>
      <c r="M20" s="9">
        <f>+'24-02-018'!W163</f>
        <v>0</v>
      </c>
      <c r="N20" s="9">
        <f>+'24-02-018'!X163</f>
        <v>0</v>
      </c>
      <c r="O20" s="9">
        <f>+'24-02-018'!Y163</f>
        <v>0</v>
      </c>
      <c r="P20" s="9">
        <f>+'24-02-018'!Z163</f>
        <v>0</v>
      </c>
      <c r="Q20" s="9">
        <f>+'24-02-018'!AA163</f>
        <v>0</v>
      </c>
      <c r="R20" s="9">
        <f>+'24-02-018'!AB163</f>
        <v>0</v>
      </c>
      <c r="S20" s="9">
        <f>+'24-02-018'!AC163</f>
        <v>0</v>
      </c>
      <c r="T20" s="9">
        <f>+'24-02-018'!AD163</f>
        <v>0</v>
      </c>
      <c r="U20" s="9">
        <f>+'24-02-018'!AE163</f>
        <v>0</v>
      </c>
      <c r="V20" s="9">
        <f>+'24-02-018'!AF163</f>
        <v>0</v>
      </c>
      <c r="W20" s="9">
        <f>+'24-02-018'!AG163</f>
        <v>0</v>
      </c>
      <c r="X20" s="11">
        <f>+'24-02-018'!AH163</f>
        <v>0</v>
      </c>
      <c r="Y20" s="11">
        <f>+'24-02-018'!AI163</f>
        <v>0</v>
      </c>
    </row>
    <row r="21" spans="1:25" s="12" customFormat="1" ht="26.25" customHeight="1">
      <c r="A21" s="13" t="s">
        <v>20</v>
      </c>
      <c r="B21" s="9">
        <f>+'24-02-018'!I175</f>
        <v>0</v>
      </c>
      <c r="C21" s="9">
        <f>+'24-02-018'!J175</f>
        <v>0</v>
      </c>
      <c r="D21" s="9">
        <f>+'24-02-018'!L175</f>
        <v>0</v>
      </c>
      <c r="E21" s="9">
        <f>+'24-02-018'!M175</f>
        <v>0</v>
      </c>
      <c r="F21" s="9">
        <f>+'24-02-018'!N175</f>
        <v>0</v>
      </c>
      <c r="G21" s="9">
        <f>+'24-02-018'!Q175</f>
        <v>0</v>
      </c>
      <c r="H21" s="9">
        <f>+'24-02-018'!R175</f>
        <v>0</v>
      </c>
      <c r="I21" s="9">
        <f>+'24-02-018'!S175</f>
        <v>0</v>
      </c>
      <c r="J21" s="9">
        <f>+'24-02-018'!T175</f>
        <v>0</v>
      </c>
      <c r="K21" s="9">
        <f>+'24-02-018'!U175</f>
        <v>0</v>
      </c>
      <c r="L21" s="9">
        <f>+'24-02-018'!V175</f>
        <v>0</v>
      </c>
      <c r="M21" s="9">
        <f>+'24-02-018'!W175</f>
        <v>0</v>
      </c>
      <c r="N21" s="9">
        <f>+'24-02-018'!X175</f>
        <v>0</v>
      </c>
      <c r="O21" s="9">
        <f>+'24-02-018'!Y175</f>
        <v>0</v>
      </c>
      <c r="P21" s="9">
        <f>+'24-02-018'!Z175</f>
        <v>0</v>
      </c>
      <c r="Q21" s="9">
        <f>+'24-02-018'!AA175</f>
        <v>0</v>
      </c>
      <c r="R21" s="9">
        <f>+'24-02-018'!AB175</f>
        <v>0</v>
      </c>
      <c r="S21" s="9">
        <f>+'24-02-018'!AC175</f>
        <v>0</v>
      </c>
      <c r="T21" s="9">
        <f>+'24-02-018'!AD175</f>
        <v>0</v>
      </c>
      <c r="U21" s="9">
        <f>+'24-02-018'!AE175</f>
        <v>0</v>
      </c>
      <c r="V21" s="9">
        <f>+'24-02-018'!AF175</f>
        <v>0</v>
      </c>
      <c r="W21" s="9">
        <f>+'24-02-018'!AG175</f>
        <v>0</v>
      </c>
      <c r="X21" s="11">
        <f>+'24-02-018'!AH175</f>
        <v>0</v>
      </c>
      <c r="Y21" s="11">
        <f>+'24-02-018'!AI175</f>
        <v>0</v>
      </c>
    </row>
    <row r="22" spans="1:25" s="12" customFormat="1" ht="26.25" customHeight="1">
      <c r="A22" s="13" t="s">
        <v>19</v>
      </c>
      <c r="B22" s="9">
        <f>+'24-02-018'!I187</f>
        <v>0</v>
      </c>
      <c r="C22" s="9">
        <f>+'24-02-018'!J187</f>
        <v>0</v>
      </c>
      <c r="D22" s="9">
        <f>+'24-02-018'!L187</f>
        <v>0</v>
      </c>
      <c r="E22" s="9">
        <f>+'24-02-018'!M187</f>
        <v>0</v>
      </c>
      <c r="F22" s="9">
        <f>+'24-02-018'!N187</f>
        <v>0</v>
      </c>
      <c r="G22" s="9">
        <f>+'24-02-018'!Q187</f>
        <v>0</v>
      </c>
      <c r="H22" s="9">
        <f>+'24-02-018'!R187</f>
        <v>0</v>
      </c>
      <c r="I22" s="9">
        <f>+'24-02-018'!S187</f>
        <v>0</v>
      </c>
      <c r="J22" s="9">
        <f>+'24-02-018'!T187</f>
        <v>0</v>
      </c>
      <c r="K22" s="9">
        <f>+'24-02-018'!U187</f>
        <v>0</v>
      </c>
      <c r="L22" s="9">
        <f>+'24-02-018'!V187</f>
        <v>0</v>
      </c>
      <c r="M22" s="9">
        <f>+'24-02-018'!W187</f>
        <v>0</v>
      </c>
      <c r="N22" s="9">
        <f>+'24-02-018'!X187</f>
        <v>0</v>
      </c>
      <c r="O22" s="9">
        <f>+'24-02-018'!Y187</f>
        <v>0</v>
      </c>
      <c r="P22" s="9">
        <f>+'24-02-018'!Z187</f>
        <v>0</v>
      </c>
      <c r="Q22" s="9">
        <f>+'24-02-018'!AA187</f>
        <v>0</v>
      </c>
      <c r="R22" s="9">
        <f>+'24-02-018'!AB187</f>
        <v>0</v>
      </c>
      <c r="S22" s="9">
        <f>+'24-02-018'!AC187</f>
        <v>0</v>
      </c>
      <c r="T22" s="9">
        <f>+'24-02-018'!AD187</f>
        <v>0</v>
      </c>
      <c r="U22" s="9">
        <f>+'24-02-018'!AE187</f>
        <v>0</v>
      </c>
      <c r="V22" s="9">
        <f>+'24-02-018'!AF187</f>
        <v>0</v>
      </c>
      <c r="W22" s="9">
        <f>+'24-02-018'!AG187</f>
        <v>0</v>
      </c>
      <c r="X22" s="11">
        <f>+'24-02-018'!AH187</f>
        <v>0</v>
      </c>
      <c r="Y22" s="11">
        <f>+'24-02-018'!AI187</f>
        <v>0</v>
      </c>
    </row>
    <row r="23" spans="1:25" s="12" customFormat="1" ht="26.25" customHeight="1">
      <c r="A23" s="14" t="s">
        <v>49</v>
      </c>
      <c r="B23" s="9">
        <f>+'24-02-018'!I190</f>
        <v>14620768000</v>
      </c>
      <c r="C23" s="9">
        <f>+'24-02-006'!J190</f>
        <v>882929000</v>
      </c>
      <c r="D23" s="9">
        <f>+'24-02-018'!L190</f>
        <v>0</v>
      </c>
      <c r="E23" s="9">
        <f>+'24-02-018'!M190</f>
        <v>0</v>
      </c>
      <c r="F23" s="9">
        <f>+'24-02-018'!N190</f>
        <v>0</v>
      </c>
      <c r="G23" s="9">
        <f>+'24-02-018'!Q190</f>
        <v>0</v>
      </c>
      <c r="H23" s="9">
        <f>+'24-02-018'!R190</f>
        <v>13889729600</v>
      </c>
      <c r="I23" s="9">
        <f>+'24-02-018'!S190</f>
        <v>0</v>
      </c>
      <c r="J23" s="9">
        <f>+'24-02-018'!T190</f>
        <v>13889729600</v>
      </c>
      <c r="K23" s="9">
        <f>+'24-02-018'!U190</f>
        <v>0</v>
      </c>
      <c r="L23" s="9">
        <f>+'24-02-018'!V190</f>
        <v>0</v>
      </c>
      <c r="M23" s="9">
        <f>+'24-02-018'!W190</f>
        <v>0</v>
      </c>
      <c r="N23" s="9">
        <f>+'24-02-018'!X190</f>
        <v>0</v>
      </c>
      <c r="O23" s="9">
        <f>+'24-02-018'!Y190</f>
        <v>0</v>
      </c>
      <c r="P23" s="9">
        <f>+'24-02-018'!Z190</f>
        <v>0</v>
      </c>
      <c r="Q23" s="9">
        <f>+'24-02-018'!AA190</f>
        <v>0</v>
      </c>
      <c r="R23" s="9">
        <f>+'24-02-018'!AB190</f>
        <v>0</v>
      </c>
      <c r="S23" s="9">
        <f>+'24-02-018'!AC190</f>
        <v>731038400</v>
      </c>
      <c r="T23" s="9">
        <f>+'24-02-018'!AD190</f>
        <v>0</v>
      </c>
      <c r="U23" s="9">
        <f>+'24-02-018'!AE190</f>
        <v>0</v>
      </c>
      <c r="V23" s="9">
        <f>+'24-02-018'!AF190</f>
        <v>731038400</v>
      </c>
      <c r="W23" s="9">
        <f>+'24-02-018'!AG190</f>
        <v>14620768000</v>
      </c>
      <c r="X23" s="11">
        <f>+'24-02-018'!AH190</f>
        <v>1</v>
      </c>
      <c r="Y23" s="11">
        <f>+'24-02-018'!AI190</f>
        <v>1</v>
      </c>
    </row>
    <row r="24" spans="1:25" ht="36" customHeight="1">
      <c r="A24" s="66" t="str">
        <f>"TOTAL ASIG."&amp;" "&amp;$A$5</f>
        <v>TOTAL ASIG. 24-02-018 SUBVENCION EDUCACIONAL PRO-RETENCION, LEY Nº 19.873</v>
      </c>
      <c r="B24" s="67">
        <f t="shared" ref="B24:W24" si="0">SUM(B8:B23)</f>
        <v>14620768000</v>
      </c>
      <c r="C24" s="67">
        <f t="shared" si="0"/>
        <v>882929000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13889729600</v>
      </c>
      <c r="I24" s="70">
        <f t="shared" si="0"/>
        <v>0</v>
      </c>
      <c r="J24" s="67">
        <f t="shared" si="0"/>
        <v>13889729600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731038400</v>
      </c>
      <c r="T24" s="70">
        <f t="shared" si="0"/>
        <v>0</v>
      </c>
      <c r="U24" s="70">
        <f t="shared" si="0"/>
        <v>0</v>
      </c>
      <c r="V24" s="67">
        <f t="shared" si="0"/>
        <v>731038400</v>
      </c>
      <c r="W24" s="70">
        <f t="shared" si="0"/>
        <v>14620768000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7" fitToHeight="8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O139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21.425781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2.140625" style="6" customWidth="1" collapsed="1"/>
    <col min="29" max="31" width="12.140625" style="6" customWidth="1" outlineLevel="1"/>
    <col min="32" max="32" width="12.140625" style="6" customWidth="1"/>
    <col min="33" max="33" width="14.1406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90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72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1" t="s">
        <v>6</v>
      </c>
      <c r="H7" s="71" t="s">
        <v>7</v>
      </c>
      <c r="I7" s="331"/>
      <c r="J7" s="331"/>
      <c r="K7" s="320"/>
      <c r="L7" s="73" t="s">
        <v>11</v>
      </c>
      <c r="M7" s="73" t="s">
        <v>22</v>
      </c>
      <c r="N7" s="51" t="s">
        <v>75</v>
      </c>
      <c r="O7" s="320"/>
      <c r="P7" s="322"/>
      <c r="Q7" s="73" t="s">
        <v>35</v>
      </c>
      <c r="R7" s="73" t="s">
        <v>36</v>
      </c>
      <c r="S7" s="73" t="s">
        <v>37</v>
      </c>
      <c r="T7" s="339"/>
      <c r="U7" s="73" t="s">
        <v>38</v>
      </c>
      <c r="V7" s="73" t="s">
        <v>39</v>
      </c>
      <c r="W7" s="73" t="s">
        <v>40</v>
      </c>
      <c r="X7" s="328"/>
      <c r="Y7" s="73" t="s">
        <v>41</v>
      </c>
      <c r="Z7" s="73" t="s">
        <v>42</v>
      </c>
      <c r="AA7" s="73" t="s">
        <v>43</v>
      </c>
      <c r="AB7" s="339"/>
      <c r="AC7" s="73" t="s">
        <v>44</v>
      </c>
      <c r="AD7" s="73" t="s">
        <v>45</v>
      </c>
      <c r="AE7" s="73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947650000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215</v>
      </c>
      <c r="C189" s="115">
        <v>41627</v>
      </c>
      <c r="D189" s="2" t="s">
        <v>112</v>
      </c>
      <c r="E189" s="116" t="s">
        <v>147</v>
      </c>
      <c r="F189" s="114" t="s">
        <v>148</v>
      </c>
      <c r="G189" s="117">
        <v>41754</v>
      </c>
      <c r="H189" s="117">
        <v>42004</v>
      </c>
      <c r="I189" s="348"/>
      <c r="J189" s="118">
        <v>947650000</v>
      </c>
      <c r="K189" s="119"/>
      <c r="L189" s="35"/>
      <c r="M189" s="35"/>
      <c r="N189" s="35"/>
      <c r="O189" s="114"/>
      <c r="P189" s="28"/>
      <c r="Q189" s="118"/>
      <c r="R189" s="118"/>
      <c r="S189" s="120"/>
      <c r="T189" s="94">
        <f>SUM(Q189:S189)</f>
        <v>0</v>
      </c>
      <c r="U189" s="118">
        <v>473825000</v>
      </c>
      <c r="V189" s="35"/>
      <c r="W189" s="35"/>
      <c r="X189" s="94">
        <f>SUM(U189:W189)</f>
        <v>473825000</v>
      </c>
      <c r="Y189" s="35"/>
      <c r="Z189" s="35"/>
      <c r="AA189" s="35"/>
      <c r="AB189" s="94">
        <f>SUM(Y189:AA189)</f>
        <v>0</v>
      </c>
      <c r="AC189" s="35">
        <v>473825000</v>
      </c>
      <c r="AD189" s="35"/>
      <c r="AE189" s="35"/>
      <c r="AF189" s="94">
        <f>SUM(AC189:AE189)</f>
        <v>473825000</v>
      </c>
      <c r="AG189" s="94">
        <f t="shared" ref="AG189" si="120">SUM(T189,X189,AB189,AF189)</f>
        <v>947650000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344" t="s">
        <v>50</v>
      </c>
      <c r="B190" s="345"/>
      <c r="C190" s="345"/>
      <c r="D190" s="345"/>
      <c r="E190" s="345"/>
      <c r="F190" s="345"/>
      <c r="G190" s="345"/>
      <c r="H190" s="346"/>
      <c r="I190" s="55">
        <f>I188</f>
        <v>947650000</v>
      </c>
      <c r="J190" s="55">
        <f>SUM(J189:J189)</f>
        <v>947650000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473825000</v>
      </c>
      <c r="V190" s="55">
        <f t="shared" si="121"/>
        <v>0</v>
      </c>
      <c r="W190" s="55">
        <f t="shared" si="121"/>
        <v>0</v>
      </c>
      <c r="X190" s="60">
        <f t="shared" si="121"/>
        <v>473825000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473825000</v>
      </c>
      <c r="AD190" s="55">
        <f t="shared" si="121"/>
        <v>0</v>
      </c>
      <c r="AE190" s="55">
        <f t="shared" si="121"/>
        <v>0</v>
      </c>
      <c r="AF190" s="60">
        <f t="shared" si="121"/>
        <v>473825000</v>
      </c>
      <c r="AG190" s="53">
        <f t="shared" si="121"/>
        <v>947650000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349" t="str">
        <f>"TOTAL ASIG."&amp;" "&amp;$A$5</f>
        <v>TOTAL ASIG. 24-02-020  PROGRAMA EDUCACION  MEDIA</v>
      </c>
      <c r="B191" s="350"/>
      <c r="C191" s="350"/>
      <c r="D191" s="350"/>
      <c r="E191" s="350"/>
      <c r="F191" s="350"/>
      <c r="G191" s="350"/>
      <c r="H191" s="351"/>
      <c r="I191" s="62">
        <f>+I19+I31+I12572+I55+I67+I79+I91+I103+I115+I127+I139+I151+I187+I163+I175+I190</f>
        <v>947650000</v>
      </c>
      <c r="J191" s="60">
        <f>+J19+J31+J43+J55+J67+J79+J91+J103+J115+J127+J139+J151+J187+J163+J175+J190</f>
        <v>947650000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473825000</v>
      </c>
      <c r="V191" s="60">
        <f t="shared" si="122"/>
        <v>0</v>
      </c>
      <c r="W191" s="60">
        <f t="shared" si="122"/>
        <v>0</v>
      </c>
      <c r="X191" s="60">
        <f t="shared" si="122"/>
        <v>473825000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473825000</v>
      </c>
      <c r="AD191" s="60">
        <f t="shared" si="122"/>
        <v>0</v>
      </c>
      <c r="AE191" s="60">
        <f t="shared" si="122"/>
        <v>0</v>
      </c>
      <c r="AF191" s="60">
        <f t="shared" si="122"/>
        <v>473825000</v>
      </c>
      <c r="AG191" s="60">
        <f t="shared" si="122"/>
        <v>947650000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1" fitToHeight="20" orientation="landscape" r:id="rId1"/>
  <headerFooter alignWithMargins="0"/>
  <ignoredErrors>
    <ignoredError sqref="AI190" formula="1"/>
  </ignoredErrors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zoomScaleNormal="100" workbookViewId="0">
      <pane ySplit="7" topLeftCell="A22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0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customWidth="1" outlineLevel="1"/>
    <col min="20" max="20" width="11.140625" style="6" customWidth="1" outlineLevel="1"/>
    <col min="21" max="21" width="10.7109375" style="6" customWidth="1" outlineLevel="1"/>
    <col min="22" max="22" width="12.42578125" style="6" customWidth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+'24-02-020 '!A5:T5</f>
        <v>24-02-020  PROGRAMA EDUCACION  MEDIA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331"/>
      <c r="K7" s="76" t="s">
        <v>38</v>
      </c>
      <c r="L7" s="76" t="s">
        <v>39</v>
      </c>
      <c r="M7" s="76" t="s">
        <v>40</v>
      </c>
      <c r="N7" s="331"/>
      <c r="O7" s="76" t="s">
        <v>41</v>
      </c>
      <c r="P7" s="76" t="s">
        <v>42</v>
      </c>
      <c r="Q7" s="76" t="s">
        <v>43</v>
      </c>
      <c r="R7" s="331"/>
      <c r="S7" s="76" t="s">
        <v>44</v>
      </c>
      <c r="T7" s="76" t="s">
        <v>45</v>
      </c>
      <c r="U7" s="76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+'24-02-020 '!I19</f>
        <v>0</v>
      </c>
      <c r="C8" s="9">
        <f>+'24-02-020 '!J19</f>
        <v>0</v>
      </c>
      <c r="D8" s="9">
        <f>+'24-02-020 '!L19</f>
        <v>0</v>
      </c>
      <c r="E8" s="9">
        <f>+'24-02-020 '!M19</f>
        <v>0</v>
      </c>
      <c r="F8" s="9">
        <f>+'24-02-020 '!N19</f>
        <v>0</v>
      </c>
      <c r="G8" s="9">
        <f>+'24-02-020 '!Q19</f>
        <v>0</v>
      </c>
      <c r="H8" s="9">
        <f>+'24-02-020 '!R19</f>
        <v>0</v>
      </c>
      <c r="I8" s="9">
        <f>+'24-02-020 '!S19</f>
        <v>0</v>
      </c>
      <c r="J8" s="9">
        <f>+'24-02-020 '!T19</f>
        <v>0</v>
      </c>
      <c r="K8" s="9">
        <f>+'24-02-020 '!U19</f>
        <v>0</v>
      </c>
      <c r="L8" s="9">
        <f>+'24-02-020 '!V19</f>
        <v>0</v>
      </c>
      <c r="M8" s="9">
        <f>+'24-02-020 '!W19</f>
        <v>0</v>
      </c>
      <c r="N8" s="9">
        <f>+'24-02-020 '!X19</f>
        <v>0</v>
      </c>
      <c r="O8" s="9">
        <f>+'24-02-020 '!Y19</f>
        <v>0</v>
      </c>
      <c r="P8" s="9">
        <f>+'24-02-020 '!Z19</f>
        <v>0</v>
      </c>
      <c r="Q8" s="9">
        <f>+'24-02-020 '!AA19</f>
        <v>0</v>
      </c>
      <c r="R8" s="9">
        <f>+'24-02-020 '!AB19</f>
        <v>0</v>
      </c>
      <c r="S8" s="9">
        <f>+'24-02-020 '!AC19</f>
        <v>0</v>
      </c>
      <c r="T8" s="9">
        <f>+'24-02-020 '!AD19</f>
        <v>0</v>
      </c>
      <c r="U8" s="9">
        <f>+'24-02-020 '!AE19</f>
        <v>0</v>
      </c>
      <c r="V8" s="9">
        <f>+'24-02-020 '!AF19</f>
        <v>0</v>
      </c>
      <c r="W8" s="9">
        <f>+'24-02-020 '!AG19</f>
        <v>0</v>
      </c>
      <c r="X8" s="11">
        <f>+'24-02-020 '!AH19</f>
        <v>0</v>
      </c>
      <c r="Y8" s="11">
        <f>+'24-02-020 '!AI19</f>
        <v>0</v>
      </c>
    </row>
    <row r="9" spans="1:25" s="12" customFormat="1" ht="26.25" customHeight="1">
      <c r="A9" s="10" t="s">
        <v>12</v>
      </c>
      <c r="B9" s="9">
        <f>+'24-02-020 '!I31</f>
        <v>0</v>
      </c>
      <c r="C9" s="9">
        <f>+'24-02-020 '!J31</f>
        <v>0</v>
      </c>
      <c r="D9" s="9">
        <f>+'24-02-020 '!L31</f>
        <v>0</v>
      </c>
      <c r="E9" s="9">
        <f>+'24-02-020 '!M31</f>
        <v>0</v>
      </c>
      <c r="F9" s="9">
        <f>+'24-02-020 '!N31</f>
        <v>0</v>
      </c>
      <c r="G9" s="9">
        <f>+'24-02-020 '!Q31</f>
        <v>0</v>
      </c>
      <c r="H9" s="9">
        <f>+'24-02-020 '!R31</f>
        <v>0</v>
      </c>
      <c r="I9" s="9">
        <f>+'24-02-020 '!S31</f>
        <v>0</v>
      </c>
      <c r="J9" s="9">
        <f>+'24-02-020 '!T31</f>
        <v>0</v>
      </c>
      <c r="K9" s="9">
        <f>+'24-02-020 '!U31</f>
        <v>0</v>
      </c>
      <c r="L9" s="9">
        <f>+'24-02-020 '!V31</f>
        <v>0</v>
      </c>
      <c r="M9" s="9">
        <f>+'24-02-020 '!W31</f>
        <v>0</v>
      </c>
      <c r="N9" s="9">
        <f>+'24-02-020 '!X31</f>
        <v>0</v>
      </c>
      <c r="O9" s="9">
        <f>+'24-02-020 '!Y31</f>
        <v>0</v>
      </c>
      <c r="P9" s="9">
        <f>+'24-02-020 '!Z31</f>
        <v>0</v>
      </c>
      <c r="Q9" s="9">
        <f>+'24-02-020 '!AA31</f>
        <v>0</v>
      </c>
      <c r="R9" s="9">
        <f>+'24-02-020 '!AB31</f>
        <v>0</v>
      </c>
      <c r="S9" s="9">
        <f>+'24-02-020 '!AC31</f>
        <v>0</v>
      </c>
      <c r="T9" s="9">
        <f>+'24-02-020 '!AD31</f>
        <v>0</v>
      </c>
      <c r="U9" s="9">
        <f>+'24-02-020 '!AE31</f>
        <v>0</v>
      </c>
      <c r="V9" s="9">
        <f>+'24-02-020 '!AF31</f>
        <v>0</v>
      </c>
      <c r="W9" s="9">
        <f>+'24-02-020 '!AG31</f>
        <v>0</v>
      </c>
      <c r="X9" s="11">
        <f>+'24-02-020 '!AH31</f>
        <v>0</v>
      </c>
      <c r="Y9" s="11">
        <f>+'24-02-020 '!AI31</f>
        <v>0</v>
      </c>
    </row>
    <row r="10" spans="1:25" s="12" customFormat="1" ht="26.25" customHeight="1">
      <c r="A10" s="10" t="s">
        <v>13</v>
      </c>
      <c r="B10" s="9">
        <f>+'24-02-020 '!I43</f>
        <v>0</v>
      </c>
      <c r="C10" s="9">
        <f>+'24-02-020 '!J43</f>
        <v>0</v>
      </c>
      <c r="D10" s="9">
        <f>+'24-02-020 '!L43</f>
        <v>0</v>
      </c>
      <c r="E10" s="9">
        <f>+'24-02-020 '!M43</f>
        <v>0</v>
      </c>
      <c r="F10" s="9">
        <f>+'24-02-020 '!N43</f>
        <v>0</v>
      </c>
      <c r="G10" s="9">
        <f>+'24-02-020 '!Q43</f>
        <v>0</v>
      </c>
      <c r="H10" s="9">
        <f>+'24-02-020 '!R43</f>
        <v>0</v>
      </c>
      <c r="I10" s="9">
        <f>+'24-02-020 '!S43</f>
        <v>0</v>
      </c>
      <c r="J10" s="9">
        <f>+'24-02-020 '!T43</f>
        <v>0</v>
      </c>
      <c r="K10" s="9">
        <f>+'24-02-020 '!U43</f>
        <v>0</v>
      </c>
      <c r="L10" s="9">
        <f>+'24-02-020 '!V43</f>
        <v>0</v>
      </c>
      <c r="M10" s="9">
        <f>+'24-02-020 '!W43</f>
        <v>0</v>
      </c>
      <c r="N10" s="9">
        <f>+'24-02-020 '!X43</f>
        <v>0</v>
      </c>
      <c r="O10" s="9">
        <f>+'24-02-020 '!Y43</f>
        <v>0</v>
      </c>
      <c r="P10" s="9">
        <f>+'24-02-020 '!Z43</f>
        <v>0</v>
      </c>
      <c r="Q10" s="9">
        <f>+'24-02-020 '!AA43</f>
        <v>0</v>
      </c>
      <c r="R10" s="9">
        <f>+'24-02-020 '!AB43</f>
        <v>0</v>
      </c>
      <c r="S10" s="9">
        <f>+'24-02-020 '!AC43</f>
        <v>0</v>
      </c>
      <c r="T10" s="9">
        <f>+'24-02-020 '!AD43</f>
        <v>0</v>
      </c>
      <c r="U10" s="9">
        <f>+'24-02-020 '!AE43</f>
        <v>0</v>
      </c>
      <c r="V10" s="9">
        <f>+'24-02-020 '!AF43</f>
        <v>0</v>
      </c>
      <c r="W10" s="9">
        <f>+'24-02-020 '!AG43</f>
        <v>0</v>
      </c>
      <c r="X10" s="11">
        <f>+'24-02-020 '!AH43</f>
        <v>0</v>
      </c>
      <c r="Y10" s="11">
        <f>+'24-02-020 '!AI43</f>
        <v>0</v>
      </c>
    </row>
    <row r="11" spans="1:25" s="12" customFormat="1" ht="26.25" customHeight="1">
      <c r="A11" s="10" t="s">
        <v>14</v>
      </c>
      <c r="B11" s="9">
        <f>+'24-02-020 '!I55</f>
        <v>0</v>
      </c>
      <c r="C11" s="9">
        <f>+'24-02-020 '!J55</f>
        <v>0</v>
      </c>
      <c r="D11" s="9">
        <f>+'24-02-020 '!L55</f>
        <v>0</v>
      </c>
      <c r="E11" s="9">
        <f>+'24-02-020 '!M55</f>
        <v>0</v>
      </c>
      <c r="F11" s="9">
        <f>+'24-02-020 '!N55</f>
        <v>0</v>
      </c>
      <c r="G11" s="9">
        <f>+'24-02-020 '!Q55</f>
        <v>0</v>
      </c>
      <c r="H11" s="9">
        <f>+'24-02-020 '!R55</f>
        <v>0</v>
      </c>
      <c r="I11" s="9">
        <f>+'24-02-020 '!S55</f>
        <v>0</v>
      </c>
      <c r="J11" s="9">
        <f>+'24-02-020 '!T55</f>
        <v>0</v>
      </c>
      <c r="K11" s="9">
        <f>+'24-02-020 '!U55</f>
        <v>0</v>
      </c>
      <c r="L11" s="9">
        <f>+'24-02-020 '!V55</f>
        <v>0</v>
      </c>
      <c r="M11" s="9">
        <f>+'24-02-020 '!W55</f>
        <v>0</v>
      </c>
      <c r="N11" s="9">
        <f>+'24-02-020 '!X55</f>
        <v>0</v>
      </c>
      <c r="O11" s="9">
        <f>+'24-02-020 '!Y55</f>
        <v>0</v>
      </c>
      <c r="P11" s="9">
        <f>+'24-02-020 '!Z55</f>
        <v>0</v>
      </c>
      <c r="Q11" s="9">
        <f>+'24-02-020 '!AA55</f>
        <v>0</v>
      </c>
      <c r="R11" s="9">
        <f>+'24-02-020 '!AB55</f>
        <v>0</v>
      </c>
      <c r="S11" s="9">
        <f>+'24-02-020 '!AC55</f>
        <v>0</v>
      </c>
      <c r="T11" s="9">
        <f>+'24-02-020 '!AD55</f>
        <v>0</v>
      </c>
      <c r="U11" s="9">
        <f>+'24-02-020 '!AE55</f>
        <v>0</v>
      </c>
      <c r="V11" s="9">
        <f>+'24-02-020 '!AF55</f>
        <v>0</v>
      </c>
      <c r="W11" s="9">
        <f>+'24-02-020 '!AG55</f>
        <v>0</v>
      </c>
      <c r="X11" s="11">
        <f>+'24-02-020 '!AH55</f>
        <v>0</v>
      </c>
      <c r="Y11" s="11">
        <f>+'24-02-020 '!AI55</f>
        <v>0</v>
      </c>
    </row>
    <row r="12" spans="1:25" s="12" customFormat="1" ht="26.25" customHeight="1">
      <c r="A12" s="43" t="s">
        <v>59</v>
      </c>
      <c r="B12" s="9">
        <f>+'24-02-020 '!I67</f>
        <v>0</v>
      </c>
      <c r="C12" s="9">
        <f>+'24-02-020 '!J67</f>
        <v>0</v>
      </c>
      <c r="D12" s="9">
        <f>+'24-02-020 '!L67</f>
        <v>0</v>
      </c>
      <c r="E12" s="9">
        <f>+'24-02-020 '!M67</f>
        <v>0</v>
      </c>
      <c r="F12" s="9">
        <f>+'24-02-020 '!N67</f>
        <v>0</v>
      </c>
      <c r="G12" s="9">
        <f>+'24-02-020 '!Q67</f>
        <v>0</v>
      </c>
      <c r="H12" s="9">
        <f>+'24-02-020 '!R67</f>
        <v>0</v>
      </c>
      <c r="I12" s="9">
        <f>+'24-02-020 '!S67</f>
        <v>0</v>
      </c>
      <c r="J12" s="9">
        <f>+'24-02-020 '!T67</f>
        <v>0</v>
      </c>
      <c r="K12" s="9">
        <f>+'24-02-020 '!U67</f>
        <v>0</v>
      </c>
      <c r="L12" s="9">
        <f>+'24-02-020 '!V67</f>
        <v>0</v>
      </c>
      <c r="M12" s="9">
        <f>+'24-02-020 '!W67</f>
        <v>0</v>
      </c>
      <c r="N12" s="9">
        <f>+'24-02-020 '!X67</f>
        <v>0</v>
      </c>
      <c r="O12" s="9">
        <f>+'24-02-020 '!Y67</f>
        <v>0</v>
      </c>
      <c r="P12" s="9">
        <f>+'24-02-020 '!Z67</f>
        <v>0</v>
      </c>
      <c r="Q12" s="9">
        <f>+'24-02-020 '!AA67</f>
        <v>0</v>
      </c>
      <c r="R12" s="9">
        <f>+'24-02-020 '!AB67</f>
        <v>0</v>
      </c>
      <c r="S12" s="9">
        <f>+'24-02-020 '!AC67</f>
        <v>0</v>
      </c>
      <c r="T12" s="9">
        <f>+'24-02-020 '!AD67</f>
        <v>0</v>
      </c>
      <c r="U12" s="9">
        <f>+'24-02-020 '!AE67</f>
        <v>0</v>
      </c>
      <c r="V12" s="9">
        <f>+'24-02-020 '!AF67</f>
        <v>0</v>
      </c>
      <c r="W12" s="9">
        <f>+'24-02-020 '!AG67</f>
        <v>0</v>
      </c>
      <c r="X12" s="11">
        <f>+'24-02-020 '!AH67</f>
        <v>0</v>
      </c>
      <c r="Y12" s="11">
        <f>+'24-02-020 '!AI67</f>
        <v>0</v>
      </c>
    </row>
    <row r="13" spans="1:25" s="12" customFormat="1" ht="26.25" customHeight="1">
      <c r="A13" s="10" t="s">
        <v>15</v>
      </c>
      <c r="B13" s="9">
        <f>+'24-02-020 '!I79</f>
        <v>0</v>
      </c>
      <c r="C13" s="9">
        <f>+'24-02-020 '!J79</f>
        <v>0</v>
      </c>
      <c r="D13" s="9">
        <f>+'24-02-020 '!L79</f>
        <v>0</v>
      </c>
      <c r="E13" s="9">
        <f>+'24-02-020 '!M79</f>
        <v>0</v>
      </c>
      <c r="F13" s="9">
        <f>+'24-02-020 '!N79</f>
        <v>0</v>
      </c>
      <c r="G13" s="9">
        <f>+'24-02-020 '!Q79</f>
        <v>0</v>
      </c>
      <c r="H13" s="9">
        <f>+'24-02-020 '!R79</f>
        <v>0</v>
      </c>
      <c r="I13" s="9">
        <f>+'24-02-020 '!S79</f>
        <v>0</v>
      </c>
      <c r="J13" s="9">
        <f>+'24-02-020 '!T79</f>
        <v>0</v>
      </c>
      <c r="K13" s="9">
        <f>+'24-02-020 '!U79</f>
        <v>0</v>
      </c>
      <c r="L13" s="9">
        <f>+'24-02-020 '!V79</f>
        <v>0</v>
      </c>
      <c r="M13" s="9">
        <f>+'24-02-020 '!W79</f>
        <v>0</v>
      </c>
      <c r="N13" s="9">
        <f>+'24-02-020 '!X79</f>
        <v>0</v>
      </c>
      <c r="O13" s="9">
        <f>+'24-02-020 '!Y79</f>
        <v>0</v>
      </c>
      <c r="P13" s="9">
        <f>+'24-02-020 '!Z79</f>
        <v>0</v>
      </c>
      <c r="Q13" s="9">
        <f>+'24-02-020 '!AA79</f>
        <v>0</v>
      </c>
      <c r="R13" s="9">
        <f>+'24-02-020 '!AB79</f>
        <v>0</v>
      </c>
      <c r="S13" s="9">
        <f>+'24-02-020 '!AC79</f>
        <v>0</v>
      </c>
      <c r="T13" s="9">
        <f>+'24-02-020 '!AD79</f>
        <v>0</v>
      </c>
      <c r="U13" s="9">
        <f>+'24-02-020 '!AE79</f>
        <v>0</v>
      </c>
      <c r="V13" s="9">
        <f>+'24-02-020 '!AF79</f>
        <v>0</v>
      </c>
      <c r="W13" s="9">
        <f>+'24-02-020 '!AG79</f>
        <v>0</v>
      </c>
      <c r="X13" s="11">
        <f>+'24-02-020 '!AH79</f>
        <v>0</v>
      </c>
      <c r="Y13" s="11">
        <f>+'24-02-020 '!AI79</f>
        <v>0</v>
      </c>
    </row>
    <row r="14" spans="1:25" s="12" customFormat="1" ht="26.25" customHeight="1">
      <c r="A14" s="10" t="s">
        <v>16</v>
      </c>
      <c r="B14" s="9">
        <f>+'24-02-020 '!I91</f>
        <v>0</v>
      </c>
      <c r="C14" s="9">
        <f>+'24-02-020 '!J91</f>
        <v>0</v>
      </c>
      <c r="D14" s="9">
        <f>+'24-02-020 '!L91</f>
        <v>0</v>
      </c>
      <c r="E14" s="9">
        <f>+'24-02-020 '!M91</f>
        <v>0</v>
      </c>
      <c r="F14" s="9">
        <f>+'24-02-020 '!N91</f>
        <v>0</v>
      </c>
      <c r="G14" s="9">
        <f>+'24-02-020 '!Q91</f>
        <v>0</v>
      </c>
      <c r="H14" s="9">
        <f>+'24-02-020 '!R91</f>
        <v>0</v>
      </c>
      <c r="I14" s="9">
        <f>+'24-02-020 '!S91</f>
        <v>0</v>
      </c>
      <c r="J14" s="9">
        <f>+'24-02-020 '!T91</f>
        <v>0</v>
      </c>
      <c r="K14" s="9">
        <f>+'24-02-020 '!U91</f>
        <v>0</v>
      </c>
      <c r="L14" s="9">
        <f>+'24-02-020 '!V91</f>
        <v>0</v>
      </c>
      <c r="M14" s="9">
        <f>+'24-02-020 '!W91</f>
        <v>0</v>
      </c>
      <c r="N14" s="9">
        <f>+'24-02-020 '!X91</f>
        <v>0</v>
      </c>
      <c r="O14" s="9">
        <f>+'24-02-020 '!Y91</f>
        <v>0</v>
      </c>
      <c r="P14" s="9">
        <f>+'24-02-020 '!Z91</f>
        <v>0</v>
      </c>
      <c r="Q14" s="9">
        <f>+'24-02-020 '!AA91</f>
        <v>0</v>
      </c>
      <c r="R14" s="9">
        <f>+'24-02-020 '!AB91</f>
        <v>0</v>
      </c>
      <c r="S14" s="9">
        <f>+'24-02-020 '!AC91</f>
        <v>0</v>
      </c>
      <c r="T14" s="9">
        <f>+'24-02-020 '!AD91</f>
        <v>0</v>
      </c>
      <c r="U14" s="9">
        <f>+'24-02-020 '!AE91</f>
        <v>0</v>
      </c>
      <c r="V14" s="9">
        <f>+'24-02-020 '!AF91</f>
        <v>0</v>
      </c>
      <c r="W14" s="9">
        <f>+'24-02-020 '!AG91</f>
        <v>0</v>
      </c>
      <c r="X14" s="11">
        <f>+'24-02-020 '!AH91</f>
        <v>0</v>
      </c>
      <c r="Y14" s="11">
        <f>+'24-02-020 '!AI91</f>
        <v>0</v>
      </c>
    </row>
    <row r="15" spans="1:25" s="12" customFormat="1" ht="26.25" customHeight="1">
      <c r="A15" s="43" t="s">
        <v>63</v>
      </c>
      <c r="B15" s="9">
        <f>+'24-02-020 '!I103</f>
        <v>0</v>
      </c>
      <c r="C15" s="9">
        <f>+'24-02-020 '!J103</f>
        <v>0</v>
      </c>
      <c r="D15" s="9">
        <f>+'24-02-020 '!L103</f>
        <v>0</v>
      </c>
      <c r="E15" s="9">
        <f>+'24-02-020 '!M103</f>
        <v>0</v>
      </c>
      <c r="F15" s="9">
        <f>+'24-02-020 '!N103</f>
        <v>0</v>
      </c>
      <c r="G15" s="9">
        <f>+'24-02-020 '!Q103</f>
        <v>0</v>
      </c>
      <c r="H15" s="9">
        <f>+'24-02-020 '!R103</f>
        <v>0</v>
      </c>
      <c r="I15" s="9">
        <f>+'24-02-020 '!S103</f>
        <v>0</v>
      </c>
      <c r="J15" s="9">
        <f>+'24-02-020 '!T103</f>
        <v>0</v>
      </c>
      <c r="K15" s="9">
        <f>+'24-02-020 '!U103</f>
        <v>0</v>
      </c>
      <c r="L15" s="9">
        <f>+'24-02-020 '!V103</f>
        <v>0</v>
      </c>
      <c r="M15" s="9">
        <f>+'24-02-020 '!W103</f>
        <v>0</v>
      </c>
      <c r="N15" s="9">
        <f>+'24-02-020 '!X103</f>
        <v>0</v>
      </c>
      <c r="O15" s="9">
        <f>+'24-02-020 '!Y103</f>
        <v>0</v>
      </c>
      <c r="P15" s="9">
        <f>+'24-02-020 '!Z103</f>
        <v>0</v>
      </c>
      <c r="Q15" s="9">
        <f>+'24-02-020 '!AA103</f>
        <v>0</v>
      </c>
      <c r="R15" s="9">
        <f>+'24-02-020 '!AB103</f>
        <v>0</v>
      </c>
      <c r="S15" s="9">
        <f>+'24-02-020 '!AC103</f>
        <v>0</v>
      </c>
      <c r="T15" s="9">
        <f>+'24-02-020 '!AD103</f>
        <v>0</v>
      </c>
      <c r="U15" s="9">
        <f>+'24-02-020 '!AE103</f>
        <v>0</v>
      </c>
      <c r="V15" s="9">
        <f>+'24-02-020 '!AF103</f>
        <v>0</v>
      </c>
      <c r="W15" s="9">
        <f>+'24-02-020 '!AG103</f>
        <v>0</v>
      </c>
      <c r="X15" s="11">
        <f>+'24-02-020 '!AH103</f>
        <v>0</v>
      </c>
      <c r="Y15" s="11">
        <f>+'24-02-020 '!AI103</f>
        <v>0</v>
      </c>
    </row>
    <row r="16" spans="1:25" s="12" customFormat="1" ht="26.25" customHeight="1">
      <c r="A16" s="43" t="s">
        <v>65</v>
      </c>
      <c r="B16" s="9">
        <f>+'24-02-020 '!I115</f>
        <v>0</v>
      </c>
      <c r="C16" s="9">
        <f>+'24-02-020 '!J115</f>
        <v>0</v>
      </c>
      <c r="D16" s="9">
        <f>+'24-02-020 '!L115</f>
        <v>0</v>
      </c>
      <c r="E16" s="9">
        <f>+'24-02-020 '!M115</f>
        <v>0</v>
      </c>
      <c r="F16" s="9">
        <f>+'24-02-020 '!N115</f>
        <v>0</v>
      </c>
      <c r="G16" s="9">
        <f>+'24-02-020 '!Q1106</f>
        <v>0</v>
      </c>
      <c r="H16" s="9">
        <f>+'24-02-020 '!R1106</f>
        <v>0</v>
      </c>
      <c r="I16" s="9">
        <f>+'24-02-020 '!S1106</f>
        <v>0</v>
      </c>
      <c r="J16" s="9">
        <f>+'24-02-020 '!T1106</f>
        <v>0</v>
      </c>
      <c r="K16" s="9">
        <f>+'24-02-020 '!U1106</f>
        <v>0</v>
      </c>
      <c r="L16" s="9">
        <f>+'24-02-020 '!V1106</f>
        <v>0</v>
      </c>
      <c r="M16" s="9">
        <f>+'24-02-020 '!W1106</f>
        <v>0</v>
      </c>
      <c r="N16" s="9">
        <f>+'24-02-020 '!X1106</f>
        <v>0</v>
      </c>
      <c r="O16" s="9">
        <f>+'24-02-020 '!Y1106</f>
        <v>0</v>
      </c>
      <c r="P16" s="9">
        <f>+'24-02-020 '!Z1106</f>
        <v>0</v>
      </c>
      <c r="Q16" s="9">
        <f>+'24-02-020 '!AA1106</f>
        <v>0</v>
      </c>
      <c r="R16" s="9">
        <f>+'24-02-020 '!AB1106</f>
        <v>0</v>
      </c>
      <c r="S16" s="9">
        <f>+'24-02-020 '!AC1106</f>
        <v>0</v>
      </c>
      <c r="T16" s="9">
        <f>+'24-02-020 '!AD1106</f>
        <v>0</v>
      </c>
      <c r="U16" s="9">
        <f>+'24-02-020 '!AE1106</f>
        <v>0</v>
      </c>
      <c r="V16" s="9">
        <f>+'24-02-020 '!AF1106</f>
        <v>0</v>
      </c>
      <c r="W16" s="9">
        <f>+'24-02-020 '!AG1106</f>
        <v>0</v>
      </c>
      <c r="X16" s="11">
        <f>+'24-02-020 '!AH115</f>
        <v>0</v>
      </c>
      <c r="Y16" s="11">
        <f>+'24-02-020 '!AI115</f>
        <v>0</v>
      </c>
    </row>
    <row r="17" spans="1:25" s="12" customFormat="1" ht="26.25" customHeight="1">
      <c r="A17" s="10" t="s">
        <v>17</v>
      </c>
      <c r="B17" s="9">
        <f>+'24-02-020 '!I127</f>
        <v>0</v>
      </c>
      <c r="C17" s="9">
        <f>+'24-02-020 '!J127</f>
        <v>0</v>
      </c>
      <c r="D17" s="9">
        <f>+'24-02-020 '!L127</f>
        <v>0</v>
      </c>
      <c r="E17" s="9">
        <f>+'24-02-020 '!M127</f>
        <v>0</v>
      </c>
      <c r="F17" s="9">
        <f>+'24-02-020 '!N127</f>
        <v>0</v>
      </c>
      <c r="G17" s="9">
        <f>+'24-02-020 '!Q127</f>
        <v>0</v>
      </c>
      <c r="H17" s="9">
        <f>+'24-02-020 '!R127</f>
        <v>0</v>
      </c>
      <c r="I17" s="9">
        <f>+'24-02-020 '!S127</f>
        <v>0</v>
      </c>
      <c r="J17" s="9">
        <f>+'24-02-020 '!T127</f>
        <v>0</v>
      </c>
      <c r="K17" s="9">
        <f>+'24-02-020 '!U127</f>
        <v>0</v>
      </c>
      <c r="L17" s="9">
        <f>+'24-02-020 '!V127</f>
        <v>0</v>
      </c>
      <c r="M17" s="9">
        <f>+'24-02-020 '!W127</f>
        <v>0</v>
      </c>
      <c r="N17" s="9">
        <f>+'24-02-020 '!X127</f>
        <v>0</v>
      </c>
      <c r="O17" s="9">
        <f>+'24-02-020 '!Y127</f>
        <v>0</v>
      </c>
      <c r="P17" s="9">
        <f>+'24-02-020 '!Z127</f>
        <v>0</v>
      </c>
      <c r="Q17" s="9">
        <f>+'24-02-020 '!AA127</f>
        <v>0</v>
      </c>
      <c r="R17" s="9">
        <f>+'24-02-020 '!AB127</f>
        <v>0</v>
      </c>
      <c r="S17" s="9">
        <f>+'24-02-020 '!AC127</f>
        <v>0</v>
      </c>
      <c r="T17" s="9">
        <f>+'24-02-020 '!AD127</f>
        <v>0</v>
      </c>
      <c r="U17" s="9">
        <f>+'24-02-020 '!AE127</f>
        <v>0</v>
      </c>
      <c r="V17" s="9">
        <f>+'24-02-020 '!AF127</f>
        <v>0</v>
      </c>
      <c r="W17" s="9">
        <f>+'24-02-020 '!AG127</f>
        <v>0</v>
      </c>
      <c r="X17" s="11">
        <f>+'24-02-020 '!AH127</f>
        <v>0</v>
      </c>
      <c r="Y17" s="11">
        <f>+'24-02-020 '!AI127</f>
        <v>0</v>
      </c>
    </row>
    <row r="18" spans="1:25" s="12" customFormat="1" ht="26.25" customHeight="1">
      <c r="A18" s="43" t="s">
        <v>68</v>
      </c>
      <c r="B18" s="9">
        <f>+'24-02-020 '!I139</f>
        <v>0</v>
      </c>
      <c r="C18" s="9">
        <f>+'24-02-020 '!J139</f>
        <v>0</v>
      </c>
      <c r="D18" s="9">
        <f>+'24-02-020 '!L139</f>
        <v>0</v>
      </c>
      <c r="E18" s="9">
        <f>+'24-02-020 '!M139</f>
        <v>0</v>
      </c>
      <c r="F18" s="9">
        <f>+'24-02-020 '!N139</f>
        <v>0</v>
      </c>
      <c r="G18" s="9">
        <f>+'24-02-020 '!Q1130</f>
        <v>0</v>
      </c>
      <c r="H18" s="9">
        <f>+'24-02-020 '!R1130</f>
        <v>0</v>
      </c>
      <c r="I18" s="9">
        <f>+'24-02-020 '!S1130</f>
        <v>0</v>
      </c>
      <c r="J18" s="9">
        <f>+'24-02-020 '!T1130</f>
        <v>0</v>
      </c>
      <c r="K18" s="9">
        <f>+'24-02-020 '!U1130</f>
        <v>0</v>
      </c>
      <c r="L18" s="9">
        <f>+'24-02-020 '!V1130</f>
        <v>0</v>
      </c>
      <c r="M18" s="9">
        <f>+'24-02-020 '!W1130</f>
        <v>0</v>
      </c>
      <c r="N18" s="9">
        <f>+'24-02-020 '!X1130</f>
        <v>0</v>
      </c>
      <c r="O18" s="9">
        <f>+'24-02-020 '!Y1130</f>
        <v>0</v>
      </c>
      <c r="P18" s="9">
        <f>+'24-02-020 '!Z1130</f>
        <v>0</v>
      </c>
      <c r="Q18" s="9">
        <f>+'24-02-020 '!AA1130</f>
        <v>0</v>
      </c>
      <c r="R18" s="9">
        <f>+'24-02-020 '!AB1130</f>
        <v>0</v>
      </c>
      <c r="S18" s="9">
        <f>+'24-02-020 '!AC1130</f>
        <v>0</v>
      </c>
      <c r="T18" s="9">
        <f>+'24-02-020 '!AD1130</f>
        <v>0</v>
      </c>
      <c r="U18" s="9">
        <f>+'24-02-020 '!AE1130</f>
        <v>0</v>
      </c>
      <c r="V18" s="9">
        <f>+'24-02-020 '!AF1130</f>
        <v>0</v>
      </c>
      <c r="W18" s="9">
        <f>+'24-02-020 '!AG1130</f>
        <v>0</v>
      </c>
      <c r="X18" s="11">
        <f>+'24-02-020 '!AH139</f>
        <v>0</v>
      </c>
      <c r="Y18" s="11">
        <f>+'24-02-020 '!AI139</f>
        <v>0</v>
      </c>
    </row>
    <row r="19" spans="1:25" s="12" customFormat="1" ht="26.25" customHeight="1">
      <c r="A19" s="10" t="s">
        <v>18</v>
      </c>
      <c r="B19" s="9">
        <f>+'24-02-020 '!I151</f>
        <v>0</v>
      </c>
      <c r="C19" s="9">
        <f>+'24-02-020 '!J151</f>
        <v>0</v>
      </c>
      <c r="D19" s="9">
        <f>+'24-02-020 '!L151</f>
        <v>0</v>
      </c>
      <c r="E19" s="9">
        <f>+'24-02-020 '!M151</f>
        <v>0</v>
      </c>
      <c r="F19" s="9">
        <f>+'24-02-020 '!N151</f>
        <v>0</v>
      </c>
      <c r="G19" s="9">
        <f>+'24-02-020 '!Q151</f>
        <v>0</v>
      </c>
      <c r="H19" s="9">
        <f>+'24-02-020 '!R151</f>
        <v>0</v>
      </c>
      <c r="I19" s="9">
        <f>+'24-02-020 '!S151</f>
        <v>0</v>
      </c>
      <c r="J19" s="9">
        <f>+'24-02-020 '!T151</f>
        <v>0</v>
      </c>
      <c r="K19" s="9">
        <f>+'24-02-020 '!U151</f>
        <v>0</v>
      </c>
      <c r="L19" s="9">
        <f>+'24-02-020 '!V151</f>
        <v>0</v>
      </c>
      <c r="M19" s="9">
        <f>+'24-02-020 '!W151</f>
        <v>0</v>
      </c>
      <c r="N19" s="9">
        <f>+'24-02-020 '!X151</f>
        <v>0</v>
      </c>
      <c r="O19" s="9">
        <f>+'24-02-020 '!Y151</f>
        <v>0</v>
      </c>
      <c r="P19" s="9">
        <f>+'24-02-020 '!Z151</f>
        <v>0</v>
      </c>
      <c r="Q19" s="9">
        <f>+'24-02-020 '!AA151</f>
        <v>0</v>
      </c>
      <c r="R19" s="9">
        <f>+'24-02-020 '!AB151</f>
        <v>0</v>
      </c>
      <c r="S19" s="9">
        <f>+'24-02-020 '!AC151</f>
        <v>0</v>
      </c>
      <c r="T19" s="9">
        <f>+'24-02-020 '!AD151</f>
        <v>0</v>
      </c>
      <c r="U19" s="9">
        <f>+'24-02-020 '!AE151</f>
        <v>0</v>
      </c>
      <c r="V19" s="9">
        <f>+'24-02-020 '!AF151</f>
        <v>0</v>
      </c>
      <c r="W19" s="9">
        <f>+'24-02-020 '!AG151</f>
        <v>0</v>
      </c>
      <c r="X19" s="11">
        <f>+'24-02-020 '!AH151</f>
        <v>0</v>
      </c>
      <c r="Y19" s="11">
        <f>+'24-02-020 '!AI151</f>
        <v>0</v>
      </c>
    </row>
    <row r="20" spans="1:25" s="12" customFormat="1" ht="26.25" customHeight="1">
      <c r="A20" s="15" t="s">
        <v>71</v>
      </c>
      <c r="B20" s="9">
        <f>+'24-02-020 '!I163</f>
        <v>0</v>
      </c>
      <c r="C20" s="9">
        <f>+'24-02-020 '!J163</f>
        <v>0</v>
      </c>
      <c r="D20" s="9">
        <f>+'24-02-020 '!L163</f>
        <v>0</v>
      </c>
      <c r="E20" s="9">
        <f>+'24-02-020 '!M163</f>
        <v>0</v>
      </c>
      <c r="F20" s="9">
        <f>+'24-02-020 '!N163</f>
        <v>0</v>
      </c>
      <c r="G20" s="9">
        <f>+'24-02-020 '!Q1154</f>
        <v>0</v>
      </c>
      <c r="H20" s="9">
        <f>+'24-02-020 '!R1154</f>
        <v>0</v>
      </c>
      <c r="I20" s="9">
        <f>+'24-02-020 '!S1154</f>
        <v>0</v>
      </c>
      <c r="J20" s="9">
        <f>+'24-02-020 '!T1154</f>
        <v>0</v>
      </c>
      <c r="K20" s="9">
        <f>+'24-02-020 '!U1154</f>
        <v>0</v>
      </c>
      <c r="L20" s="9">
        <f>+'24-02-020 '!V1154</f>
        <v>0</v>
      </c>
      <c r="M20" s="9">
        <f>+'24-02-020 '!W1154</f>
        <v>0</v>
      </c>
      <c r="N20" s="9">
        <f>+'24-02-020 '!X1154</f>
        <v>0</v>
      </c>
      <c r="O20" s="9">
        <f>+'24-02-020 '!Y1154</f>
        <v>0</v>
      </c>
      <c r="P20" s="9">
        <f>+'24-02-020 '!Z1154</f>
        <v>0</v>
      </c>
      <c r="Q20" s="9">
        <f>+'24-02-020 '!AA1154</f>
        <v>0</v>
      </c>
      <c r="R20" s="9">
        <f>+'24-02-020 '!AB1154</f>
        <v>0</v>
      </c>
      <c r="S20" s="9">
        <f>+'24-02-020 '!AC1154</f>
        <v>0</v>
      </c>
      <c r="T20" s="9">
        <f>+'24-02-020 '!AD1154</f>
        <v>0</v>
      </c>
      <c r="U20" s="9">
        <f>+'24-02-020 '!AE1154</f>
        <v>0</v>
      </c>
      <c r="V20" s="9">
        <f>+'24-02-020 '!AF1154</f>
        <v>0</v>
      </c>
      <c r="W20" s="9">
        <f>+'24-02-020 '!AG1154</f>
        <v>0</v>
      </c>
      <c r="X20" s="11">
        <f>+'24-02-020 '!AH163</f>
        <v>0</v>
      </c>
      <c r="Y20" s="11">
        <f>+'24-02-020 '!AI163</f>
        <v>0</v>
      </c>
    </row>
    <row r="21" spans="1:25" s="12" customFormat="1" ht="26.25" customHeight="1">
      <c r="A21" s="13" t="s">
        <v>20</v>
      </c>
      <c r="B21" s="9">
        <f>+'24-02-020 '!I175</f>
        <v>0</v>
      </c>
      <c r="C21" s="9">
        <f>+'24-02-020 '!J175</f>
        <v>0</v>
      </c>
      <c r="D21" s="9">
        <f>+'24-02-020 '!L175</f>
        <v>0</v>
      </c>
      <c r="E21" s="9">
        <f>+'24-02-020 '!M175</f>
        <v>0</v>
      </c>
      <c r="F21" s="9">
        <f>+'24-02-020 '!N175</f>
        <v>0</v>
      </c>
      <c r="G21" s="9">
        <f>+'24-02-020 '!Q175</f>
        <v>0</v>
      </c>
      <c r="H21" s="9">
        <f>+'24-02-020 '!R175</f>
        <v>0</v>
      </c>
      <c r="I21" s="9">
        <f>+'24-02-020 '!S175</f>
        <v>0</v>
      </c>
      <c r="J21" s="9">
        <f>+'24-02-020 '!T175</f>
        <v>0</v>
      </c>
      <c r="K21" s="9">
        <f>+'24-02-020 '!U175</f>
        <v>0</v>
      </c>
      <c r="L21" s="9">
        <f>+'24-02-020 '!V175</f>
        <v>0</v>
      </c>
      <c r="M21" s="9">
        <f>+'24-02-020 '!W175</f>
        <v>0</v>
      </c>
      <c r="N21" s="9">
        <f>+'24-02-020 '!X175</f>
        <v>0</v>
      </c>
      <c r="O21" s="9">
        <f>+'24-02-020 '!Y175</f>
        <v>0</v>
      </c>
      <c r="P21" s="9">
        <f>+'24-02-020 '!Z175</f>
        <v>0</v>
      </c>
      <c r="Q21" s="9">
        <f>+'24-02-020 '!AA175</f>
        <v>0</v>
      </c>
      <c r="R21" s="9">
        <f>+'24-02-020 '!AB175</f>
        <v>0</v>
      </c>
      <c r="S21" s="9">
        <f>+'24-02-020 '!AC175</f>
        <v>0</v>
      </c>
      <c r="T21" s="9">
        <f>+'24-02-020 '!AD175</f>
        <v>0</v>
      </c>
      <c r="U21" s="9">
        <f>+'24-02-020 '!AE175</f>
        <v>0</v>
      </c>
      <c r="V21" s="9">
        <f>+'24-02-020 '!AF175</f>
        <v>0</v>
      </c>
      <c r="W21" s="9">
        <f>+'24-02-020 '!AG175</f>
        <v>0</v>
      </c>
      <c r="X21" s="11">
        <f>+'24-02-020 '!AH175</f>
        <v>0</v>
      </c>
      <c r="Y21" s="11">
        <f>+'24-02-020 '!AI175</f>
        <v>0</v>
      </c>
    </row>
    <row r="22" spans="1:25" s="12" customFormat="1" ht="26.25" customHeight="1">
      <c r="A22" s="13" t="s">
        <v>19</v>
      </c>
      <c r="B22" s="9">
        <f>+'24-02-020 '!I187</f>
        <v>0</v>
      </c>
      <c r="C22" s="9">
        <f>+'24-02-020 '!J187</f>
        <v>0</v>
      </c>
      <c r="D22" s="9">
        <f>+'24-02-020 '!L187</f>
        <v>0</v>
      </c>
      <c r="E22" s="9">
        <f>+'24-02-020 '!M187</f>
        <v>0</v>
      </c>
      <c r="F22" s="9">
        <f>+'24-02-020 '!N187</f>
        <v>0</v>
      </c>
      <c r="G22" s="9">
        <f>+'24-02-020 '!Q1178</f>
        <v>0</v>
      </c>
      <c r="H22" s="9">
        <f>+'24-02-020 '!R1178</f>
        <v>0</v>
      </c>
      <c r="I22" s="9">
        <f>+'24-02-020 '!S1178</f>
        <v>0</v>
      </c>
      <c r="J22" s="9">
        <f>+'24-02-020 '!T1178</f>
        <v>0</v>
      </c>
      <c r="K22" s="9">
        <f>+'24-02-020 '!U1178</f>
        <v>0</v>
      </c>
      <c r="L22" s="9">
        <f>+'24-02-020 '!V1178</f>
        <v>0</v>
      </c>
      <c r="M22" s="9">
        <f>+'24-02-020 '!W1178</f>
        <v>0</v>
      </c>
      <c r="N22" s="9">
        <f>+'24-02-020 '!X1178</f>
        <v>0</v>
      </c>
      <c r="O22" s="9">
        <f>+'24-02-020 '!Y1178</f>
        <v>0</v>
      </c>
      <c r="P22" s="9">
        <f>+'24-02-020 '!Z1178</f>
        <v>0</v>
      </c>
      <c r="Q22" s="9">
        <f>+'24-02-020 '!AA1178</f>
        <v>0</v>
      </c>
      <c r="R22" s="9">
        <f>+'24-02-020 '!AB1178</f>
        <v>0</v>
      </c>
      <c r="S22" s="9">
        <f>+'24-02-020 '!AC1178</f>
        <v>0</v>
      </c>
      <c r="T22" s="9">
        <f>+'24-02-020 '!AD1178</f>
        <v>0</v>
      </c>
      <c r="U22" s="9">
        <f>+'24-02-020 '!AE1178</f>
        <v>0</v>
      </c>
      <c r="V22" s="9">
        <f>+'24-02-020 '!AF1178</f>
        <v>0</v>
      </c>
      <c r="W22" s="9">
        <f>+'24-02-020 '!AG1178</f>
        <v>0</v>
      </c>
      <c r="X22" s="11">
        <f>+'24-02-020 '!AH187</f>
        <v>0</v>
      </c>
      <c r="Y22" s="11">
        <f>+'24-02-020 '!AI187</f>
        <v>0</v>
      </c>
    </row>
    <row r="23" spans="1:25" s="12" customFormat="1" ht="26.25" customHeight="1">
      <c r="A23" s="14" t="s">
        <v>49</v>
      </c>
      <c r="B23" s="9">
        <f>+'24-02-020 '!I190</f>
        <v>947650000</v>
      </c>
      <c r="C23" s="9">
        <f>+'24-02-020 '!J190</f>
        <v>947650000</v>
      </c>
      <c r="D23" s="9">
        <f>+'24-02-020 '!L190</f>
        <v>0</v>
      </c>
      <c r="E23" s="9">
        <f>+'24-02-020 '!M190</f>
        <v>0</v>
      </c>
      <c r="F23" s="9">
        <f>+'24-02-020 '!N190</f>
        <v>0</v>
      </c>
      <c r="G23" s="9">
        <f>+'24-02-020 '!Q190</f>
        <v>0</v>
      </c>
      <c r="H23" s="9">
        <f>+'24-02-020 '!R190</f>
        <v>0</v>
      </c>
      <c r="I23" s="9">
        <f>+'24-02-020 '!S190</f>
        <v>0</v>
      </c>
      <c r="J23" s="9">
        <f>+'24-02-020 '!T190</f>
        <v>0</v>
      </c>
      <c r="K23" s="9">
        <f>+'24-02-020 '!U190</f>
        <v>473825000</v>
      </c>
      <c r="L23" s="9">
        <f>+'24-02-020 '!V190</f>
        <v>0</v>
      </c>
      <c r="M23" s="9">
        <f>+'24-02-020 '!W190</f>
        <v>0</v>
      </c>
      <c r="N23" s="9">
        <f>+'24-02-020 '!X190</f>
        <v>473825000</v>
      </c>
      <c r="O23" s="9">
        <f>+'24-02-020 '!Y190</f>
        <v>0</v>
      </c>
      <c r="P23" s="9">
        <f>+'24-02-020 '!Z190</f>
        <v>0</v>
      </c>
      <c r="Q23" s="9">
        <f>+'24-02-020 '!AA190</f>
        <v>0</v>
      </c>
      <c r="R23" s="9">
        <f>+'24-02-020 '!AB190</f>
        <v>0</v>
      </c>
      <c r="S23" s="9">
        <f>+'24-02-020 '!AC190</f>
        <v>473825000</v>
      </c>
      <c r="T23" s="9">
        <f>+'24-02-020 '!AD190</f>
        <v>0</v>
      </c>
      <c r="U23" s="9">
        <f>+'24-02-020 '!AE190</f>
        <v>0</v>
      </c>
      <c r="V23" s="9">
        <f>+'24-02-020 '!AF190</f>
        <v>473825000</v>
      </c>
      <c r="W23" s="9">
        <f>+'24-02-020 '!AG190</f>
        <v>947650000</v>
      </c>
      <c r="X23" s="11">
        <f>+'24-02-020 '!AH190</f>
        <v>1</v>
      </c>
      <c r="Y23" s="11">
        <f>+'24-02-020 '!AI190</f>
        <v>1</v>
      </c>
    </row>
    <row r="24" spans="1:25" ht="36" customHeight="1">
      <c r="A24" s="66" t="str">
        <f>"TOTAL ASIG."&amp;" "&amp;$A$5</f>
        <v>TOTAL ASIG. 24-02-020  PROGRAMA EDUCACION  MEDIA</v>
      </c>
      <c r="B24" s="67">
        <f t="shared" ref="B24:W24" si="0">SUM(B8:B23)</f>
        <v>947650000</v>
      </c>
      <c r="C24" s="67">
        <f t="shared" si="0"/>
        <v>947650000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473825000</v>
      </c>
      <c r="L24" s="70">
        <f t="shared" si="0"/>
        <v>0</v>
      </c>
      <c r="M24" s="70">
        <f t="shared" si="0"/>
        <v>0</v>
      </c>
      <c r="N24" s="67">
        <f t="shared" si="0"/>
        <v>473825000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473825000</v>
      </c>
      <c r="T24" s="70">
        <f t="shared" si="0"/>
        <v>0</v>
      </c>
      <c r="U24" s="70">
        <f t="shared" si="0"/>
        <v>0</v>
      </c>
      <c r="V24" s="67">
        <f t="shared" si="0"/>
        <v>473825000</v>
      </c>
      <c r="W24" s="70">
        <f t="shared" si="0"/>
        <v>947650000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P152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12.57031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1.5703125" style="6" customWidth="1" collapsed="1"/>
    <col min="29" max="31" width="12.140625" style="6" customWidth="1" outlineLevel="1"/>
    <col min="32" max="32" width="11.28515625" style="6" customWidth="1"/>
    <col min="33" max="33" width="13.710937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91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72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1" t="s">
        <v>6</v>
      </c>
      <c r="H7" s="71" t="s">
        <v>7</v>
      </c>
      <c r="I7" s="331"/>
      <c r="J7" s="331"/>
      <c r="K7" s="320"/>
      <c r="L7" s="73" t="s">
        <v>11</v>
      </c>
      <c r="M7" s="73" t="s">
        <v>22</v>
      </c>
      <c r="N7" s="51" t="s">
        <v>75</v>
      </c>
      <c r="O7" s="320"/>
      <c r="P7" s="322"/>
      <c r="Q7" s="73" t="s">
        <v>35</v>
      </c>
      <c r="R7" s="73" t="s">
        <v>36</v>
      </c>
      <c r="S7" s="73" t="s">
        <v>37</v>
      </c>
      <c r="T7" s="339"/>
      <c r="U7" s="73" t="s">
        <v>38</v>
      </c>
      <c r="V7" s="73" t="s">
        <v>39</v>
      </c>
      <c r="W7" s="73" t="s">
        <v>40</v>
      </c>
      <c r="X7" s="328"/>
      <c r="Y7" s="73" t="s">
        <v>41</v>
      </c>
      <c r="Z7" s="73" t="s">
        <v>42</v>
      </c>
      <c r="AA7" s="73" t="s">
        <v>43</v>
      </c>
      <c r="AB7" s="339"/>
      <c r="AC7" s="73" t="s">
        <v>44</v>
      </c>
      <c r="AD7" s="73" t="s">
        <v>45</v>
      </c>
      <c r="AE7" s="73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37559382000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16">
        <v>1</v>
      </c>
      <c r="B189" s="114" t="s">
        <v>149</v>
      </c>
      <c r="C189" s="115">
        <v>41627</v>
      </c>
      <c r="D189" s="2" t="s">
        <v>150</v>
      </c>
      <c r="E189" s="116" t="s">
        <v>151</v>
      </c>
      <c r="F189" s="114" t="s">
        <v>152</v>
      </c>
      <c r="G189" s="117">
        <v>41670</v>
      </c>
      <c r="H189" s="117"/>
      <c r="I189" s="348"/>
      <c r="J189" s="118">
        <v>37559382000</v>
      </c>
      <c r="K189" s="119"/>
      <c r="L189" s="35"/>
      <c r="M189" s="35"/>
      <c r="N189" s="35"/>
      <c r="O189" s="114"/>
      <c r="P189" s="28"/>
      <c r="Q189" s="118">
        <v>37559382000</v>
      </c>
      <c r="R189" s="118"/>
      <c r="S189" s="120"/>
      <c r="T189" s="94">
        <f>SUM(Q189:S189)</f>
        <v>37559382000</v>
      </c>
      <c r="U189" s="35"/>
      <c r="V189" s="35"/>
      <c r="W189" s="35"/>
      <c r="X189" s="94">
        <f>SUM(U189:W189)</f>
        <v>0</v>
      </c>
      <c r="Y189" s="35"/>
      <c r="Z189" s="35"/>
      <c r="AA189" s="35"/>
      <c r="AB189" s="94">
        <f>SUM(Y189:AA189)</f>
        <v>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37559382000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344" t="s">
        <v>50</v>
      </c>
      <c r="B190" s="345"/>
      <c r="C190" s="345"/>
      <c r="D190" s="345"/>
      <c r="E190" s="345"/>
      <c r="F190" s="345"/>
      <c r="G190" s="345"/>
      <c r="H190" s="346"/>
      <c r="I190" s="55">
        <f>I188</f>
        <v>37559382000</v>
      </c>
      <c r="J190" s="55">
        <f>SUM(J189:J189)</f>
        <v>37559382000</v>
      </c>
      <c r="K190" s="74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5"/>
      <c r="Q190" s="55">
        <f t="shared" ref="Q190:AG190" si="121">SUM(Q189:Q189)</f>
        <v>37559382000</v>
      </c>
      <c r="R190" s="55">
        <f t="shared" si="121"/>
        <v>0</v>
      </c>
      <c r="S190" s="55">
        <f t="shared" si="121"/>
        <v>0</v>
      </c>
      <c r="T190" s="60">
        <f t="shared" si="121"/>
        <v>37559382000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0</v>
      </c>
      <c r="AB190" s="60">
        <f t="shared" si="121"/>
        <v>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37559382000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349" t="str">
        <f>"TOTAL ASIG."&amp;" "&amp;$A$5</f>
        <v>TOTAL ASIG. 24-02-021 SUBSIDIO EMPLEO A LA MUJER, LEY Nº 20.595</v>
      </c>
      <c r="B191" s="350"/>
      <c r="C191" s="350"/>
      <c r="D191" s="350"/>
      <c r="E191" s="350"/>
      <c r="F191" s="350"/>
      <c r="G191" s="350"/>
      <c r="H191" s="351"/>
      <c r="I191" s="62">
        <f>+I19+I31+I12572+I55+I67+I79+I91+I103+I115+I127+I139+I151+I187+I163+I175+I190</f>
        <v>37559382000</v>
      </c>
      <c r="J191" s="60">
        <f>+J19+J31+J43+J55+J67+J79+J91+J103+J115+J127+J139+J151+J187+J163+J175+J190</f>
        <v>37559382000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37559382000</v>
      </c>
      <c r="R191" s="60">
        <f t="shared" si="122"/>
        <v>0</v>
      </c>
      <c r="S191" s="60">
        <f t="shared" si="122"/>
        <v>0</v>
      </c>
      <c r="T191" s="60">
        <f t="shared" si="122"/>
        <v>37559382000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0</v>
      </c>
      <c r="AB191" s="60">
        <f t="shared" si="122"/>
        <v>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37559382000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0:H190"/>
    <mergeCell ref="A191:H191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89 L9:M18 U189:W189 Y189:AA189 AC189:AE189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R189:S189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 Q189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3" fitToHeight="20" orientation="landscape" r:id="rId1"/>
  <headerFooter alignWithMargins="0"/>
  <ignoredErrors>
    <ignoredError sqref="AI190" formula="1"/>
  </ignoredErrors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D1" workbookViewId="0">
      <pane ySplit="7" topLeftCell="A22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customWidth="1" outlineLevel="1"/>
    <col min="22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+'24-02-021'!A5:T5</f>
        <v>24-02-021 SUBSIDIO EMPLEO A LA MUJER, LEY Nº 20.595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331"/>
      <c r="K7" s="76" t="s">
        <v>38</v>
      </c>
      <c r="L7" s="76" t="s">
        <v>39</v>
      </c>
      <c r="M7" s="76" t="s">
        <v>40</v>
      </c>
      <c r="N7" s="331"/>
      <c r="O7" s="76" t="s">
        <v>41</v>
      </c>
      <c r="P7" s="76" t="s">
        <v>42</v>
      </c>
      <c r="Q7" s="76" t="s">
        <v>43</v>
      </c>
      <c r="R7" s="331"/>
      <c r="S7" s="76" t="s">
        <v>44</v>
      </c>
      <c r="T7" s="76" t="s">
        <v>45</v>
      </c>
      <c r="U7" s="76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+'24-02-021'!I19</f>
        <v>0</v>
      </c>
      <c r="C8" s="9">
        <f>+'24-02-021'!J19</f>
        <v>0</v>
      </c>
      <c r="D8" s="9">
        <f>+'24-02-021'!L19</f>
        <v>0</v>
      </c>
      <c r="E8" s="9">
        <f>+'24-02-021'!M19</f>
        <v>0</v>
      </c>
      <c r="F8" s="9">
        <f>+'24-02-021'!N19</f>
        <v>0</v>
      </c>
      <c r="G8" s="9">
        <f>+'24-02-021'!Q19</f>
        <v>0</v>
      </c>
      <c r="H8" s="9">
        <f>+'24-02-021'!R19</f>
        <v>0</v>
      </c>
      <c r="I8" s="9">
        <f>+'24-02-021'!S19</f>
        <v>0</v>
      </c>
      <c r="J8" s="9">
        <f>+'24-02-021'!T19</f>
        <v>0</v>
      </c>
      <c r="K8" s="9">
        <f>+'24-02-021'!U19</f>
        <v>0</v>
      </c>
      <c r="L8" s="9">
        <f>+'24-02-021'!V19</f>
        <v>0</v>
      </c>
      <c r="M8" s="9">
        <f>+'24-02-021'!W19</f>
        <v>0</v>
      </c>
      <c r="N8" s="9">
        <f>+'24-02-021'!X19</f>
        <v>0</v>
      </c>
      <c r="O8" s="9">
        <f>+'24-02-021'!Y19</f>
        <v>0</v>
      </c>
      <c r="P8" s="9">
        <f>+'24-02-021'!Z19</f>
        <v>0</v>
      </c>
      <c r="Q8" s="9">
        <f>+'24-02-021'!AA19</f>
        <v>0</v>
      </c>
      <c r="R8" s="9">
        <f>+'24-02-021'!AB19</f>
        <v>0</v>
      </c>
      <c r="S8" s="9">
        <f>+'24-02-021'!AC19</f>
        <v>0</v>
      </c>
      <c r="T8" s="9">
        <f>+'24-02-021'!AD19</f>
        <v>0</v>
      </c>
      <c r="U8" s="9">
        <f>+'24-02-021'!AE19</f>
        <v>0</v>
      </c>
      <c r="V8" s="9">
        <f>+'24-02-021'!AF19</f>
        <v>0</v>
      </c>
      <c r="W8" s="9">
        <f>+'24-02-021'!AG19</f>
        <v>0</v>
      </c>
      <c r="X8" s="11">
        <f>+'24-02-021'!AH19</f>
        <v>0</v>
      </c>
      <c r="Y8" s="11">
        <f>+'24-02-021'!AI19</f>
        <v>0</v>
      </c>
    </row>
    <row r="9" spans="1:25" s="12" customFormat="1" ht="26.25" customHeight="1">
      <c r="A9" s="10" t="s">
        <v>12</v>
      </c>
      <c r="B9" s="9">
        <f>+'24-02-021'!I31</f>
        <v>0</v>
      </c>
      <c r="C9" s="9">
        <f>+'24-02-021'!J31</f>
        <v>0</v>
      </c>
      <c r="D9" s="9">
        <f>+'24-02-021'!L31</f>
        <v>0</v>
      </c>
      <c r="E9" s="9">
        <f>+'24-02-021'!M31</f>
        <v>0</v>
      </c>
      <c r="F9" s="9">
        <f>+'24-02-021'!N31</f>
        <v>0</v>
      </c>
      <c r="G9" s="9">
        <f>+'24-02-021'!Q31</f>
        <v>0</v>
      </c>
      <c r="H9" s="9">
        <f>+'24-02-021'!R31</f>
        <v>0</v>
      </c>
      <c r="I9" s="9">
        <f>+'24-02-021'!S31</f>
        <v>0</v>
      </c>
      <c r="J9" s="9">
        <f>+'24-02-021'!T31</f>
        <v>0</v>
      </c>
      <c r="K9" s="9">
        <f>+'24-02-021'!U31</f>
        <v>0</v>
      </c>
      <c r="L9" s="9">
        <f>+'24-02-021'!V31</f>
        <v>0</v>
      </c>
      <c r="M9" s="9">
        <f>+'24-02-021'!W31</f>
        <v>0</v>
      </c>
      <c r="N9" s="9">
        <f>+'24-02-021'!X31</f>
        <v>0</v>
      </c>
      <c r="O9" s="9">
        <f>+'24-02-021'!Y31</f>
        <v>0</v>
      </c>
      <c r="P9" s="9">
        <f>+'24-02-021'!Z31</f>
        <v>0</v>
      </c>
      <c r="Q9" s="9">
        <f>+'24-02-021'!AA31</f>
        <v>0</v>
      </c>
      <c r="R9" s="9">
        <f>+'24-02-021'!AB31</f>
        <v>0</v>
      </c>
      <c r="S9" s="9">
        <f>+'24-02-021'!AC31</f>
        <v>0</v>
      </c>
      <c r="T9" s="9">
        <f>+'24-02-021'!AD31</f>
        <v>0</v>
      </c>
      <c r="U9" s="9">
        <f>+'24-02-021'!AE31</f>
        <v>0</v>
      </c>
      <c r="V9" s="9">
        <f>+'24-02-021'!AF31</f>
        <v>0</v>
      </c>
      <c r="W9" s="9">
        <f>+'24-02-021'!AG31</f>
        <v>0</v>
      </c>
      <c r="X9" s="11">
        <f>+'24-02-021'!AH31</f>
        <v>0</v>
      </c>
      <c r="Y9" s="11">
        <f>+'24-02-021'!AI31</f>
        <v>0</v>
      </c>
    </row>
    <row r="10" spans="1:25" s="12" customFormat="1" ht="26.25" customHeight="1">
      <c r="A10" s="10" t="s">
        <v>13</v>
      </c>
      <c r="B10" s="9">
        <f>+'24-02-021'!I43</f>
        <v>0</v>
      </c>
      <c r="C10" s="9">
        <f>+'24-02-021'!J43</f>
        <v>0</v>
      </c>
      <c r="D10" s="9">
        <f>+'24-02-021'!L43</f>
        <v>0</v>
      </c>
      <c r="E10" s="9">
        <f>+'24-02-021'!M43</f>
        <v>0</v>
      </c>
      <c r="F10" s="9">
        <f>+'24-02-021'!N43</f>
        <v>0</v>
      </c>
      <c r="G10" s="9">
        <f>+'24-02-021'!Q43</f>
        <v>0</v>
      </c>
      <c r="H10" s="9">
        <f>+'24-02-021'!R43</f>
        <v>0</v>
      </c>
      <c r="I10" s="9">
        <f>+'24-02-021'!S43</f>
        <v>0</v>
      </c>
      <c r="J10" s="9">
        <f>+'24-02-021'!T43</f>
        <v>0</v>
      </c>
      <c r="K10" s="9">
        <f>+'24-02-021'!U43</f>
        <v>0</v>
      </c>
      <c r="L10" s="9">
        <f>+'24-02-021'!V43</f>
        <v>0</v>
      </c>
      <c r="M10" s="9">
        <f>+'24-02-021'!W43</f>
        <v>0</v>
      </c>
      <c r="N10" s="9">
        <f>+'24-02-021'!X43</f>
        <v>0</v>
      </c>
      <c r="O10" s="9">
        <f>+'24-02-021'!Y43</f>
        <v>0</v>
      </c>
      <c r="P10" s="9">
        <f>+'24-02-021'!Z43</f>
        <v>0</v>
      </c>
      <c r="Q10" s="9">
        <f>+'24-02-021'!AA43</f>
        <v>0</v>
      </c>
      <c r="R10" s="9">
        <f>+'24-02-021'!AB43</f>
        <v>0</v>
      </c>
      <c r="S10" s="9">
        <f>+'24-02-021'!AC43</f>
        <v>0</v>
      </c>
      <c r="T10" s="9">
        <f>+'24-02-021'!AD43</f>
        <v>0</v>
      </c>
      <c r="U10" s="9">
        <f>+'24-02-021'!AE43</f>
        <v>0</v>
      </c>
      <c r="V10" s="9">
        <f>+'24-02-021'!AF43</f>
        <v>0</v>
      </c>
      <c r="W10" s="9">
        <f>+'24-02-021'!AG43</f>
        <v>0</v>
      </c>
      <c r="X10" s="11">
        <f>+'24-02-021'!AH43</f>
        <v>0</v>
      </c>
      <c r="Y10" s="11">
        <f>+'24-02-021'!AI43</f>
        <v>0</v>
      </c>
    </row>
    <row r="11" spans="1:25" s="12" customFormat="1" ht="26.25" customHeight="1">
      <c r="A11" s="10" t="s">
        <v>14</v>
      </c>
      <c r="B11" s="9">
        <f>+'24-02-021'!I55</f>
        <v>0</v>
      </c>
      <c r="C11" s="9">
        <f>+'24-02-021'!J55</f>
        <v>0</v>
      </c>
      <c r="D11" s="9">
        <f>+'24-02-021'!L55</f>
        <v>0</v>
      </c>
      <c r="E11" s="9">
        <f>+'24-02-021'!M55</f>
        <v>0</v>
      </c>
      <c r="F11" s="9">
        <f>+'24-02-021'!N55</f>
        <v>0</v>
      </c>
      <c r="G11" s="9">
        <f>+'24-02-021'!Q55</f>
        <v>0</v>
      </c>
      <c r="H11" s="9">
        <f>+'24-02-021'!R55</f>
        <v>0</v>
      </c>
      <c r="I11" s="9">
        <f>+'24-02-021'!S55</f>
        <v>0</v>
      </c>
      <c r="J11" s="9">
        <f>+'24-02-021'!T55</f>
        <v>0</v>
      </c>
      <c r="K11" s="9">
        <f>+'24-02-021'!U55</f>
        <v>0</v>
      </c>
      <c r="L11" s="9">
        <f>+'24-02-021'!V55</f>
        <v>0</v>
      </c>
      <c r="M11" s="9">
        <f>+'24-02-021'!W55</f>
        <v>0</v>
      </c>
      <c r="N11" s="9">
        <f>+'24-02-021'!X55</f>
        <v>0</v>
      </c>
      <c r="O11" s="9">
        <f>+'24-02-021'!Y55</f>
        <v>0</v>
      </c>
      <c r="P11" s="9">
        <f>+'24-02-021'!Z55</f>
        <v>0</v>
      </c>
      <c r="Q11" s="9">
        <f>+'24-02-021'!AA55</f>
        <v>0</v>
      </c>
      <c r="R11" s="9">
        <f>+'24-02-021'!AB55</f>
        <v>0</v>
      </c>
      <c r="S11" s="9">
        <f>+'24-02-021'!AC55</f>
        <v>0</v>
      </c>
      <c r="T11" s="9">
        <f>+'24-02-021'!AD55</f>
        <v>0</v>
      </c>
      <c r="U11" s="9">
        <f>+'24-02-021'!AE55</f>
        <v>0</v>
      </c>
      <c r="V11" s="9">
        <f>+'24-02-021'!AF55</f>
        <v>0</v>
      </c>
      <c r="W11" s="9">
        <f>+'24-02-021'!AG55</f>
        <v>0</v>
      </c>
      <c r="X11" s="11">
        <f>+'24-02-021'!AH55</f>
        <v>0</v>
      </c>
      <c r="Y11" s="11">
        <f>+'24-02-021'!AI55</f>
        <v>0</v>
      </c>
    </row>
    <row r="12" spans="1:25" s="12" customFormat="1" ht="26.25" customHeight="1">
      <c r="A12" s="43" t="s">
        <v>59</v>
      </c>
      <c r="B12" s="9">
        <f>+'24-02-021'!I67</f>
        <v>0</v>
      </c>
      <c r="C12" s="9">
        <f>+'24-02-021'!J67</f>
        <v>0</v>
      </c>
      <c r="D12" s="9">
        <f>+'24-02-021'!L67</f>
        <v>0</v>
      </c>
      <c r="E12" s="9">
        <f>+'24-02-021'!M67</f>
        <v>0</v>
      </c>
      <c r="F12" s="9">
        <f>+'24-02-021'!N67</f>
        <v>0</v>
      </c>
      <c r="G12" s="9">
        <f>+'24-02-021'!Q67</f>
        <v>0</v>
      </c>
      <c r="H12" s="9">
        <f>+'24-02-021'!R67</f>
        <v>0</v>
      </c>
      <c r="I12" s="9">
        <f>+'24-02-021'!S67</f>
        <v>0</v>
      </c>
      <c r="J12" s="9">
        <f>+'24-02-021'!T67</f>
        <v>0</v>
      </c>
      <c r="K12" s="9">
        <f>+'24-02-021'!U67</f>
        <v>0</v>
      </c>
      <c r="L12" s="9">
        <f>+'24-02-021'!V67</f>
        <v>0</v>
      </c>
      <c r="M12" s="9">
        <f>+'24-02-021'!W67</f>
        <v>0</v>
      </c>
      <c r="N12" s="9">
        <f>+'24-02-021'!X67</f>
        <v>0</v>
      </c>
      <c r="O12" s="9">
        <f>+'24-02-021'!Y67</f>
        <v>0</v>
      </c>
      <c r="P12" s="9">
        <f>+'24-02-021'!Z67</f>
        <v>0</v>
      </c>
      <c r="Q12" s="9">
        <f>+'24-02-021'!AA67</f>
        <v>0</v>
      </c>
      <c r="R12" s="9">
        <f>+'24-02-021'!AB67</f>
        <v>0</v>
      </c>
      <c r="S12" s="9">
        <f>+'24-02-021'!AC67</f>
        <v>0</v>
      </c>
      <c r="T12" s="9">
        <f>+'24-02-021'!AD67</f>
        <v>0</v>
      </c>
      <c r="U12" s="9">
        <f>+'24-02-021'!AE67</f>
        <v>0</v>
      </c>
      <c r="V12" s="9">
        <f>+'24-02-021'!AF67</f>
        <v>0</v>
      </c>
      <c r="W12" s="9">
        <f>+'24-02-021'!AG67</f>
        <v>0</v>
      </c>
      <c r="X12" s="11">
        <f>+'24-02-021'!AH67</f>
        <v>0</v>
      </c>
      <c r="Y12" s="11">
        <f>+'24-02-021'!AI67</f>
        <v>0</v>
      </c>
    </row>
    <row r="13" spans="1:25" s="12" customFormat="1" ht="26.25" customHeight="1">
      <c r="A13" s="10" t="s">
        <v>15</v>
      </c>
      <c r="B13" s="9">
        <f>+'24-02-021'!I79</f>
        <v>0</v>
      </c>
      <c r="C13" s="9">
        <f>+'24-02-021'!J79</f>
        <v>0</v>
      </c>
      <c r="D13" s="9">
        <f>+'24-02-021'!L79</f>
        <v>0</v>
      </c>
      <c r="E13" s="9">
        <f>+'24-02-021'!M79</f>
        <v>0</v>
      </c>
      <c r="F13" s="9">
        <f>+'24-02-021'!N79</f>
        <v>0</v>
      </c>
      <c r="G13" s="9">
        <f>+'24-02-021'!Q79</f>
        <v>0</v>
      </c>
      <c r="H13" s="9">
        <f>+'24-02-021'!R79</f>
        <v>0</v>
      </c>
      <c r="I13" s="9">
        <f>+'24-02-021'!S79</f>
        <v>0</v>
      </c>
      <c r="J13" s="9">
        <f>+'24-02-021'!T79</f>
        <v>0</v>
      </c>
      <c r="K13" s="9">
        <f>+'24-02-021'!U79</f>
        <v>0</v>
      </c>
      <c r="L13" s="9">
        <f>+'24-02-021'!V79</f>
        <v>0</v>
      </c>
      <c r="M13" s="9">
        <f>+'24-02-021'!W79</f>
        <v>0</v>
      </c>
      <c r="N13" s="9">
        <f>+'24-02-021'!X79</f>
        <v>0</v>
      </c>
      <c r="O13" s="9">
        <f>+'24-02-021'!Y79</f>
        <v>0</v>
      </c>
      <c r="P13" s="9">
        <f>+'24-02-021'!Z79</f>
        <v>0</v>
      </c>
      <c r="Q13" s="9">
        <f>+'24-02-021'!AA79</f>
        <v>0</v>
      </c>
      <c r="R13" s="9">
        <f>+'24-02-021'!AB79</f>
        <v>0</v>
      </c>
      <c r="S13" s="9">
        <f>+'24-02-021'!AC79</f>
        <v>0</v>
      </c>
      <c r="T13" s="9">
        <f>+'24-02-021'!AD79</f>
        <v>0</v>
      </c>
      <c r="U13" s="9">
        <f>+'24-02-021'!AE79</f>
        <v>0</v>
      </c>
      <c r="V13" s="9">
        <f>+'24-02-021'!AF79</f>
        <v>0</v>
      </c>
      <c r="W13" s="9">
        <f>+'24-02-021'!AG79</f>
        <v>0</v>
      </c>
      <c r="X13" s="11">
        <f>+'24-02-021'!AH79</f>
        <v>0</v>
      </c>
      <c r="Y13" s="11">
        <f>+'24-02-021'!AI79</f>
        <v>0</v>
      </c>
    </row>
    <row r="14" spans="1:25" s="12" customFormat="1" ht="26.25" customHeight="1">
      <c r="A14" s="10" t="s">
        <v>16</v>
      </c>
      <c r="B14" s="9">
        <f>+'24-02-021'!I91</f>
        <v>0</v>
      </c>
      <c r="C14" s="9">
        <f>+'24-02-021'!J91</f>
        <v>0</v>
      </c>
      <c r="D14" s="9">
        <f>+'24-02-021'!L91</f>
        <v>0</v>
      </c>
      <c r="E14" s="9">
        <f>+'24-02-021'!M91</f>
        <v>0</v>
      </c>
      <c r="F14" s="9">
        <f>+'24-02-021'!N91</f>
        <v>0</v>
      </c>
      <c r="G14" s="9">
        <f>+'24-02-021'!Q91</f>
        <v>0</v>
      </c>
      <c r="H14" s="9">
        <f>+'24-02-021'!R91</f>
        <v>0</v>
      </c>
      <c r="I14" s="9">
        <f>+'24-02-021'!S91</f>
        <v>0</v>
      </c>
      <c r="J14" s="9">
        <f>+'24-02-021'!T91</f>
        <v>0</v>
      </c>
      <c r="K14" s="9">
        <f>+'24-02-021'!U91</f>
        <v>0</v>
      </c>
      <c r="L14" s="9">
        <f>+'24-02-021'!V91</f>
        <v>0</v>
      </c>
      <c r="M14" s="9">
        <f>+'24-02-021'!W91</f>
        <v>0</v>
      </c>
      <c r="N14" s="9">
        <f>+'24-02-021'!X91</f>
        <v>0</v>
      </c>
      <c r="O14" s="9">
        <f>+'24-02-021'!Y91</f>
        <v>0</v>
      </c>
      <c r="P14" s="9">
        <f>+'24-02-021'!Z91</f>
        <v>0</v>
      </c>
      <c r="Q14" s="9">
        <f>+'24-02-021'!AA91</f>
        <v>0</v>
      </c>
      <c r="R14" s="9">
        <f>+'24-02-021'!AB91</f>
        <v>0</v>
      </c>
      <c r="S14" s="9">
        <f>+'24-02-021'!AC91</f>
        <v>0</v>
      </c>
      <c r="T14" s="9">
        <f>+'24-02-021'!AD91</f>
        <v>0</v>
      </c>
      <c r="U14" s="9">
        <f>+'24-02-021'!AE91</f>
        <v>0</v>
      </c>
      <c r="V14" s="9">
        <f>+'24-02-021'!AF91</f>
        <v>0</v>
      </c>
      <c r="W14" s="9">
        <f>+'24-02-021'!AG91</f>
        <v>0</v>
      </c>
      <c r="X14" s="11">
        <f>+'24-02-021'!AH91</f>
        <v>0</v>
      </c>
      <c r="Y14" s="11">
        <f>+'24-02-021'!AI91</f>
        <v>0</v>
      </c>
    </row>
    <row r="15" spans="1:25" s="12" customFormat="1" ht="26.25" customHeight="1">
      <c r="A15" s="43" t="s">
        <v>63</v>
      </c>
      <c r="B15" s="9">
        <f>+'24-02-021'!I103</f>
        <v>0</v>
      </c>
      <c r="C15" s="9">
        <f>+'24-02-021'!J103</f>
        <v>0</v>
      </c>
      <c r="D15" s="9">
        <f>+'24-02-021'!L103</f>
        <v>0</v>
      </c>
      <c r="E15" s="9">
        <f>+'24-02-021'!M103</f>
        <v>0</v>
      </c>
      <c r="F15" s="9">
        <f>+'24-02-021'!N103</f>
        <v>0</v>
      </c>
      <c r="G15" s="9">
        <f>+'24-02-021'!Q103</f>
        <v>0</v>
      </c>
      <c r="H15" s="9">
        <f>+'24-02-021'!R103</f>
        <v>0</v>
      </c>
      <c r="I15" s="9">
        <f>+'24-02-021'!S103</f>
        <v>0</v>
      </c>
      <c r="J15" s="9">
        <f>+'24-02-021'!T103</f>
        <v>0</v>
      </c>
      <c r="K15" s="9">
        <f>+'24-02-021'!U103</f>
        <v>0</v>
      </c>
      <c r="L15" s="9">
        <f>+'24-02-021'!V103</f>
        <v>0</v>
      </c>
      <c r="M15" s="9">
        <f>+'24-02-021'!W103</f>
        <v>0</v>
      </c>
      <c r="N15" s="9">
        <f>+'24-02-021'!X103</f>
        <v>0</v>
      </c>
      <c r="O15" s="9">
        <f>+'24-02-021'!Y103</f>
        <v>0</v>
      </c>
      <c r="P15" s="9">
        <f>+'24-02-021'!Z103</f>
        <v>0</v>
      </c>
      <c r="Q15" s="9">
        <f>+'24-02-021'!AA103</f>
        <v>0</v>
      </c>
      <c r="R15" s="9">
        <f>+'24-02-021'!AB103</f>
        <v>0</v>
      </c>
      <c r="S15" s="9">
        <f>+'24-02-021'!AC103</f>
        <v>0</v>
      </c>
      <c r="T15" s="9">
        <f>+'24-02-021'!AD103</f>
        <v>0</v>
      </c>
      <c r="U15" s="9">
        <f>+'24-02-021'!AE103</f>
        <v>0</v>
      </c>
      <c r="V15" s="9">
        <f>+'24-02-021'!AF103</f>
        <v>0</v>
      </c>
      <c r="W15" s="9">
        <f>+'24-02-021'!AG103</f>
        <v>0</v>
      </c>
      <c r="X15" s="11">
        <f>+'24-02-021'!AH103</f>
        <v>0</v>
      </c>
      <c r="Y15" s="11">
        <f>+'24-02-021'!AI103</f>
        <v>0</v>
      </c>
    </row>
    <row r="16" spans="1:25" s="12" customFormat="1" ht="26.25" customHeight="1">
      <c r="A16" s="43" t="s">
        <v>65</v>
      </c>
      <c r="B16" s="9">
        <f>+'24-02-021'!I115</f>
        <v>0</v>
      </c>
      <c r="C16" s="9">
        <f>+'24-02-021'!J115</f>
        <v>0</v>
      </c>
      <c r="D16" s="9">
        <f>+'24-02-021'!L115</f>
        <v>0</v>
      </c>
      <c r="E16" s="9">
        <f>+'24-02-021'!M115</f>
        <v>0</v>
      </c>
      <c r="F16" s="9">
        <f>+'24-02-021'!N115</f>
        <v>0</v>
      </c>
      <c r="G16" s="9">
        <f>+'24-02-021'!Q115</f>
        <v>0</v>
      </c>
      <c r="H16" s="9">
        <f>+'24-02-021'!R115</f>
        <v>0</v>
      </c>
      <c r="I16" s="9">
        <f>+'24-02-021'!S115</f>
        <v>0</v>
      </c>
      <c r="J16" s="9">
        <f>+'24-02-021'!T115</f>
        <v>0</v>
      </c>
      <c r="K16" s="9">
        <f>+'24-02-021'!U115</f>
        <v>0</v>
      </c>
      <c r="L16" s="9">
        <f>+'24-02-021'!V115</f>
        <v>0</v>
      </c>
      <c r="M16" s="9">
        <f>+'24-02-021'!W115</f>
        <v>0</v>
      </c>
      <c r="N16" s="9">
        <f>+'24-02-021'!X115</f>
        <v>0</v>
      </c>
      <c r="O16" s="9">
        <f>+'24-02-021'!Y115</f>
        <v>0</v>
      </c>
      <c r="P16" s="9">
        <f>+'24-02-021'!Z115</f>
        <v>0</v>
      </c>
      <c r="Q16" s="9">
        <f>+'24-02-021'!AA115</f>
        <v>0</v>
      </c>
      <c r="R16" s="9">
        <f>+'24-02-021'!AB115</f>
        <v>0</v>
      </c>
      <c r="S16" s="9">
        <f>+'24-02-021'!AC115</f>
        <v>0</v>
      </c>
      <c r="T16" s="9">
        <f>+'24-02-021'!AD115</f>
        <v>0</v>
      </c>
      <c r="U16" s="9">
        <f>+'24-02-021'!AE115</f>
        <v>0</v>
      </c>
      <c r="V16" s="9">
        <f>+'24-02-021'!AF115</f>
        <v>0</v>
      </c>
      <c r="W16" s="9">
        <f>+'24-02-021'!AG115</f>
        <v>0</v>
      </c>
      <c r="X16" s="11">
        <f>+'24-02-021'!AH115</f>
        <v>0</v>
      </c>
      <c r="Y16" s="11">
        <f>+'24-02-021'!AI115</f>
        <v>0</v>
      </c>
    </row>
    <row r="17" spans="1:25" s="12" customFormat="1" ht="26.25" customHeight="1">
      <c r="A17" s="10" t="s">
        <v>17</v>
      </c>
      <c r="B17" s="9">
        <f>+'24-02-021'!I127</f>
        <v>0</v>
      </c>
      <c r="C17" s="9">
        <f>+'24-02-021'!J127</f>
        <v>0</v>
      </c>
      <c r="D17" s="9">
        <f>+'24-02-021'!L127</f>
        <v>0</v>
      </c>
      <c r="E17" s="9">
        <f>+'24-02-021'!M127</f>
        <v>0</v>
      </c>
      <c r="F17" s="9">
        <f>+'24-02-021'!N127</f>
        <v>0</v>
      </c>
      <c r="G17" s="9">
        <f>+'24-02-021'!Q127</f>
        <v>0</v>
      </c>
      <c r="H17" s="9">
        <f>+'24-02-021'!R127</f>
        <v>0</v>
      </c>
      <c r="I17" s="9">
        <f>+'24-02-021'!S127</f>
        <v>0</v>
      </c>
      <c r="J17" s="9">
        <f>+'24-02-021'!T127</f>
        <v>0</v>
      </c>
      <c r="K17" s="9">
        <f>+'24-02-021'!U127</f>
        <v>0</v>
      </c>
      <c r="L17" s="9">
        <f>+'24-02-021'!V127</f>
        <v>0</v>
      </c>
      <c r="M17" s="9">
        <f>+'24-02-021'!W127</f>
        <v>0</v>
      </c>
      <c r="N17" s="9">
        <f>+'24-02-021'!X127</f>
        <v>0</v>
      </c>
      <c r="O17" s="9">
        <f>+'24-02-021'!Y127</f>
        <v>0</v>
      </c>
      <c r="P17" s="9">
        <f>+'24-02-021'!Z127</f>
        <v>0</v>
      </c>
      <c r="Q17" s="9">
        <f>+'24-02-021'!AA127</f>
        <v>0</v>
      </c>
      <c r="R17" s="9">
        <f>+'24-02-021'!AB127</f>
        <v>0</v>
      </c>
      <c r="S17" s="9">
        <f>+'24-02-021'!AC127</f>
        <v>0</v>
      </c>
      <c r="T17" s="9">
        <f>+'24-02-021'!AD127</f>
        <v>0</v>
      </c>
      <c r="U17" s="9">
        <f>+'24-02-021'!AE127</f>
        <v>0</v>
      </c>
      <c r="V17" s="9">
        <f>+'24-02-021'!AF127</f>
        <v>0</v>
      </c>
      <c r="W17" s="9">
        <f>+'24-02-021'!AG127</f>
        <v>0</v>
      </c>
      <c r="X17" s="11">
        <f>+'24-02-021'!AH127</f>
        <v>0</v>
      </c>
      <c r="Y17" s="11">
        <f>+'24-02-021'!AI127</f>
        <v>0</v>
      </c>
    </row>
    <row r="18" spans="1:25" s="12" customFormat="1" ht="26.25" customHeight="1">
      <c r="A18" s="43" t="s">
        <v>68</v>
      </c>
      <c r="B18" s="9">
        <f>+'24-02-021'!I139</f>
        <v>0</v>
      </c>
      <c r="C18" s="9">
        <f>+'24-02-021'!J139</f>
        <v>0</v>
      </c>
      <c r="D18" s="9">
        <f>+'24-02-021'!L139</f>
        <v>0</v>
      </c>
      <c r="E18" s="9">
        <f>+'24-02-021'!M139</f>
        <v>0</v>
      </c>
      <c r="F18" s="9">
        <f>+'24-02-021'!N139</f>
        <v>0</v>
      </c>
      <c r="G18" s="9">
        <f>+'24-02-021'!Q139</f>
        <v>0</v>
      </c>
      <c r="H18" s="9">
        <f>+'24-02-021'!R139</f>
        <v>0</v>
      </c>
      <c r="I18" s="9">
        <f>+'24-02-021'!S139</f>
        <v>0</v>
      </c>
      <c r="J18" s="9">
        <f>+'24-02-021'!T139</f>
        <v>0</v>
      </c>
      <c r="K18" s="9">
        <f>+'24-02-021'!U139</f>
        <v>0</v>
      </c>
      <c r="L18" s="9">
        <f>+'24-02-021'!V139</f>
        <v>0</v>
      </c>
      <c r="M18" s="9">
        <f>+'24-02-021'!W139</f>
        <v>0</v>
      </c>
      <c r="N18" s="9">
        <f>+'24-02-021'!X139</f>
        <v>0</v>
      </c>
      <c r="O18" s="9">
        <f>+'24-02-021'!Y139</f>
        <v>0</v>
      </c>
      <c r="P18" s="9">
        <f>+'24-02-021'!Z139</f>
        <v>0</v>
      </c>
      <c r="Q18" s="9">
        <f>+'24-02-021'!AA139</f>
        <v>0</v>
      </c>
      <c r="R18" s="9">
        <f>+'24-02-021'!AB139</f>
        <v>0</v>
      </c>
      <c r="S18" s="9">
        <f>+'24-02-021'!AC139</f>
        <v>0</v>
      </c>
      <c r="T18" s="9">
        <f>+'24-02-021'!AD139</f>
        <v>0</v>
      </c>
      <c r="U18" s="9">
        <f>+'24-02-021'!AE139</f>
        <v>0</v>
      </c>
      <c r="V18" s="9">
        <f>+'24-02-021'!AF139</f>
        <v>0</v>
      </c>
      <c r="W18" s="9">
        <f>+'24-02-021'!AG139</f>
        <v>0</v>
      </c>
      <c r="X18" s="11">
        <f>+'24-02-021'!AH139</f>
        <v>0</v>
      </c>
      <c r="Y18" s="11">
        <f>+'24-02-021'!AI139</f>
        <v>0</v>
      </c>
    </row>
    <row r="19" spans="1:25" s="12" customFormat="1" ht="26.25" customHeight="1">
      <c r="A19" s="10" t="s">
        <v>18</v>
      </c>
      <c r="B19" s="9">
        <f>+'24-02-021'!I151</f>
        <v>0</v>
      </c>
      <c r="C19" s="9">
        <f>+'24-02-021'!J151</f>
        <v>0</v>
      </c>
      <c r="D19" s="9">
        <f>+'24-02-021'!L151</f>
        <v>0</v>
      </c>
      <c r="E19" s="9">
        <f>+'24-02-021'!M151</f>
        <v>0</v>
      </c>
      <c r="F19" s="9">
        <f>+'24-02-021'!N151</f>
        <v>0</v>
      </c>
      <c r="G19" s="9">
        <f>+'24-02-021'!Q151</f>
        <v>0</v>
      </c>
      <c r="H19" s="9">
        <f>+'24-02-021'!R151</f>
        <v>0</v>
      </c>
      <c r="I19" s="9">
        <f>+'24-02-021'!S151</f>
        <v>0</v>
      </c>
      <c r="J19" s="9">
        <f>+'24-02-021'!T151</f>
        <v>0</v>
      </c>
      <c r="K19" s="9">
        <f>+'24-02-021'!U151</f>
        <v>0</v>
      </c>
      <c r="L19" s="9">
        <f>+'24-02-021'!V151</f>
        <v>0</v>
      </c>
      <c r="M19" s="9">
        <f>+'24-02-021'!W151</f>
        <v>0</v>
      </c>
      <c r="N19" s="9">
        <f>+'24-02-021'!X151</f>
        <v>0</v>
      </c>
      <c r="O19" s="9">
        <f>+'24-02-021'!Y151</f>
        <v>0</v>
      </c>
      <c r="P19" s="9">
        <f>+'24-02-021'!Z151</f>
        <v>0</v>
      </c>
      <c r="Q19" s="9">
        <f>+'24-02-021'!AA151</f>
        <v>0</v>
      </c>
      <c r="R19" s="9">
        <f>+'24-02-021'!AB151</f>
        <v>0</v>
      </c>
      <c r="S19" s="9">
        <f>+'24-02-021'!AC151</f>
        <v>0</v>
      </c>
      <c r="T19" s="9">
        <f>+'24-02-021'!AD151</f>
        <v>0</v>
      </c>
      <c r="U19" s="9">
        <f>+'24-02-021'!AE151</f>
        <v>0</v>
      </c>
      <c r="V19" s="9">
        <f>+'24-02-021'!AF151</f>
        <v>0</v>
      </c>
      <c r="W19" s="9">
        <f>+'24-02-021'!AG151</f>
        <v>0</v>
      </c>
      <c r="X19" s="11">
        <f>+'24-02-021'!AH151</f>
        <v>0</v>
      </c>
      <c r="Y19" s="11">
        <f>+'24-02-021'!AI151</f>
        <v>0</v>
      </c>
    </row>
    <row r="20" spans="1:25" s="12" customFormat="1" ht="26.25" customHeight="1">
      <c r="A20" s="15" t="s">
        <v>71</v>
      </c>
      <c r="B20" s="9">
        <f>+'24-02-021'!I163</f>
        <v>0</v>
      </c>
      <c r="C20" s="9">
        <f>+'24-02-021'!J163</f>
        <v>0</v>
      </c>
      <c r="D20" s="9">
        <f>+'24-02-021'!L163</f>
        <v>0</v>
      </c>
      <c r="E20" s="9">
        <f>+'24-02-021'!M163</f>
        <v>0</v>
      </c>
      <c r="F20" s="9">
        <f>+'24-02-021'!N163</f>
        <v>0</v>
      </c>
      <c r="G20" s="9">
        <f>+'24-02-021'!Q163</f>
        <v>0</v>
      </c>
      <c r="H20" s="9">
        <f>+'24-02-021'!R163</f>
        <v>0</v>
      </c>
      <c r="I20" s="9">
        <f>+'24-02-021'!S163</f>
        <v>0</v>
      </c>
      <c r="J20" s="9">
        <f>+'24-02-021'!T163</f>
        <v>0</v>
      </c>
      <c r="K20" s="9">
        <f>+'24-02-021'!U163</f>
        <v>0</v>
      </c>
      <c r="L20" s="9">
        <f>+'24-02-021'!V163</f>
        <v>0</v>
      </c>
      <c r="M20" s="9">
        <f>+'24-02-021'!W163</f>
        <v>0</v>
      </c>
      <c r="N20" s="9">
        <f>+'24-02-021'!X163</f>
        <v>0</v>
      </c>
      <c r="O20" s="9">
        <f>+'24-02-021'!Y163</f>
        <v>0</v>
      </c>
      <c r="P20" s="9">
        <f>+'24-02-021'!Z163</f>
        <v>0</v>
      </c>
      <c r="Q20" s="9">
        <f>+'24-02-021'!AA163</f>
        <v>0</v>
      </c>
      <c r="R20" s="9">
        <f>+'24-02-021'!AB163</f>
        <v>0</v>
      </c>
      <c r="S20" s="9">
        <f>+'24-02-021'!AC163</f>
        <v>0</v>
      </c>
      <c r="T20" s="9">
        <f>+'24-02-021'!AD163</f>
        <v>0</v>
      </c>
      <c r="U20" s="9">
        <f>+'24-02-021'!AE163</f>
        <v>0</v>
      </c>
      <c r="V20" s="9">
        <f>+'24-02-021'!AF163</f>
        <v>0</v>
      </c>
      <c r="W20" s="9">
        <f>+'24-02-021'!AG163</f>
        <v>0</v>
      </c>
      <c r="X20" s="11">
        <f>+'24-02-021'!AH163</f>
        <v>0</v>
      </c>
      <c r="Y20" s="11">
        <f>+'24-02-021'!AI163</f>
        <v>0</v>
      </c>
    </row>
    <row r="21" spans="1:25" s="12" customFormat="1" ht="26.25" customHeight="1">
      <c r="A21" s="13" t="s">
        <v>20</v>
      </c>
      <c r="B21" s="9">
        <f>+'24-02-021'!I175</f>
        <v>0</v>
      </c>
      <c r="C21" s="9">
        <f>+'24-02-021'!J175</f>
        <v>0</v>
      </c>
      <c r="D21" s="9">
        <f>+'24-02-021'!L175</f>
        <v>0</v>
      </c>
      <c r="E21" s="9">
        <f>+'24-02-021'!M175</f>
        <v>0</v>
      </c>
      <c r="F21" s="9">
        <f>+'24-02-021'!N175</f>
        <v>0</v>
      </c>
      <c r="G21" s="9">
        <f>+'24-02-021'!Q175</f>
        <v>0</v>
      </c>
      <c r="H21" s="9">
        <f>+'24-02-021'!R175</f>
        <v>0</v>
      </c>
      <c r="I21" s="9">
        <f>+'24-02-021'!S175</f>
        <v>0</v>
      </c>
      <c r="J21" s="9">
        <f>+'24-02-021'!T175</f>
        <v>0</v>
      </c>
      <c r="K21" s="9">
        <f>+'24-02-021'!U175</f>
        <v>0</v>
      </c>
      <c r="L21" s="9">
        <f>+'24-02-021'!V175</f>
        <v>0</v>
      </c>
      <c r="M21" s="9">
        <f>+'24-02-021'!W175</f>
        <v>0</v>
      </c>
      <c r="N21" s="9">
        <f>+'24-02-021'!X175</f>
        <v>0</v>
      </c>
      <c r="O21" s="9">
        <f>+'24-02-021'!Y175</f>
        <v>0</v>
      </c>
      <c r="P21" s="9">
        <f>+'24-02-021'!Z175</f>
        <v>0</v>
      </c>
      <c r="Q21" s="9">
        <f>+'24-02-021'!AA175</f>
        <v>0</v>
      </c>
      <c r="R21" s="9">
        <f>+'24-02-021'!AB175</f>
        <v>0</v>
      </c>
      <c r="S21" s="9">
        <f>+'24-02-021'!AC175</f>
        <v>0</v>
      </c>
      <c r="T21" s="9">
        <f>+'24-02-021'!AD175</f>
        <v>0</v>
      </c>
      <c r="U21" s="9">
        <f>+'24-02-021'!AE175</f>
        <v>0</v>
      </c>
      <c r="V21" s="9">
        <f>+'24-02-021'!AF175</f>
        <v>0</v>
      </c>
      <c r="W21" s="9">
        <f>+'24-02-021'!AG175</f>
        <v>0</v>
      </c>
      <c r="X21" s="11">
        <f>+'24-02-021'!AH175</f>
        <v>0</v>
      </c>
      <c r="Y21" s="11">
        <f>+'24-02-021'!AI175</f>
        <v>0</v>
      </c>
    </row>
    <row r="22" spans="1:25" s="12" customFormat="1" ht="26.25" customHeight="1">
      <c r="A22" s="13" t="s">
        <v>19</v>
      </c>
      <c r="B22" s="9">
        <f>+'24-02-021'!I187</f>
        <v>0</v>
      </c>
      <c r="C22" s="9">
        <f>+'24-02-021'!J187</f>
        <v>0</v>
      </c>
      <c r="D22" s="9">
        <f>+'24-02-021'!L187</f>
        <v>0</v>
      </c>
      <c r="E22" s="9">
        <f>+'24-02-021'!M187</f>
        <v>0</v>
      </c>
      <c r="F22" s="9">
        <f>+'24-02-021'!N187</f>
        <v>0</v>
      </c>
      <c r="G22" s="9">
        <f>+'24-02-021'!Q187</f>
        <v>0</v>
      </c>
      <c r="H22" s="9">
        <f>+'24-02-021'!R187</f>
        <v>0</v>
      </c>
      <c r="I22" s="9">
        <f>+'24-02-021'!S187</f>
        <v>0</v>
      </c>
      <c r="J22" s="9">
        <f>+'24-02-021'!T187</f>
        <v>0</v>
      </c>
      <c r="K22" s="9">
        <f>+'24-02-021'!U187</f>
        <v>0</v>
      </c>
      <c r="L22" s="9">
        <f>+'24-02-021'!V187</f>
        <v>0</v>
      </c>
      <c r="M22" s="9">
        <f>+'24-02-021'!W187</f>
        <v>0</v>
      </c>
      <c r="N22" s="9">
        <f>+'24-02-021'!X187</f>
        <v>0</v>
      </c>
      <c r="O22" s="9">
        <f>+'24-02-021'!Y187</f>
        <v>0</v>
      </c>
      <c r="P22" s="9">
        <f>+'24-02-021'!Z187</f>
        <v>0</v>
      </c>
      <c r="Q22" s="9">
        <f>+'24-02-021'!AA187</f>
        <v>0</v>
      </c>
      <c r="R22" s="9">
        <f>+'24-02-021'!AB187</f>
        <v>0</v>
      </c>
      <c r="S22" s="9">
        <f>+'24-02-021'!AC187</f>
        <v>0</v>
      </c>
      <c r="T22" s="9">
        <f>+'24-02-021'!AD187</f>
        <v>0</v>
      </c>
      <c r="U22" s="9">
        <f>+'24-02-021'!AE187</f>
        <v>0</v>
      </c>
      <c r="V22" s="9">
        <f>+'24-02-021'!AF187</f>
        <v>0</v>
      </c>
      <c r="W22" s="9">
        <f>+'24-02-021'!AG187</f>
        <v>0</v>
      </c>
      <c r="X22" s="11">
        <f>+'24-02-021'!AH187</f>
        <v>0</v>
      </c>
      <c r="Y22" s="11">
        <f>+'24-02-021'!AI187</f>
        <v>0</v>
      </c>
    </row>
    <row r="23" spans="1:25" s="12" customFormat="1" ht="26.25" customHeight="1">
      <c r="A23" s="14" t="s">
        <v>49</v>
      </c>
      <c r="B23" s="9">
        <f>+'24-02-021'!I190</f>
        <v>37559382000</v>
      </c>
      <c r="C23" s="9">
        <f>+'24-02-021'!J190</f>
        <v>37559382000</v>
      </c>
      <c r="D23" s="9">
        <f>+'24-02-021'!L190</f>
        <v>0</v>
      </c>
      <c r="E23" s="9">
        <f>+'24-02-021'!M190</f>
        <v>0</v>
      </c>
      <c r="F23" s="9">
        <f>+'24-02-021'!N190</f>
        <v>0</v>
      </c>
      <c r="G23" s="9">
        <f>+'24-02-021'!Q190</f>
        <v>37559382000</v>
      </c>
      <c r="H23" s="9">
        <f>+'24-02-021'!R190</f>
        <v>0</v>
      </c>
      <c r="I23" s="9">
        <f>+'24-02-021'!S190</f>
        <v>0</v>
      </c>
      <c r="J23" s="9">
        <f>+'24-02-021'!T190</f>
        <v>37559382000</v>
      </c>
      <c r="K23" s="9">
        <f>+'24-02-021'!U190</f>
        <v>0</v>
      </c>
      <c r="L23" s="9">
        <f>+'24-02-021'!V190</f>
        <v>0</v>
      </c>
      <c r="M23" s="9">
        <f>+'24-02-021'!W190</f>
        <v>0</v>
      </c>
      <c r="N23" s="9">
        <f>+'24-02-021'!X190</f>
        <v>0</v>
      </c>
      <c r="O23" s="9">
        <f>+'24-02-021'!Y190</f>
        <v>0</v>
      </c>
      <c r="P23" s="9">
        <f>+'24-02-021'!Z190</f>
        <v>0</v>
      </c>
      <c r="Q23" s="9">
        <f>+'24-02-021'!AA190</f>
        <v>0</v>
      </c>
      <c r="R23" s="9">
        <f>+'24-02-021'!AB190</f>
        <v>0</v>
      </c>
      <c r="S23" s="9">
        <f>+'24-02-021'!AC190</f>
        <v>0</v>
      </c>
      <c r="T23" s="9">
        <f>+'24-02-021'!AD190</f>
        <v>0</v>
      </c>
      <c r="U23" s="9">
        <f>+'24-02-021'!AE190</f>
        <v>0</v>
      </c>
      <c r="V23" s="9">
        <f>+'24-02-021'!AF190</f>
        <v>0</v>
      </c>
      <c r="W23" s="9">
        <f>+'24-02-021'!AG190</f>
        <v>37559382000</v>
      </c>
      <c r="X23" s="11">
        <f>+'24-02-021'!AH190</f>
        <v>1</v>
      </c>
      <c r="Y23" s="11">
        <f>+'24-02-021'!AI190</f>
        <v>1</v>
      </c>
    </row>
    <row r="24" spans="1:25" ht="36" customHeight="1">
      <c r="A24" s="66" t="str">
        <f>"TOTAL ASIG."&amp;" "&amp;$A$5</f>
        <v>TOTAL ASIG. 24-02-021 SUBSIDIO EMPLEO A LA MUJER, LEY Nº 20.595</v>
      </c>
      <c r="B24" s="67">
        <f t="shared" ref="B24:W24" si="0">SUM(B8:B23)</f>
        <v>37559382000</v>
      </c>
      <c r="C24" s="67">
        <f t="shared" si="0"/>
        <v>37559382000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37559382000</v>
      </c>
      <c r="H24" s="70">
        <f t="shared" si="0"/>
        <v>0</v>
      </c>
      <c r="I24" s="70">
        <f t="shared" si="0"/>
        <v>0</v>
      </c>
      <c r="J24" s="67">
        <f t="shared" si="0"/>
        <v>37559382000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37559382000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K211"/>
  <sheetViews>
    <sheetView workbookViewId="0">
      <pane xSplit="3" ySplit="7" topLeftCell="T163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3.14062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33.57031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hidden="1" customWidth="1" outlineLevel="1"/>
    <col min="20" max="20" width="11.42578125" style="6" customWidth="1" collapsed="1"/>
    <col min="21" max="23" width="11.42578125" style="6" hidden="1" customWidth="1" outlineLevel="1"/>
    <col min="24" max="24" width="11.42578125" style="6" customWidth="1" collapsed="1"/>
    <col min="25" max="27" width="11.42578125" style="6" hidden="1" customWidth="1" outlineLevel="1"/>
    <col min="28" max="28" width="11.42578125" style="6" customWidth="1" collapsed="1"/>
    <col min="29" max="31" width="11.42578125" style="6" customWidth="1" outlineLevel="1"/>
    <col min="32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92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72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1" t="s">
        <v>6</v>
      </c>
      <c r="H7" s="71" t="s">
        <v>7</v>
      </c>
      <c r="I7" s="331"/>
      <c r="J7" s="331"/>
      <c r="K7" s="320"/>
      <c r="L7" s="73" t="s">
        <v>11</v>
      </c>
      <c r="M7" s="73" t="s">
        <v>22</v>
      </c>
      <c r="N7" s="51" t="s">
        <v>75</v>
      </c>
      <c r="O7" s="320"/>
      <c r="P7" s="322"/>
      <c r="Q7" s="73" t="s">
        <v>35</v>
      </c>
      <c r="R7" s="73" t="s">
        <v>36</v>
      </c>
      <c r="S7" s="73" t="s">
        <v>37</v>
      </c>
      <c r="T7" s="339"/>
      <c r="U7" s="73" t="s">
        <v>38</v>
      </c>
      <c r="V7" s="73" t="s">
        <v>39</v>
      </c>
      <c r="W7" s="73" t="s">
        <v>40</v>
      </c>
      <c r="X7" s="328"/>
      <c r="Y7" s="73" t="s">
        <v>41</v>
      </c>
      <c r="Z7" s="73" t="s">
        <v>42</v>
      </c>
      <c r="AA7" s="73" t="s">
        <v>43</v>
      </c>
      <c r="AB7" s="339"/>
      <c r="AC7" s="73" t="s">
        <v>44</v>
      </c>
      <c r="AD7" s="73" t="s">
        <v>45</v>
      </c>
      <c r="AE7" s="73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IF(ISERROR(AG9/$AG$194),"-",AG9/$AG$194)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74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5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IF(ISERROR(AG19/$AG$194),0,AG19/$AG$194)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IF(ISERROR(AG21/$AG$194),"-",AG21/$AG$194)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74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5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IF(ISERROR(AG31/$AG$194),0,AG31/$AG$194)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IF(ISERROR(AG33/$AG$194),"-",AG33/$AG$194)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74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5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IF(ISERROR(AG43/$AG$194),0,AG43/$AG$194)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IF(ISERROR(AG45/$AG$194),"-",AG45/$AG$194)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74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5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IF(ISERROR(AG55/$AG$194),0,AG55/$AG$194)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IF(ISERROR(AG57/$AG$194),"-",AG57/$AG$194)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74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5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IF(ISERROR(AG67/$AG$194),0,AG67/$AG$194)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IF(ISERROR(AG69/$AG$194),"-",AG69/$AG$194)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74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5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IF(ISERROR(AG79/$AG$194),0,AG79/$AG$194)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IF(ISERROR(AG81/$AG$194),"-",AG81/$AG$194)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74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5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IF(ISERROR(AG91/$AG$194),0,AG91/$AG$194)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IF(ISERROR(AG93/$AG$194),"-",AG93/$AG$194)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74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5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IF(ISERROR(AG103/$AG$194),0,AG103/$AG$194)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IF(ISERROR(AG105/$AG$194),"-",AG105/$AG$194)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74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5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IF(ISERROR(AG115/$AG$194),0,AG115/$AG$194)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IF(ISERROR(AG117/$AG$194),"-",AG117/$AG$194)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74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5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IF(ISERROR(AG127/$AG$194),0,AG127/$AG$194)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IF(ISERROR(AG129/$AG$194),"-",AG129/$AG$194)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74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5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IF(ISERROR(AG139/$AG$194),0,AG139/$AG$194)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IF(ISERROR(AG141/$AG$194),"-",AG141/$AG$194)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74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5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IF(ISERROR(AG151/$AG$194),0,AG151/$AG$194)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IF(ISERROR(AG153/$AG$194),"-",AG153/$AG$194)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74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5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IF(ISERROR(AG163/$AG$194),0,AG163/$AG$194)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IF(ISERROR(AG165/$AG$194),"-",AG165/$AG$194)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74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5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IF(ISERROR(AG175/$AG$194),0,AG175/$AG$194)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7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IF(ISERROR(AG177/$AG$194),"-",AG177/$AG$194)</f>
        <v>0</v>
      </c>
    </row>
    <row r="178" spans="1:37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7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7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7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7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7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7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7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7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7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74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5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IF(ISERROR(AG187/$AG$194),0,AG187/$AG$194)</f>
        <v>0</v>
      </c>
    </row>
    <row r="188" spans="1:37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47462938000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7" ht="12.75" outlineLevel="1">
      <c r="A189" s="87">
        <v>1</v>
      </c>
      <c r="B189" s="121"/>
      <c r="C189" s="122"/>
      <c r="D189" s="123"/>
      <c r="E189" s="124"/>
      <c r="F189" s="121"/>
      <c r="G189" s="125"/>
      <c r="H189" s="131"/>
      <c r="I189" s="365"/>
      <c r="J189" s="126">
        <v>790852229</v>
      </c>
      <c r="K189" s="127" t="s">
        <v>153</v>
      </c>
      <c r="L189" s="128"/>
      <c r="M189" s="128"/>
      <c r="N189" s="128"/>
      <c r="O189" s="121"/>
      <c r="P189" s="39"/>
      <c r="Q189" s="118">
        <v>5159843</v>
      </c>
      <c r="R189" s="118">
        <v>123625168</v>
      </c>
      <c r="S189" s="118">
        <v>87166646</v>
      </c>
      <c r="T189" s="94">
        <f>SUM(Q189:S189)</f>
        <v>215951657</v>
      </c>
      <c r="U189" s="118">
        <v>46502415</v>
      </c>
      <c r="V189" s="118">
        <v>45043961</v>
      </c>
      <c r="W189" s="35">
        <v>72784185</v>
      </c>
      <c r="X189" s="94">
        <f>SUM(U189:W189)</f>
        <v>164330561</v>
      </c>
      <c r="Y189" s="126">
        <v>58757439</v>
      </c>
      <c r="Z189" s="35">
        <v>62702903</v>
      </c>
      <c r="AA189" s="35">
        <v>59111833</v>
      </c>
      <c r="AB189" s="94">
        <f>SUM(Y189:AA189)</f>
        <v>180572175</v>
      </c>
      <c r="AC189" s="35">
        <v>62331736</v>
      </c>
      <c r="AD189" s="263">
        <v>59021617</v>
      </c>
      <c r="AE189" s="271">
        <v>88957588</v>
      </c>
      <c r="AF189" s="94">
        <f>SUM(AC189:AE189)</f>
        <v>210310941</v>
      </c>
      <c r="AG189" s="94">
        <f t="shared" ref="AG189:AG192" si="120">SUM(T189,X189,AB189,AF189)</f>
        <v>771165334</v>
      </c>
      <c r="AH189" s="41">
        <f>IF(ISERROR(AG189/I188),0,AG189/I188)</f>
        <v>1.6247737002711465E-2</v>
      </c>
      <c r="AI189" s="42">
        <f>IF(ISERROR(AG189/$AG$194),"-",AG189/$AG$194)</f>
        <v>1.6284661971114681E-2</v>
      </c>
      <c r="AK189"/>
    </row>
    <row r="190" spans="1:37" ht="12.75" outlineLevel="1">
      <c r="A190" s="87">
        <v>2</v>
      </c>
      <c r="B190" s="121"/>
      <c r="C190" s="122"/>
      <c r="D190" s="123"/>
      <c r="E190" s="124"/>
      <c r="F190" s="121"/>
      <c r="G190" s="125"/>
      <c r="H190" s="131"/>
      <c r="I190" s="365"/>
      <c r="J190" s="126">
        <v>750804449</v>
      </c>
      <c r="K190" s="127" t="s">
        <v>154</v>
      </c>
      <c r="L190" s="128"/>
      <c r="M190" s="128"/>
      <c r="N190" s="128"/>
      <c r="O190" s="121"/>
      <c r="P190" s="39"/>
      <c r="Q190" s="118">
        <v>373428</v>
      </c>
      <c r="R190" s="118">
        <v>12943221</v>
      </c>
      <c r="S190" s="118">
        <v>227448</v>
      </c>
      <c r="T190" s="94">
        <f t="shared" ref="T190:T192" si="121">SUM(Q190:S190)</f>
        <v>13544097</v>
      </c>
      <c r="U190" s="118">
        <v>565722</v>
      </c>
      <c r="V190" s="118">
        <v>8888649</v>
      </c>
      <c r="W190" s="35">
        <v>8439966</v>
      </c>
      <c r="X190" s="94">
        <f t="shared" ref="X190:X192" si="122">SUM(U190:W190)</f>
        <v>17894337</v>
      </c>
      <c r="Y190" s="126">
        <v>370222</v>
      </c>
      <c r="Z190" s="35">
        <v>3210546</v>
      </c>
      <c r="AA190" s="35">
        <v>7529688</v>
      </c>
      <c r="AB190" s="94">
        <f t="shared" ref="AB190:AB192" si="123">SUM(Y190:AA190)</f>
        <v>11110456</v>
      </c>
      <c r="AC190" s="35">
        <v>6516475</v>
      </c>
      <c r="AD190" s="263">
        <v>1778293</v>
      </c>
      <c r="AE190" s="271">
        <v>645093104</v>
      </c>
      <c r="AF190" s="94">
        <f t="shared" ref="AF190:AF192" si="124">SUM(AC190:AE190)</f>
        <v>653387872</v>
      </c>
      <c r="AG190" s="94">
        <f t="shared" si="120"/>
        <v>695936762</v>
      </c>
      <c r="AH190" s="41">
        <f>IF(ISERROR(AG190/I188),0,AG190/I188)</f>
        <v>1.4662740894800907E-2</v>
      </c>
      <c r="AI190" s="42">
        <f t="shared" ref="AI190:AI192" si="125">IF(ISERROR(AG190/$AG$194),"-",AG190/$AG$194)</f>
        <v>1.4696063765804712E-2</v>
      </c>
      <c r="AK190"/>
    </row>
    <row r="191" spans="1:37" ht="12.75" outlineLevel="1">
      <c r="A191" s="87"/>
      <c r="B191" s="121"/>
      <c r="C191" s="122"/>
      <c r="D191" s="123"/>
      <c r="E191" s="124"/>
      <c r="F191" s="121"/>
      <c r="G191" s="125"/>
      <c r="H191" s="131"/>
      <c r="I191" s="365"/>
      <c r="J191" s="126">
        <v>31673030</v>
      </c>
      <c r="K191" s="127" t="s">
        <v>218</v>
      </c>
      <c r="L191" s="128"/>
      <c r="M191" s="128"/>
      <c r="N191" s="128"/>
      <c r="O191" s="121"/>
      <c r="P191" s="39"/>
      <c r="Q191" s="118"/>
      <c r="R191" s="118"/>
      <c r="S191" s="118"/>
      <c r="T191" s="94">
        <f t="shared" si="121"/>
        <v>0</v>
      </c>
      <c r="U191" s="118"/>
      <c r="V191" s="118"/>
      <c r="W191" s="35"/>
      <c r="X191" s="94">
        <f t="shared" si="122"/>
        <v>0</v>
      </c>
      <c r="Y191" s="126"/>
      <c r="Z191" s="35"/>
      <c r="AA191" s="35"/>
      <c r="AB191" s="94">
        <f t="shared" si="123"/>
        <v>0</v>
      </c>
      <c r="AC191" s="35"/>
      <c r="AD191" s="128"/>
      <c r="AE191" s="128">
        <v>28215157</v>
      </c>
      <c r="AF191" s="94">
        <f t="shared" si="124"/>
        <v>28215157</v>
      </c>
      <c r="AG191" s="94">
        <f t="shared" si="120"/>
        <v>28215157</v>
      </c>
      <c r="AH191" s="41">
        <f>IF(ISERROR(AG191/I189),0,AG191/I189)</f>
        <v>0</v>
      </c>
      <c r="AI191" s="42">
        <f t="shared" ref="AI191" si="126">IF(ISERROR(AG191/$AG$194),"-",AG191/$AG$194)</f>
        <v>5.9581813905412164E-4</v>
      </c>
      <c r="AK191"/>
    </row>
    <row r="192" spans="1:37" ht="33.75" outlineLevel="1">
      <c r="A192" s="87">
        <v>3</v>
      </c>
      <c r="B192" s="121" t="s">
        <v>155</v>
      </c>
      <c r="C192" s="122">
        <v>41627</v>
      </c>
      <c r="D192" s="123" t="s">
        <v>156</v>
      </c>
      <c r="E192" s="124" t="s">
        <v>158</v>
      </c>
      <c r="F192" s="121" t="s">
        <v>157</v>
      </c>
      <c r="G192" s="125">
        <v>41669</v>
      </c>
      <c r="H192" s="125">
        <v>41639</v>
      </c>
      <c r="I192" s="348"/>
      <c r="J192" s="126">
        <v>45860000000</v>
      </c>
      <c r="K192" s="127" t="s">
        <v>159</v>
      </c>
      <c r="L192" s="128"/>
      <c r="M192" s="128"/>
      <c r="N192" s="128"/>
      <c r="O192" s="121" t="s">
        <v>160</v>
      </c>
      <c r="P192" s="39"/>
      <c r="Q192" s="118">
        <v>24380000000</v>
      </c>
      <c r="R192" s="126"/>
      <c r="S192" s="120"/>
      <c r="T192" s="94">
        <f t="shared" si="121"/>
        <v>24380000000</v>
      </c>
      <c r="U192" s="118">
        <v>16000000000</v>
      </c>
      <c r="V192" s="118">
        <v>-5260000000</v>
      </c>
      <c r="W192" s="35"/>
      <c r="X192" s="94">
        <f t="shared" si="122"/>
        <v>10740000000</v>
      </c>
      <c r="Y192" s="35"/>
      <c r="Z192" s="35"/>
      <c r="AA192" s="35"/>
      <c r="AB192" s="94">
        <f t="shared" si="123"/>
        <v>0</v>
      </c>
      <c r="AC192" s="118">
        <v>10740000000</v>
      </c>
      <c r="AD192" s="35"/>
      <c r="AE192" s="35"/>
      <c r="AF192" s="94">
        <f t="shared" si="124"/>
        <v>10740000000</v>
      </c>
      <c r="AG192" s="94">
        <f t="shared" si="120"/>
        <v>45860000000</v>
      </c>
      <c r="AH192" s="41">
        <f>IF(ISERROR(AG192/I188),0,AG192/I188)</f>
        <v>0.96622758582707202</v>
      </c>
      <c r="AI192" s="42">
        <f t="shared" si="125"/>
        <v>0.96842345612402647</v>
      </c>
    </row>
    <row r="193" spans="1:35" s="17" customFormat="1">
      <c r="A193" s="344" t="s">
        <v>50</v>
      </c>
      <c r="B193" s="345"/>
      <c r="C193" s="345"/>
      <c r="D193" s="345"/>
      <c r="E193" s="345"/>
      <c r="F193" s="345"/>
      <c r="G193" s="345"/>
      <c r="H193" s="346"/>
      <c r="I193" s="55">
        <f>I188</f>
        <v>47462938000</v>
      </c>
      <c r="J193" s="55">
        <f>SUM(J189:J192)</f>
        <v>47433329708</v>
      </c>
      <c r="K193" s="74"/>
      <c r="L193" s="55">
        <f>SUM(L189:L189)</f>
        <v>0</v>
      </c>
      <c r="M193" s="55">
        <f>SUM(M189:M189)</f>
        <v>0</v>
      </c>
      <c r="N193" s="55">
        <f>SUM(N189:N189)</f>
        <v>0</v>
      </c>
      <c r="O193" s="57"/>
      <c r="P193" s="75"/>
      <c r="Q193" s="55">
        <f>SUM(Q189:Q192)</f>
        <v>24385533271</v>
      </c>
      <c r="R193" s="55">
        <f t="shared" ref="R193:S193" si="127">SUM(R189:R192)</f>
        <v>136568389</v>
      </c>
      <c r="S193" s="55">
        <f t="shared" si="127"/>
        <v>87394094</v>
      </c>
      <c r="T193" s="60">
        <f>SUM(T189:T192)</f>
        <v>24609495754</v>
      </c>
      <c r="U193" s="55">
        <f t="shared" ref="U193:Y193" si="128">SUM(U189:U192)</f>
        <v>16047068137</v>
      </c>
      <c r="V193" s="55">
        <f t="shared" si="128"/>
        <v>-5206067390</v>
      </c>
      <c r="W193" s="55">
        <f t="shared" si="128"/>
        <v>81224151</v>
      </c>
      <c r="X193" s="60">
        <f t="shared" si="128"/>
        <v>10922224898</v>
      </c>
      <c r="Y193" s="55">
        <f t="shared" si="128"/>
        <v>59127661</v>
      </c>
      <c r="Z193" s="55">
        <f t="shared" ref="Z193:AA193" si="129">SUM(Z189:Z192)</f>
        <v>65913449</v>
      </c>
      <c r="AA193" s="55">
        <f t="shared" si="129"/>
        <v>66641521</v>
      </c>
      <c r="AB193" s="60">
        <f>SUM(AB189:AB192)</f>
        <v>191682631</v>
      </c>
      <c r="AC193" s="55">
        <f>SUM(AC189:AC192)</f>
        <v>10808848211</v>
      </c>
      <c r="AD193" s="55">
        <f t="shared" ref="AD193:AE193" si="130">SUM(AD189:AD192)</f>
        <v>60799910</v>
      </c>
      <c r="AE193" s="55">
        <f t="shared" si="130"/>
        <v>762265849</v>
      </c>
      <c r="AF193" s="60">
        <f>SUM(AF189:AF192)</f>
        <v>11631913970</v>
      </c>
      <c r="AG193" s="53">
        <f>SUM(AG189:AG192)</f>
        <v>47355317253</v>
      </c>
      <c r="AH193" s="54">
        <f>IF(ISERROR(AG193/I193),0,AG193/I193)</f>
        <v>0.99773253086439784</v>
      </c>
      <c r="AI193" s="54">
        <f>IF(ISERROR(AG193/$AG$194),0,AG193/$AG$194)</f>
        <v>1</v>
      </c>
    </row>
    <row r="194" spans="1:35">
      <c r="A194" s="349" t="str">
        <f>"TOTAL ASIG."&amp;" "&amp;$A$5</f>
        <v>TOTAL ASIG. 24-03-010  PROGRAMA BONIFICACION AL INGRESO ETICO FAMILIAR</v>
      </c>
      <c r="B194" s="350"/>
      <c r="C194" s="350"/>
      <c r="D194" s="350"/>
      <c r="E194" s="350"/>
      <c r="F194" s="350"/>
      <c r="G194" s="350"/>
      <c r="H194" s="351"/>
      <c r="I194" s="62">
        <f>+I19+I31+I12575+I55+I67+I79+I91+I103+I115+I127+I139+I151+I187+I163+I175+I193</f>
        <v>47462938000</v>
      </c>
      <c r="J194" s="60">
        <f>+J19+J31+J43+J55+J67+J79+J91+J103+J115+J127+J139+J151+J187+J163+J175+J193</f>
        <v>47433329708</v>
      </c>
      <c r="K194" s="63"/>
      <c r="L194" s="60">
        <f>+L19+L31+L43+L55+L67+L79+L91+L103+L115+L127+L139+L151+L187+L163+L175+L193</f>
        <v>0</v>
      </c>
      <c r="M194" s="60">
        <f>+M19+M31+M43+M55+M67+M79+M91+M103+M115+M127+M139+M151+M187+M163+M175+M193</f>
        <v>0</v>
      </c>
      <c r="N194" s="60">
        <f>+N19+N31+N43+N55+N67+N79+N91+N103+N115+N127+N139+N151+N187+N163+N175+N193</f>
        <v>0</v>
      </c>
      <c r="O194" s="64"/>
      <c r="P194" s="65"/>
      <c r="Q194" s="60">
        <f t="shared" ref="Q194:AG194" si="131">+Q19+Q31+Q43+Q55+Q67+Q79+Q91+Q103+Q115+Q127+Q139+Q151+Q187+Q163+Q175+Q193</f>
        <v>24385533271</v>
      </c>
      <c r="R194" s="60">
        <f t="shared" si="131"/>
        <v>136568389</v>
      </c>
      <c r="S194" s="60">
        <f t="shared" si="131"/>
        <v>87394094</v>
      </c>
      <c r="T194" s="60">
        <f t="shared" si="131"/>
        <v>24609495754</v>
      </c>
      <c r="U194" s="60">
        <f t="shared" si="131"/>
        <v>16047068137</v>
      </c>
      <c r="V194" s="60">
        <f t="shared" si="131"/>
        <v>-5206067390</v>
      </c>
      <c r="W194" s="60">
        <f t="shared" si="131"/>
        <v>81224151</v>
      </c>
      <c r="X194" s="60">
        <f t="shared" si="131"/>
        <v>10922224898</v>
      </c>
      <c r="Y194" s="60">
        <f t="shared" si="131"/>
        <v>59127661</v>
      </c>
      <c r="Z194" s="60">
        <f t="shared" si="131"/>
        <v>65913449</v>
      </c>
      <c r="AA194" s="60">
        <f t="shared" si="131"/>
        <v>66641521</v>
      </c>
      <c r="AB194" s="60">
        <f t="shared" si="131"/>
        <v>191682631</v>
      </c>
      <c r="AC194" s="60">
        <f t="shared" si="131"/>
        <v>10808848211</v>
      </c>
      <c r="AD194" s="60">
        <f t="shared" si="131"/>
        <v>60799910</v>
      </c>
      <c r="AE194" s="60">
        <f t="shared" si="131"/>
        <v>762265849</v>
      </c>
      <c r="AF194" s="60">
        <f t="shared" si="131"/>
        <v>11631913970</v>
      </c>
      <c r="AG194" s="60">
        <f t="shared" si="131"/>
        <v>47355317253</v>
      </c>
      <c r="AH194" s="61">
        <f>IF(ISERROR(AG194/I194),"-",AG194/I194)</f>
        <v>0.99773253086439784</v>
      </c>
      <c r="AI194" s="61">
        <f>IF(ISERROR(AG194/$AG$194),"-",AG194/$AG$194)</f>
        <v>1</v>
      </c>
    </row>
    <row r="195" spans="1:35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1:35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1:35" ht="12.75">
      <c r="F197" s="140" t="s">
        <v>1262</v>
      </c>
      <c r="I197" s="4"/>
      <c r="Q197" s="4"/>
      <c r="R197" s="4"/>
      <c r="S197" s="4"/>
      <c r="U197" s="4"/>
      <c r="V197" s="4"/>
      <c r="W197"/>
      <c r="Y197" s="4"/>
      <c r="Z197" s="4"/>
      <c r="AA197" s="4"/>
      <c r="AC197" s="4"/>
      <c r="AD197" s="4"/>
      <c r="AE197" s="4"/>
    </row>
    <row r="198" spans="1:35" ht="12.75">
      <c r="I198"/>
      <c r="J198"/>
      <c r="Q198" s="4"/>
      <c r="R198" s="4"/>
      <c r="S198" s="4"/>
      <c r="U198" s="4"/>
      <c r="V198" s="4"/>
      <c r="W198"/>
      <c r="Y198" s="4"/>
      <c r="Z198" s="4"/>
      <c r="AA198"/>
      <c r="AC198" s="4"/>
      <c r="AD198" s="4"/>
      <c r="AE198" s="4"/>
    </row>
    <row r="199" spans="1:35" ht="12.75">
      <c r="I199" s="4"/>
      <c r="J199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1:35" ht="12.75">
      <c r="I200" s="4"/>
      <c r="Q200" s="4"/>
      <c r="R200" s="4"/>
      <c r="S200" s="4"/>
      <c r="U200" s="4"/>
      <c r="V200" s="4"/>
      <c r="W200" s="4"/>
      <c r="Y200" s="4"/>
      <c r="Z200" s="4"/>
      <c r="AA200"/>
      <c r="AC200" s="4"/>
      <c r="AD200" s="4"/>
      <c r="AE200" s="4"/>
    </row>
    <row r="201" spans="1:35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1:35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1:35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1:35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1:35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1:35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1:35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1:35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  <row r="210" spans="9:31">
      <c r="I210" s="4"/>
      <c r="Q210" s="4"/>
      <c r="R210" s="4"/>
      <c r="S210" s="4"/>
      <c r="U210" s="4"/>
      <c r="V210" s="4"/>
      <c r="W210" s="4"/>
      <c r="Y210" s="4"/>
      <c r="Z210" s="4"/>
      <c r="AA210" s="4"/>
      <c r="AC210" s="4"/>
      <c r="AD210" s="4"/>
      <c r="AE210" s="4"/>
    </row>
    <row r="211" spans="9:31">
      <c r="I211" s="4"/>
      <c r="Q211" s="4"/>
      <c r="R211" s="4"/>
      <c r="S211" s="4"/>
      <c r="U211" s="4"/>
      <c r="V211" s="4"/>
      <c r="W211" s="4"/>
      <c r="Y211" s="4"/>
      <c r="Z211" s="4"/>
      <c r="AA211" s="4"/>
      <c r="AC211" s="4"/>
      <c r="AD211" s="4"/>
      <c r="AE211" s="4"/>
    </row>
  </sheetData>
  <sheetProtection insertRows="0" autoFilter="0"/>
  <dataConsolidate/>
  <mergeCells count="61">
    <mergeCell ref="I188:I192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193:H193"/>
    <mergeCell ref="A194:H194"/>
    <mergeCell ref="A163:H163"/>
    <mergeCell ref="B164:D164"/>
    <mergeCell ref="A175:H175"/>
    <mergeCell ref="B176:D176"/>
    <mergeCell ref="A187:H187"/>
    <mergeCell ref="B188:D188"/>
  </mergeCells>
  <dataValidations count="8">
    <dataValidation type="decimal" allowBlank="1" showInputMessage="1" showErrorMessage="1" errorTitle="Sólo números" error="Sólo ingresar números sin letras_x000a_" sqref="L189:M192 L9:M18 W189:W192 AA191:AA192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R192:S192 Y191:Y192 Z189:Z192 AC189:AC191 AD191:AE192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Q192 J9:J18 J21:J30 J69:J78 J192 U192 AC192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48:H54 G21:H22 G24:H30 G129:H130 G132:H138 G33:H34 G36:H42 G177:H178 G180:H186 G45:H46 G189:G192 H192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2 D189:F192 O45:P54 O189:P192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K189:K192">
      <formula1>255</formula1>
    </dataValidation>
    <dataValidation type="date" operator="greaterThan" allowBlank="1" showInputMessage="1" showErrorMessage="1" errorTitle="Error en Ingresos de Fechas" error="La fecha debe corresponder al Año 2014." sqref="C9:C18 C189:C192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92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1" fitToHeight="20" orientation="landscape" r:id="rId1"/>
  <headerFooter alignWithMargins="0"/>
  <ignoredErrors>
    <ignoredError sqref="AH192 AI193" formula="1"/>
  </ignoredErrors>
</worksheet>
</file>

<file path=xl/worksheets/sheet3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15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4" width="9" style="3" bestFit="1" customWidth="1"/>
    <col min="5" max="5" width="8" style="3" bestFit="1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1.42578125" style="6" customWidth="1" collapsed="1"/>
    <col min="19" max="21" width="11.42578125" style="6" customWidth="1" outlineLevel="1"/>
    <col min="22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+'24-03-010'!A5:T5</f>
        <v>24-03-010  PROGRAMA BONIFICACION AL INGRESO ETICO FAMILIAR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76" t="s">
        <v>11</v>
      </c>
      <c r="E7" s="76" t="s">
        <v>22</v>
      </c>
      <c r="F7" s="45" t="s">
        <v>75</v>
      </c>
      <c r="G7" s="76" t="s">
        <v>35</v>
      </c>
      <c r="H7" s="76" t="s">
        <v>36</v>
      </c>
      <c r="I7" s="76" t="s">
        <v>37</v>
      </c>
      <c r="J7" s="331"/>
      <c r="K7" s="76" t="s">
        <v>38</v>
      </c>
      <c r="L7" s="76" t="s">
        <v>39</v>
      </c>
      <c r="M7" s="76" t="s">
        <v>40</v>
      </c>
      <c r="N7" s="331"/>
      <c r="O7" s="76" t="s">
        <v>41</v>
      </c>
      <c r="P7" s="76" t="s">
        <v>42</v>
      </c>
      <c r="Q7" s="76" t="s">
        <v>43</v>
      </c>
      <c r="R7" s="331"/>
      <c r="S7" s="76" t="s">
        <v>44</v>
      </c>
      <c r="T7" s="76" t="s">
        <v>45</v>
      </c>
      <c r="U7" s="76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+'24-03-010'!I19</f>
        <v>0</v>
      </c>
      <c r="C8" s="9">
        <f>+'24-03-010'!J19</f>
        <v>0</v>
      </c>
      <c r="D8" s="9">
        <f>+'24-03-010'!L19</f>
        <v>0</v>
      </c>
      <c r="E8" s="9">
        <f>+'24-03-010'!M19</f>
        <v>0</v>
      </c>
      <c r="F8" s="9">
        <f>+'24-03-010'!N19</f>
        <v>0</v>
      </c>
      <c r="G8" s="9">
        <f>+'24-03-010'!Q19</f>
        <v>0</v>
      </c>
      <c r="H8" s="9">
        <f>+'24-03-010'!R19</f>
        <v>0</v>
      </c>
      <c r="I8" s="9">
        <f>+'24-03-010'!S19</f>
        <v>0</v>
      </c>
      <c r="J8" s="9">
        <f>+'24-03-010'!T19</f>
        <v>0</v>
      </c>
      <c r="K8" s="9">
        <f>+'24-03-010'!U19</f>
        <v>0</v>
      </c>
      <c r="L8" s="9">
        <f>+'24-03-010'!V19</f>
        <v>0</v>
      </c>
      <c r="M8" s="9">
        <f>+'24-03-010'!W19</f>
        <v>0</v>
      </c>
      <c r="N8" s="9">
        <f>+'24-03-010'!X19</f>
        <v>0</v>
      </c>
      <c r="O8" s="9">
        <f>+'24-03-010'!Y19</f>
        <v>0</v>
      </c>
      <c r="P8" s="9">
        <f>+'24-03-010'!Z19</f>
        <v>0</v>
      </c>
      <c r="Q8" s="9">
        <f>+'24-03-010'!AA19</f>
        <v>0</v>
      </c>
      <c r="R8" s="9">
        <f>+'24-03-010'!AB19</f>
        <v>0</v>
      </c>
      <c r="S8" s="9">
        <f>+'24-03-010'!AC19</f>
        <v>0</v>
      </c>
      <c r="T8" s="9">
        <f>+'24-03-010'!AD19</f>
        <v>0</v>
      </c>
      <c r="U8" s="9">
        <f>+'24-03-010'!AE19</f>
        <v>0</v>
      </c>
      <c r="V8" s="9">
        <f>+'24-03-010'!AF19</f>
        <v>0</v>
      </c>
      <c r="W8" s="9">
        <f>+'24-03-010'!AG19</f>
        <v>0</v>
      </c>
      <c r="X8" s="11">
        <f>+'24-03-010'!AH19</f>
        <v>0</v>
      </c>
      <c r="Y8" s="11">
        <f>+'24-03-010'!AI19</f>
        <v>0</v>
      </c>
    </row>
    <row r="9" spans="1:25" s="12" customFormat="1" ht="26.25" customHeight="1">
      <c r="A9" s="10" t="s">
        <v>12</v>
      </c>
      <c r="B9" s="9">
        <f>+'24-03-010'!I31</f>
        <v>0</v>
      </c>
      <c r="C9" s="9">
        <f>+'24-03-010'!J31</f>
        <v>0</v>
      </c>
      <c r="D9" s="9">
        <f>+'24-03-010'!L31</f>
        <v>0</v>
      </c>
      <c r="E9" s="9">
        <f>+'24-03-010'!M31</f>
        <v>0</v>
      </c>
      <c r="F9" s="9">
        <f>+'24-03-010'!N31</f>
        <v>0</v>
      </c>
      <c r="G9" s="9">
        <f>+'24-03-010'!Q31</f>
        <v>0</v>
      </c>
      <c r="H9" s="9">
        <f>+'24-03-010'!R31</f>
        <v>0</v>
      </c>
      <c r="I9" s="9">
        <f>+'24-03-010'!S31</f>
        <v>0</v>
      </c>
      <c r="J9" s="9">
        <f>+'24-03-010'!T31</f>
        <v>0</v>
      </c>
      <c r="K9" s="9">
        <f>+'24-03-010'!U31</f>
        <v>0</v>
      </c>
      <c r="L9" s="9">
        <f>+'24-03-010'!V31</f>
        <v>0</v>
      </c>
      <c r="M9" s="9">
        <f>+'24-03-010'!W31</f>
        <v>0</v>
      </c>
      <c r="N9" s="9">
        <f>+'24-03-010'!X31</f>
        <v>0</v>
      </c>
      <c r="O9" s="9">
        <f>+'24-03-010'!Y31</f>
        <v>0</v>
      </c>
      <c r="P9" s="9">
        <f>+'24-03-010'!Z31</f>
        <v>0</v>
      </c>
      <c r="Q9" s="9">
        <f>+'24-03-010'!AA31</f>
        <v>0</v>
      </c>
      <c r="R9" s="9">
        <f>+'24-03-010'!AB31</f>
        <v>0</v>
      </c>
      <c r="S9" s="9">
        <f>+'24-03-010'!AC31</f>
        <v>0</v>
      </c>
      <c r="T9" s="9">
        <f>+'24-03-010'!AD31</f>
        <v>0</v>
      </c>
      <c r="U9" s="9">
        <f>+'24-03-010'!AE31</f>
        <v>0</v>
      </c>
      <c r="V9" s="9">
        <f>+'24-03-010'!AF31</f>
        <v>0</v>
      </c>
      <c r="W9" s="9">
        <f>+'24-03-010'!AG31</f>
        <v>0</v>
      </c>
      <c r="X9" s="11">
        <f>+'24-03-010'!AH31</f>
        <v>0</v>
      </c>
      <c r="Y9" s="11">
        <f>+'24-03-010'!AI31</f>
        <v>0</v>
      </c>
    </row>
    <row r="10" spans="1:25" s="12" customFormat="1" ht="26.25" customHeight="1">
      <c r="A10" s="10" t="s">
        <v>13</v>
      </c>
      <c r="B10" s="9">
        <f>+'24-03-010'!I43</f>
        <v>0</v>
      </c>
      <c r="C10" s="9">
        <f>+'24-03-010'!J43</f>
        <v>0</v>
      </c>
      <c r="D10" s="9">
        <f>+'24-03-010'!L43</f>
        <v>0</v>
      </c>
      <c r="E10" s="9">
        <f>+'24-03-010'!M43</f>
        <v>0</v>
      </c>
      <c r="F10" s="9">
        <f>+'24-03-010'!N43</f>
        <v>0</v>
      </c>
      <c r="G10" s="9">
        <f>+'24-03-010'!Q43</f>
        <v>0</v>
      </c>
      <c r="H10" s="9">
        <f>+'24-03-010'!R43</f>
        <v>0</v>
      </c>
      <c r="I10" s="9">
        <f>+'24-03-010'!S43</f>
        <v>0</v>
      </c>
      <c r="J10" s="9">
        <f>+'24-03-010'!T43</f>
        <v>0</v>
      </c>
      <c r="K10" s="9">
        <f>+'24-03-010'!U43</f>
        <v>0</v>
      </c>
      <c r="L10" s="9">
        <f>+'24-03-010'!V43</f>
        <v>0</v>
      </c>
      <c r="M10" s="9">
        <f>+'24-03-010'!W43</f>
        <v>0</v>
      </c>
      <c r="N10" s="9">
        <f>+'24-03-010'!X43</f>
        <v>0</v>
      </c>
      <c r="O10" s="9">
        <f>+'24-03-010'!Y43</f>
        <v>0</v>
      </c>
      <c r="P10" s="9">
        <f>+'24-03-010'!Z43</f>
        <v>0</v>
      </c>
      <c r="Q10" s="9">
        <f>+'24-03-010'!AA43</f>
        <v>0</v>
      </c>
      <c r="R10" s="9">
        <f>+'24-03-010'!AB43</f>
        <v>0</v>
      </c>
      <c r="S10" s="9">
        <f>+'24-03-010'!AC43</f>
        <v>0</v>
      </c>
      <c r="T10" s="9">
        <f>+'24-03-010'!AD43</f>
        <v>0</v>
      </c>
      <c r="U10" s="9">
        <f>+'24-03-010'!AE43</f>
        <v>0</v>
      </c>
      <c r="V10" s="9">
        <f>+'24-03-010'!AF43</f>
        <v>0</v>
      </c>
      <c r="W10" s="9">
        <f>+'24-03-010'!AG43</f>
        <v>0</v>
      </c>
      <c r="X10" s="11">
        <f>+'24-03-010'!AH43</f>
        <v>0</v>
      </c>
      <c r="Y10" s="11">
        <f>+'24-03-010'!AI43</f>
        <v>0</v>
      </c>
    </row>
    <row r="11" spans="1:25" s="12" customFormat="1" ht="26.25" customHeight="1">
      <c r="A11" s="10" t="s">
        <v>14</v>
      </c>
      <c r="B11" s="9">
        <f>+'24-03-010'!I55</f>
        <v>0</v>
      </c>
      <c r="C11" s="9">
        <f>+'24-03-010'!J55</f>
        <v>0</v>
      </c>
      <c r="D11" s="9">
        <f>+'24-03-010'!L55</f>
        <v>0</v>
      </c>
      <c r="E11" s="9">
        <f>+'24-03-010'!M55</f>
        <v>0</v>
      </c>
      <c r="F11" s="9">
        <f>+'24-03-010'!N55</f>
        <v>0</v>
      </c>
      <c r="G11" s="9">
        <f>+'24-03-010'!Q55</f>
        <v>0</v>
      </c>
      <c r="H11" s="9">
        <f>+'24-03-010'!R55</f>
        <v>0</v>
      </c>
      <c r="I11" s="9">
        <f>+'24-03-010'!S55</f>
        <v>0</v>
      </c>
      <c r="J11" s="9">
        <f>+'24-03-010'!T55</f>
        <v>0</v>
      </c>
      <c r="K11" s="9">
        <f>+'24-03-010'!U55</f>
        <v>0</v>
      </c>
      <c r="L11" s="9">
        <f>+'24-03-010'!V55</f>
        <v>0</v>
      </c>
      <c r="M11" s="9">
        <f>+'24-03-010'!W55</f>
        <v>0</v>
      </c>
      <c r="N11" s="9">
        <f>+'24-03-010'!X55</f>
        <v>0</v>
      </c>
      <c r="O11" s="9">
        <f>+'24-03-010'!Y55</f>
        <v>0</v>
      </c>
      <c r="P11" s="9">
        <f>+'24-03-010'!Z55</f>
        <v>0</v>
      </c>
      <c r="Q11" s="9">
        <f>+'24-03-010'!AA55</f>
        <v>0</v>
      </c>
      <c r="R11" s="9">
        <f>+'24-03-010'!AB55</f>
        <v>0</v>
      </c>
      <c r="S11" s="9">
        <f>+'24-03-010'!AC55</f>
        <v>0</v>
      </c>
      <c r="T11" s="9">
        <f>+'24-03-010'!AD55</f>
        <v>0</v>
      </c>
      <c r="U11" s="9">
        <f>+'24-03-010'!AE55</f>
        <v>0</v>
      </c>
      <c r="V11" s="9">
        <f>+'24-03-010'!AF55</f>
        <v>0</v>
      </c>
      <c r="W11" s="9">
        <f>+'24-03-010'!AG55</f>
        <v>0</v>
      </c>
      <c r="X11" s="11">
        <f>+'24-03-010'!AH55</f>
        <v>0</v>
      </c>
      <c r="Y11" s="11">
        <f>+'24-03-010'!AI55</f>
        <v>0</v>
      </c>
    </row>
    <row r="12" spans="1:25" s="12" customFormat="1" ht="26.25" customHeight="1">
      <c r="A12" s="43" t="s">
        <v>59</v>
      </c>
      <c r="B12" s="9">
        <f>+'24-03-010'!I67</f>
        <v>0</v>
      </c>
      <c r="C12" s="9">
        <f>+'24-03-010'!J67</f>
        <v>0</v>
      </c>
      <c r="D12" s="9">
        <f>+'24-03-010'!L67</f>
        <v>0</v>
      </c>
      <c r="E12" s="9">
        <f>+'24-03-010'!M67</f>
        <v>0</v>
      </c>
      <c r="F12" s="9">
        <f>+'24-03-010'!N67</f>
        <v>0</v>
      </c>
      <c r="G12" s="9">
        <f>+'24-03-010'!Q67</f>
        <v>0</v>
      </c>
      <c r="H12" s="9">
        <f>+'24-03-010'!R67</f>
        <v>0</v>
      </c>
      <c r="I12" s="9">
        <f>+'24-03-010'!S67</f>
        <v>0</v>
      </c>
      <c r="J12" s="9">
        <f>+'24-03-010'!T67</f>
        <v>0</v>
      </c>
      <c r="K12" s="9">
        <f>+'24-03-010'!U67</f>
        <v>0</v>
      </c>
      <c r="L12" s="9">
        <f>+'24-03-010'!V67</f>
        <v>0</v>
      </c>
      <c r="M12" s="9">
        <f>+'24-03-010'!W67</f>
        <v>0</v>
      </c>
      <c r="N12" s="9">
        <f>+'24-03-010'!X67</f>
        <v>0</v>
      </c>
      <c r="O12" s="9">
        <f>+'24-03-010'!Y67</f>
        <v>0</v>
      </c>
      <c r="P12" s="9">
        <f>+'24-03-010'!Z67</f>
        <v>0</v>
      </c>
      <c r="Q12" s="9">
        <f>+'24-03-010'!AA67</f>
        <v>0</v>
      </c>
      <c r="R12" s="9">
        <f>+'24-03-010'!AB67</f>
        <v>0</v>
      </c>
      <c r="S12" s="9">
        <f>+'24-03-010'!AC67</f>
        <v>0</v>
      </c>
      <c r="T12" s="9">
        <f>+'24-03-010'!AD67</f>
        <v>0</v>
      </c>
      <c r="U12" s="9">
        <f>+'24-03-010'!AE67</f>
        <v>0</v>
      </c>
      <c r="V12" s="9">
        <f>+'24-03-010'!AF67</f>
        <v>0</v>
      </c>
      <c r="W12" s="9">
        <f>+'24-03-010'!AG67</f>
        <v>0</v>
      </c>
      <c r="X12" s="11">
        <f>+'24-03-010'!AH67</f>
        <v>0</v>
      </c>
      <c r="Y12" s="11">
        <f>+'24-03-010'!AI67</f>
        <v>0</v>
      </c>
    </row>
    <row r="13" spans="1:25" s="12" customFormat="1" ht="26.25" customHeight="1">
      <c r="A13" s="10" t="s">
        <v>15</v>
      </c>
      <c r="B13" s="9">
        <f>+'24-03-010'!I79</f>
        <v>0</v>
      </c>
      <c r="C13" s="9">
        <f>+'24-03-010'!J79</f>
        <v>0</v>
      </c>
      <c r="D13" s="9">
        <f>+'24-03-010'!L79</f>
        <v>0</v>
      </c>
      <c r="E13" s="9">
        <f>+'24-03-010'!M79</f>
        <v>0</v>
      </c>
      <c r="F13" s="9">
        <f>+'24-03-010'!N79</f>
        <v>0</v>
      </c>
      <c r="G13" s="9">
        <f>+'24-03-010'!Q79</f>
        <v>0</v>
      </c>
      <c r="H13" s="9">
        <f>+'24-03-010'!R79</f>
        <v>0</v>
      </c>
      <c r="I13" s="9">
        <f>+'24-03-010'!S79</f>
        <v>0</v>
      </c>
      <c r="J13" s="9">
        <f>+'24-03-010'!T79</f>
        <v>0</v>
      </c>
      <c r="K13" s="9">
        <f>+'24-03-010'!U79</f>
        <v>0</v>
      </c>
      <c r="L13" s="9">
        <f>+'24-03-010'!V79</f>
        <v>0</v>
      </c>
      <c r="M13" s="9">
        <f>+'24-03-010'!W79</f>
        <v>0</v>
      </c>
      <c r="N13" s="9">
        <f>+'24-03-010'!X79</f>
        <v>0</v>
      </c>
      <c r="O13" s="9">
        <f>+'24-03-010'!Y79</f>
        <v>0</v>
      </c>
      <c r="P13" s="9">
        <f>+'24-03-010'!Z79</f>
        <v>0</v>
      </c>
      <c r="Q13" s="9">
        <f>+'24-03-010'!AA79</f>
        <v>0</v>
      </c>
      <c r="R13" s="9">
        <f>+'24-03-010'!AB79</f>
        <v>0</v>
      </c>
      <c r="S13" s="9">
        <f>+'24-03-010'!AC79</f>
        <v>0</v>
      </c>
      <c r="T13" s="9">
        <f>+'24-03-010'!AD79</f>
        <v>0</v>
      </c>
      <c r="U13" s="9">
        <f>+'24-03-010'!AE79</f>
        <v>0</v>
      </c>
      <c r="V13" s="9">
        <f>+'24-03-010'!AF79</f>
        <v>0</v>
      </c>
      <c r="W13" s="9">
        <f>+'24-03-010'!AG79</f>
        <v>0</v>
      </c>
      <c r="X13" s="11">
        <f>+'24-03-010'!AH79</f>
        <v>0</v>
      </c>
      <c r="Y13" s="11">
        <f>+'24-03-010'!AI79</f>
        <v>0</v>
      </c>
    </row>
    <row r="14" spans="1:25" s="12" customFormat="1" ht="26.25" customHeight="1">
      <c r="A14" s="10" t="s">
        <v>16</v>
      </c>
      <c r="B14" s="9">
        <f>+'24-03-010'!I91</f>
        <v>0</v>
      </c>
      <c r="C14" s="9">
        <f>+'24-03-010'!J91</f>
        <v>0</v>
      </c>
      <c r="D14" s="9">
        <f>+'24-03-010'!L91</f>
        <v>0</v>
      </c>
      <c r="E14" s="9">
        <f>+'24-03-010'!M91</f>
        <v>0</v>
      </c>
      <c r="F14" s="9">
        <f>+'24-03-010'!N91</f>
        <v>0</v>
      </c>
      <c r="G14" s="9">
        <f>+'24-03-010'!Q91</f>
        <v>0</v>
      </c>
      <c r="H14" s="9">
        <f>+'24-03-010'!R91</f>
        <v>0</v>
      </c>
      <c r="I14" s="9">
        <f>+'24-03-010'!S91</f>
        <v>0</v>
      </c>
      <c r="J14" s="9">
        <f>+'24-03-010'!T91</f>
        <v>0</v>
      </c>
      <c r="K14" s="9">
        <f>+'24-03-010'!U91</f>
        <v>0</v>
      </c>
      <c r="L14" s="9">
        <f>+'24-03-010'!V91</f>
        <v>0</v>
      </c>
      <c r="M14" s="9">
        <f>+'24-03-010'!W91</f>
        <v>0</v>
      </c>
      <c r="N14" s="9">
        <f>+'24-03-010'!X91</f>
        <v>0</v>
      </c>
      <c r="O14" s="9">
        <f>+'24-03-010'!Y91</f>
        <v>0</v>
      </c>
      <c r="P14" s="9">
        <f>+'24-03-010'!Z91</f>
        <v>0</v>
      </c>
      <c r="Q14" s="9">
        <f>+'24-03-010'!AA91</f>
        <v>0</v>
      </c>
      <c r="R14" s="9">
        <f>+'24-03-010'!AB91</f>
        <v>0</v>
      </c>
      <c r="S14" s="9">
        <f>+'24-03-010'!AC91</f>
        <v>0</v>
      </c>
      <c r="T14" s="9">
        <f>+'24-03-010'!AD91</f>
        <v>0</v>
      </c>
      <c r="U14" s="9">
        <f>+'24-03-010'!AE91</f>
        <v>0</v>
      </c>
      <c r="V14" s="9">
        <f>+'24-03-010'!AF91</f>
        <v>0</v>
      </c>
      <c r="W14" s="9">
        <f>+'24-03-010'!AG91</f>
        <v>0</v>
      </c>
      <c r="X14" s="11">
        <f>+'24-03-010'!AH91</f>
        <v>0</v>
      </c>
      <c r="Y14" s="11">
        <f>+'24-03-010'!AI91</f>
        <v>0</v>
      </c>
    </row>
    <row r="15" spans="1:25" s="12" customFormat="1" ht="26.25" customHeight="1">
      <c r="A15" s="43" t="s">
        <v>63</v>
      </c>
      <c r="B15" s="9">
        <f>+'24-03-010'!I103</f>
        <v>0</v>
      </c>
      <c r="C15" s="9">
        <f>+'24-03-010'!J103</f>
        <v>0</v>
      </c>
      <c r="D15" s="9">
        <f>+'24-03-010'!L103</f>
        <v>0</v>
      </c>
      <c r="E15" s="9">
        <f>+'24-03-010'!M103</f>
        <v>0</v>
      </c>
      <c r="F15" s="9">
        <f>+'24-03-010'!N103</f>
        <v>0</v>
      </c>
      <c r="G15" s="9">
        <f>+'24-03-010'!Q103</f>
        <v>0</v>
      </c>
      <c r="H15" s="9">
        <f>+'24-03-010'!R103</f>
        <v>0</v>
      </c>
      <c r="I15" s="9">
        <f>+'24-03-010'!S103</f>
        <v>0</v>
      </c>
      <c r="J15" s="9">
        <f>+'24-03-010'!T103</f>
        <v>0</v>
      </c>
      <c r="K15" s="9">
        <f>+'24-03-010'!U103</f>
        <v>0</v>
      </c>
      <c r="L15" s="9">
        <f>+'24-03-010'!V103</f>
        <v>0</v>
      </c>
      <c r="M15" s="9">
        <f>+'24-03-010'!W103</f>
        <v>0</v>
      </c>
      <c r="N15" s="9">
        <f>+'24-03-010'!X103</f>
        <v>0</v>
      </c>
      <c r="O15" s="9">
        <f>+'24-03-010'!Y103</f>
        <v>0</v>
      </c>
      <c r="P15" s="9">
        <f>+'24-03-010'!Z103</f>
        <v>0</v>
      </c>
      <c r="Q15" s="9">
        <f>+'24-03-010'!AA103</f>
        <v>0</v>
      </c>
      <c r="R15" s="9">
        <f>+'24-03-010'!AB103</f>
        <v>0</v>
      </c>
      <c r="S15" s="9">
        <f>+'24-03-010'!AC103</f>
        <v>0</v>
      </c>
      <c r="T15" s="9">
        <f>+'24-03-010'!AD103</f>
        <v>0</v>
      </c>
      <c r="U15" s="9">
        <f>+'24-03-010'!AE103</f>
        <v>0</v>
      </c>
      <c r="V15" s="9">
        <f>+'24-03-010'!AF103</f>
        <v>0</v>
      </c>
      <c r="W15" s="9">
        <f>+'24-03-010'!AG103</f>
        <v>0</v>
      </c>
      <c r="X15" s="11">
        <f>+'24-03-010'!AH103</f>
        <v>0</v>
      </c>
      <c r="Y15" s="11">
        <f>+'24-03-010'!AI103</f>
        <v>0</v>
      </c>
    </row>
    <row r="16" spans="1:25" s="12" customFormat="1" ht="26.25" customHeight="1">
      <c r="A16" s="43" t="s">
        <v>65</v>
      </c>
      <c r="B16" s="9">
        <f>+'24-03-010'!I115</f>
        <v>0</v>
      </c>
      <c r="C16" s="9">
        <f>+'24-03-010'!J115</f>
        <v>0</v>
      </c>
      <c r="D16" s="9">
        <f>+'24-03-010'!L115</f>
        <v>0</v>
      </c>
      <c r="E16" s="9">
        <f>+'24-03-010'!M115</f>
        <v>0</v>
      </c>
      <c r="F16" s="9">
        <f>+'24-03-010'!N115</f>
        <v>0</v>
      </c>
      <c r="G16" s="9">
        <f>+'24-03-010'!Q115</f>
        <v>0</v>
      </c>
      <c r="H16" s="9">
        <f>+'24-03-010'!R115</f>
        <v>0</v>
      </c>
      <c r="I16" s="9">
        <f>+'24-03-010'!S115</f>
        <v>0</v>
      </c>
      <c r="J16" s="9">
        <f>+'24-03-010'!T115</f>
        <v>0</v>
      </c>
      <c r="K16" s="9">
        <f>+'24-03-010'!U115</f>
        <v>0</v>
      </c>
      <c r="L16" s="9">
        <f>+'24-03-010'!V115</f>
        <v>0</v>
      </c>
      <c r="M16" s="9">
        <f>+'24-03-010'!W115</f>
        <v>0</v>
      </c>
      <c r="N16" s="9">
        <f>+'24-03-010'!X115</f>
        <v>0</v>
      </c>
      <c r="O16" s="9">
        <f>+'24-03-010'!Y115</f>
        <v>0</v>
      </c>
      <c r="P16" s="9">
        <f>+'24-03-010'!Z115</f>
        <v>0</v>
      </c>
      <c r="Q16" s="9">
        <f>+'24-03-010'!AA115</f>
        <v>0</v>
      </c>
      <c r="R16" s="9">
        <f>+'24-03-010'!AB115</f>
        <v>0</v>
      </c>
      <c r="S16" s="9">
        <f>+'24-03-010'!AC115</f>
        <v>0</v>
      </c>
      <c r="T16" s="9">
        <f>+'24-03-010'!AD115</f>
        <v>0</v>
      </c>
      <c r="U16" s="9">
        <f>+'24-03-010'!AE115</f>
        <v>0</v>
      </c>
      <c r="V16" s="9">
        <f>+'24-03-010'!AF115</f>
        <v>0</v>
      </c>
      <c r="W16" s="9">
        <f>+'24-03-010'!AG115</f>
        <v>0</v>
      </c>
      <c r="X16" s="11">
        <f>+'24-03-010'!AH115</f>
        <v>0</v>
      </c>
      <c r="Y16" s="11">
        <f>+'24-03-010'!AI115</f>
        <v>0</v>
      </c>
    </row>
    <row r="17" spans="1:25" s="12" customFormat="1" ht="26.25" customHeight="1">
      <c r="A17" s="10" t="s">
        <v>17</v>
      </c>
      <c r="B17" s="9">
        <f>+'24-03-010'!I127</f>
        <v>0</v>
      </c>
      <c r="C17" s="9">
        <f>+'24-03-010'!J127</f>
        <v>0</v>
      </c>
      <c r="D17" s="9">
        <f>+'24-03-010'!L127</f>
        <v>0</v>
      </c>
      <c r="E17" s="9">
        <f>+'24-03-010'!M127</f>
        <v>0</v>
      </c>
      <c r="F17" s="9">
        <f>+'24-03-010'!N127</f>
        <v>0</v>
      </c>
      <c r="G17" s="9">
        <f>+'24-03-010'!Q127</f>
        <v>0</v>
      </c>
      <c r="H17" s="9">
        <f>+'24-03-010'!R127</f>
        <v>0</v>
      </c>
      <c r="I17" s="9">
        <f>+'24-03-010'!S127</f>
        <v>0</v>
      </c>
      <c r="J17" s="9">
        <f>+'24-03-010'!T127</f>
        <v>0</v>
      </c>
      <c r="K17" s="9">
        <f>+'24-03-010'!U127</f>
        <v>0</v>
      </c>
      <c r="L17" s="9">
        <f>+'24-03-010'!V127</f>
        <v>0</v>
      </c>
      <c r="M17" s="9">
        <f>+'24-03-010'!W127</f>
        <v>0</v>
      </c>
      <c r="N17" s="9">
        <f>+'24-03-010'!X127</f>
        <v>0</v>
      </c>
      <c r="O17" s="9">
        <f>+'24-03-010'!Y127</f>
        <v>0</v>
      </c>
      <c r="P17" s="9">
        <f>+'24-03-010'!Z127</f>
        <v>0</v>
      </c>
      <c r="Q17" s="9">
        <f>+'24-03-010'!AA127</f>
        <v>0</v>
      </c>
      <c r="R17" s="9">
        <f>+'24-03-010'!AB127</f>
        <v>0</v>
      </c>
      <c r="S17" s="9">
        <f>+'24-03-010'!AC127</f>
        <v>0</v>
      </c>
      <c r="T17" s="9">
        <f>+'24-03-010'!AD127</f>
        <v>0</v>
      </c>
      <c r="U17" s="9">
        <f>+'24-03-010'!AE127</f>
        <v>0</v>
      </c>
      <c r="V17" s="9">
        <f>+'24-03-010'!AF127</f>
        <v>0</v>
      </c>
      <c r="W17" s="9">
        <f>+'24-03-010'!AG127</f>
        <v>0</v>
      </c>
      <c r="X17" s="11">
        <f>+'24-03-010'!AH127</f>
        <v>0</v>
      </c>
      <c r="Y17" s="11">
        <f>+'24-03-010'!AI127</f>
        <v>0</v>
      </c>
    </row>
    <row r="18" spans="1:25" s="12" customFormat="1" ht="26.25" customHeight="1">
      <c r="A18" s="43" t="s">
        <v>68</v>
      </c>
      <c r="B18" s="9">
        <f>+'24-03-010'!I139</f>
        <v>0</v>
      </c>
      <c r="C18" s="9">
        <f>+'24-03-010'!J139</f>
        <v>0</v>
      </c>
      <c r="D18" s="9">
        <f>+'24-03-010'!L139</f>
        <v>0</v>
      </c>
      <c r="E18" s="9">
        <f>+'24-03-010'!M139</f>
        <v>0</v>
      </c>
      <c r="F18" s="9">
        <f>+'24-03-010'!N139</f>
        <v>0</v>
      </c>
      <c r="G18" s="9">
        <f>+'24-03-010'!Q139</f>
        <v>0</v>
      </c>
      <c r="H18" s="9">
        <f>+'24-03-010'!R139</f>
        <v>0</v>
      </c>
      <c r="I18" s="9">
        <f>+'24-03-010'!S139</f>
        <v>0</v>
      </c>
      <c r="J18" s="9">
        <f>+'24-03-010'!T139</f>
        <v>0</v>
      </c>
      <c r="K18" s="9">
        <f>+'24-03-010'!U139</f>
        <v>0</v>
      </c>
      <c r="L18" s="9">
        <f>+'24-03-010'!V139</f>
        <v>0</v>
      </c>
      <c r="M18" s="9">
        <f>+'24-03-010'!W139</f>
        <v>0</v>
      </c>
      <c r="N18" s="9">
        <f>+'24-03-010'!X139</f>
        <v>0</v>
      </c>
      <c r="O18" s="9">
        <f>+'24-03-010'!Y139</f>
        <v>0</v>
      </c>
      <c r="P18" s="9">
        <f>+'24-03-010'!Z139</f>
        <v>0</v>
      </c>
      <c r="Q18" s="9">
        <f>+'24-03-010'!AA139</f>
        <v>0</v>
      </c>
      <c r="R18" s="9">
        <f>+'24-03-010'!AB139</f>
        <v>0</v>
      </c>
      <c r="S18" s="9">
        <f>+'24-03-010'!AC139</f>
        <v>0</v>
      </c>
      <c r="T18" s="9">
        <f>+'24-03-010'!AD139</f>
        <v>0</v>
      </c>
      <c r="U18" s="9">
        <f>+'24-03-010'!AE139</f>
        <v>0</v>
      </c>
      <c r="V18" s="9">
        <f>+'24-03-010'!AF139</f>
        <v>0</v>
      </c>
      <c r="W18" s="9">
        <f>+'24-03-010'!AG139</f>
        <v>0</v>
      </c>
      <c r="X18" s="11">
        <f>+'24-03-010'!AH139</f>
        <v>0</v>
      </c>
      <c r="Y18" s="11">
        <f>+'24-03-010'!AI139</f>
        <v>0</v>
      </c>
    </row>
    <row r="19" spans="1:25" s="12" customFormat="1" ht="26.25" customHeight="1">
      <c r="A19" s="10" t="s">
        <v>18</v>
      </c>
      <c r="B19" s="9">
        <f>+'24-03-010'!I151</f>
        <v>0</v>
      </c>
      <c r="C19" s="9">
        <f>+'24-03-010'!J151</f>
        <v>0</v>
      </c>
      <c r="D19" s="9">
        <f>+'24-03-010'!L151</f>
        <v>0</v>
      </c>
      <c r="E19" s="9">
        <f>+'24-03-010'!M151</f>
        <v>0</v>
      </c>
      <c r="F19" s="9">
        <f>+'24-03-010'!N151</f>
        <v>0</v>
      </c>
      <c r="G19" s="9">
        <f>+'24-03-010'!Q151</f>
        <v>0</v>
      </c>
      <c r="H19" s="9">
        <f>+'24-03-010'!R151</f>
        <v>0</v>
      </c>
      <c r="I19" s="9">
        <f>+'24-03-010'!S151</f>
        <v>0</v>
      </c>
      <c r="J19" s="9">
        <f>+'24-03-010'!T151</f>
        <v>0</v>
      </c>
      <c r="K19" s="9">
        <f>+'24-03-010'!U151</f>
        <v>0</v>
      </c>
      <c r="L19" s="9">
        <f>+'24-03-010'!V151</f>
        <v>0</v>
      </c>
      <c r="M19" s="9">
        <f>+'24-03-010'!W151</f>
        <v>0</v>
      </c>
      <c r="N19" s="9">
        <f>+'24-03-010'!X151</f>
        <v>0</v>
      </c>
      <c r="O19" s="9">
        <f>+'24-03-010'!Y151</f>
        <v>0</v>
      </c>
      <c r="P19" s="9">
        <f>+'24-03-010'!Z151</f>
        <v>0</v>
      </c>
      <c r="Q19" s="9">
        <f>+'24-03-010'!AA151</f>
        <v>0</v>
      </c>
      <c r="R19" s="9">
        <f>+'24-03-010'!AB151</f>
        <v>0</v>
      </c>
      <c r="S19" s="9">
        <f>+'24-03-010'!AC151</f>
        <v>0</v>
      </c>
      <c r="T19" s="9">
        <f>+'24-03-010'!AD151</f>
        <v>0</v>
      </c>
      <c r="U19" s="9">
        <f>+'24-03-010'!AE151</f>
        <v>0</v>
      </c>
      <c r="V19" s="9">
        <f>+'24-03-010'!AF151</f>
        <v>0</v>
      </c>
      <c r="W19" s="9">
        <f>+'24-03-010'!AG151</f>
        <v>0</v>
      </c>
      <c r="X19" s="11">
        <f>+'24-03-010'!AH151</f>
        <v>0</v>
      </c>
      <c r="Y19" s="11">
        <f>+'24-03-010'!AI151</f>
        <v>0</v>
      </c>
    </row>
    <row r="20" spans="1:25" s="12" customFormat="1" ht="26.25" customHeight="1">
      <c r="A20" s="15" t="s">
        <v>71</v>
      </c>
      <c r="B20" s="9">
        <f>+'24-03-010'!I163</f>
        <v>0</v>
      </c>
      <c r="C20" s="9">
        <f>+'24-03-010'!J163</f>
        <v>0</v>
      </c>
      <c r="D20" s="9">
        <f>+'24-03-010'!L163</f>
        <v>0</v>
      </c>
      <c r="E20" s="9">
        <f>+'24-03-010'!M163</f>
        <v>0</v>
      </c>
      <c r="F20" s="9">
        <f>+'24-03-010'!N163</f>
        <v>0</v>
      </c>
      <c r="G20" s="9">
        <f>+'24-03-010'!Q163</f>
        <v>0</v>
      </c>
      <c r="H20" s="9">
        <f>+'24-03-010'!R163</f>
        <v>0</v>
      </c>
      <c r="I20" s="9">
        <f>+'24-03-010'!S163</f>
        <v>0</v>
      </c>
      <c r="J20" s="9">
        <f>+'24-03-010'!T163</f>
        <v>0</v>
      </c>
      <c r="K20" s="9">
        <f>+'24-03-010'!U163</f>
        <v>0</v>
      </c>
      <c r="L20" s="9">
        <f>+'24-03-010'!V163</f>
        <v>0</v>
      </c>
      <c r="M20" s="9">
        <f>+'24-03-010'!W163</f>
        <v>0</v>
      </c>
      <c r="N20" s="9">
        <f>+'24-03-010'!X163</f>
        <v>0</v>
      </c>
      <c r="O20" s="9">
        <f>+'24-03-010'!Y163</f>
        <v>0</v>
      </c>
      <c r="P20" s="9">
        <f>+'24-03-010'!Z163</f>
        <v>0</v>
      </c>
      <c r="Q20" s="9">
        <f>+'24-03-010'!AA163</f>
        <v>0</v>
      </c>
      <c r="R20" s="9">
        <f>+'24-03-010'!AB163</f>
        <v>0</v>
      </c>
      <c r="S20" s="9">
        <f>+'24-03-010'!AC163</f>
        <v>0</v>
      </c>
      <c r="T20" s="9">
        <f>+'24-03-010'!AD163</f>
        <v>0</v>
      </c>
      <c r="U20" s="9">
        <f>+'24-03-010'!AE163</f>
        <v>0</v>
      </c>
      <c r="V20" s="9">
        <f>+'24-03-010'!AF163</f>
        <v>0</v>
      </c>
      <c r="W20" s="9">
        <f>+'24-03-010'!AG163</f>
        <v>0</v>
      </c>
      <c r="X20" s="11">
        <f>+'24-03-010'!AH163</f>
        <v>0</v>
      </c>
      <c r="Y20" s="11">
        <f>+'24-03-010'!AI163</f>
        <v>0</v>
      </c>
    </row>
    <row r="21" spans="1:25" s="12" customFormat="1" ht="26.25" customHeight="1">
      <c r="A21" s="13" t="s">
        <v>20</v>
      </c>
      <c r="B21" s="9">
        <f>+'24-03-010'!I175</f>
        <v>0</v>
      </c>
      <c r="C21" s="9">
        <f>+'24-03-010'!J175</f>
        <v>0</v>
      </c>
      <c r="D21" s="9">
        <f>+'24-03-010'!L175</f>
        <v>0</v>
      </c>
      <c r="E21" s="9">
        <f>+'24-03-010'!M175</f>
        <v>0</v>
      </c>
      <c r="F21" s="9">
        <f>+'24-03-010'!N175</f>
        <v>0</v>
      </c>
      <c r="G21" s="9">
        <f>+'24-03-010'!Q175</f>
        <v>0</v>
      </c>
      <c r="H21" s="9">
        <f>+'24-03-010'!R175</f>
        <v>0</v>
      </c>
      <c r="I21" s="9">
        <f>+'24-03-010'!S175</f>
        <v>0</v>
      </c>
      <c r="J21" s="9">
        <f>+'24-03-010'!T175</f>
        <v>0</v>
      </c>
      <c r="K21" s="9">
        <f>+'24-03-010'!U175</f>
        <v>0</v>
      </c>
      <c r="L21" s="9">
        <f>+'24-03-010'!V175</f>
        <v>0</v>
      </c>
      <c r="M21" s="9">
        <f>+'24-03-010'!W175</f>
        <v>0</v>
      </c>
      <c r="N21" s="9">
        <f>+'24-03-010'!X175</f>
        <v>0</v>
      </c>
      <c r="O21" s="9">
        <f>+'24-03-010'!Y175</f>
        <v>0</v>
      </c>
      <c r="P21" s="9">
        <f>+'24-03-010'!Z175</f>
        <v>0</v>
      </c>
      <c r="Q21" s="9">
        <f>+'24-03-010'!AA175</f>
        <v>0</v>
      </c>
      <c r="R21" s="9">
        <f>+'24-03-010'!AB175</f>
        <v>0</v>
      </c>
      <c r="S21" s="9">
        <f>+'24-03-010'!AC175</f>
        <v>0</v>
      </c>
      <c r="T21" s="9">
        <f>+'24-03-010'!AD175</f>
        <v>0</v>
      </c>
      <c r="U21" s="9">
        <f>+'24-03-010'!AE175</f>
        <v>0</v>
      </c>
      <c r="V21" s="9">
        <f>+'24-03-010'!AF175</f>
        <v>0</v>
      </c>
      <c r="W21" s="9">
        <f>+'24-03-010'!AG175</f>
        <v>0</v>
      </c>
      <c r="X21" s="11">
        <f>+'24-03-010'!AH175</f>
        <v>0</v>
      </c>
      <c r="Y21" s="11">
        <f>+'24-03-010'!AI175</f>
        <v>0</v>
      </c>
    </row>
    <row r="22" spans="1:25" s="12" customFormat="1" ht="26.25" customHeight="1">
      <c r="A22" s="13" t="s">
        <v>19</v>
      </c>
      <c r="B22" s="9">
        <f>+'24-03-010'!I187</f>
        <v>0</v>
      </c>
      <c r="C22" s="9">
        <f>+'24-03-010'!J187</f>
        <v>0</v>
      </c>
      <c r="D22" s="9">
        <f>+'24-03-010'!L187</f>
        <v>0</v>
      </c>
      <c r="E22" s="9">
        <f>+'24-03-010'!M187</f>
        <v>0</v>
      </c>
      <c r="F22" s="9">
        <f>+'24-03-010'!N187</f>
        <v>0</v>
      </c>
      <c r="G22" s="9">
        <f>+'24-03-010'!Q187</f>
        <v>0</v>
      </c>
      <c r="H22" s="9">
        <f>+'24-03-010'!R187</f>
        <v>0</v>
      </c>
      <c r="I22" s="9">
        <f>+'24-03-010'!S187</f>
        <v>0</v>
      </c>
      <c r="J22" s="9">
        <f>+'24-03-010'!T187</f>
        <v>0</v>
      </c>
      <c r="K22" s="9">
        <f>+'24-03-010'!U187</f>
        <v>0</v>
      </c>
      <c r="L22" s="9">
        <f>+'24-03-010'!V187</f>
        <v>0</v>
      </c>
      <c r="M22" s="9">
        <f>+'24-03-010'!W187</f>
        <v>0</v>
      </c>
      <c r="N22" s="9">
        <f>+'24-03-010'!X187</f>
        <v>0</v>
      </c>
      <c r="O22" s="9">
        <f>+'24-03-010'!Y187</f>
        <v>0</v>
      </c>
      <c r="P22" s="9">
        <f>+'24-03-010'!Z187</f>
        <v>0</v>
      </c>
      <c r="Q22" s="9">
        <f>+'24-03-010'!AA187</f>
        <v>0</v>
      </c>
      <c r="R22" s="9">
        <f>+'24-03-010'!AB187</f>
        <v>0</v>
      </c>
      <c r="S22" s="9">
        <f>+'24-03-010'!AC187</f>
        <v>0</v>
      </c>
      <c r="T22" s="9">
        <f>+'24-03-010'!AD187</f>
        <v>0</v>
      </c>
      <c r="U22" s="9">
        <f>+'24-03-010'!AE187</f>
        <v>0</v>
      </c>
      <c r="V22" s="9">
        <f>+'24-03-010'!AF187</f>
        <v>0</v>
      </c>
      <c r="W22" s="9">
        <f>+'24-03-010'!AG187</f>
        <v>0</v>
      </c>
      <c r="X22" s="11">
        <f>+'24-03-010'!AH187</f>
        <v>0</v>
      </c>
      <c r="Y22" s="11">
        <f>+'24-03-010'!AI187</f>
        <v>0</v>
      </c>
    </row>
    <row r="23" spans="1:25" s="12" customFormat="1" ht="26.25" customHeight="1">
      <c r="A23" s="14" t="s">
        <v>49</v>
      </c>
      <c r="B23" s="9">
        <f>+'24-03-010'!I193</f>
        <v>47462938000</v>
      </c>
      <c r="C23" s="9">
        <f>+'24-03-010'!J193</f>
        <v>47433329708</v>
      </c>
      <c r="D23" s="9">
        <f>+'24-03-010'!L193</f>
        <v>0</v>
      </c>
      <c r="E23" s="9">
        <f>+'24-03-010'!M193</f>
        <v>0</v>
      </c>
      <c r="F23" s="9">
        <f>+'24-03-010'!N193</f>
        <v>0</v>
      </c>
      <c r="G23" s="9">
        <f>+'24-03-010'!Q193</f>
        <v>24385533271</v>
      </c>
      <c r="H23" s="9">
        <f>+'24-03-010'!R193</f>
        <v>136568389</v>
      </c>
      <c r="I23" s="9">
        <f>+'24-03-010'!S193</f>
        <v>87394094</v>
      </c>
      <c r="J23" s="9">
        <f>+'24-03-010'!T193</f>
        <v>24609495754</v>
      </c>
      <c r="K23" s="9">
        <f>+'24-03-010'!U193</f>
        <v>16047068137</v>
      </c>
      <c r="L23" s="9">
        <f>+'24-03-010'!V193</f>
        <v>-5206067390</v>
      </c>
      <c r="M23" s="9">
        <f>+'24-03-010'!W193</f>
        <v>81224151</v>
      </c>
      <c r="N23" s="9">
        <f>+'24-03-010'!X193</f>
        <v>10922224898</v>
      </c>
      <c r="O23" s="9">
        <f>+'24-03-010'!Y193</f>
        <v>59127661</v>
      </c>
      <c r="P23" s="9">
        <f>+'24-03-010'!Z193</f>
        <v>65913449</v>
      </c>
      <c r="Q23" s="9">
        <f>+'24-03-010'!AA193</f>
        <v>66641521</v>
      </c>
      <c r="R23" s="9">
        <f>+'24-03-010'!AB193</f>
        <v>191682631</v>
      </c>
      <c r="S23" s="9">
        <f>+'24-03-010'!AC193</f>
        <v>10808848211</v>
      </c>
      <c r="T23" s="9">
        <f>+'24-03-010'!AD193</f>
        <v>60799910</v>
      </c>
      <c r="U23" s="9">
        <f>+'24-03-010'!AE193</f>
        <v>762265849</v>
      </c>
      <c r="V23" s="9">
        <f>+'24-03-010'!AF193</f>
        <v>11631913970</v>
      </c>
      <c r="W23" s="9">
        <f>+'24-03-010'!AG193</f>
        <v>47355317253</v>
      </c>
      <c r="X23" s="11">
        <f>+'24-03-010'!AH193</f>
        <v>0.99773253086439784</v>
      </c>
      <c r="Y23" s="11">
        <f>+'24-03-010'!AI193</f>
        <v>1</v>
      </c>
    </row>
    <row r="24" spans="1:25" ht="36" customHeight="1">
      <c r="A24" s="66" t="str">
        <f>"TOTAL ASIG."&amp;" "&amp;$A$5</f>
        <v>TOTAL ASIG. 24-03-010  PROGRAMA BONIFICACION AL INGRESO ETICO FAMILIAR</v>
      </c>
      <c r="B24" s="67">
        <f t="shared" ref="B24:W24" si="0">SUM(B8:B23)</f>
        <v>47462938000</v>
      </c>
      <c r="C24" s="67">
        <f t="shared" si="0"/>
        <v>47433329708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24385533271</v>
      </c>
      <c r="H24" s="70">
        <f t="shared" si="0"/>
        <v>136568389</v>
      </c>
      <c r="I24" s="70">
        <f t="shared" si="0"/>
        <v>87394094</v>
      </c>
      <c r="J24" s="67">
        <f t="shared" si="0"/>
        <v>24609495754</v>
      </c>
      <c r="K24" s="70">
        <f t="shared" si="0"/>
        <v>16047068137</v>
      </c>
      <c r="L24" s="70">
        <f t="shared" si="0"/>
        <v>-5206067390</v>
      </c>
      <c r="M24" s="70">
        <f t="shared" si="0"/>
        <v>81224151</v>
      </c>
      <c r="N24" s="67">
        <f t="shared" si="0"/>
        <v>10922224898</v>
      </c>
      <c r="O24" s="70">
        <f t="shared" si="0"/>
        <v>59127661</v>
      </c>
      <c r="P24" s="70">
        <f t="shared" si="0"/>
        <v>65913449</v>
      </c>
      <c r="Q24" s="70">
        <f t="shared" si="0"/>
        <v>66641521</v>
      </c>
      <c r="R24" s="67">
        <f t="shared" si="0"/>
        <v>191682631</v>
      </c>
      <c r="S24" s="70">
        <f t="shared" si="0"/>
        <v>10808848211</v>
      </c>
      <c r="T24" s="70">
        <f t="shared" si="0"/>
        <v>60799910</v>
      </c>
      <c r="U24" s="70">
        <f t="shared" si="0"/>
        <v>762265849</v>
      </c>
      <c r="V24" s="67">
        <f t="shared" si="0"/>
        <v>11631913970</v>
      </c>
      <c r="W24" s="70">
        <f t="shared" si="0"/>
        <v>47355317253</v>
      </c>
      <c r="X24" s="68">
        <f>IF(ISERROR(W24/B24),0,W24/B24)</f>
        <v>0.99773253086439784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" footer="0"/>
  <pageSetup paperSize="184" scale="67" fitToHeight="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L384"/>
  <sheetViews>
    <sheetView workbookViewId="0">
      <pane ySplit="7" topLeftCell="A161" activePane="bottomLeft" state="frozen"/>
      <selection activeCell="AK189" sqref="AK189"/>
      <selection pane="bottomLef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30" style="2" bestFit="1" customWidth="1"/>
    <col min="5" max="5" width="25.7109375" style="2" customWidth="1"/>
    <col min="6" max="6" width="11.5703125" style="3" customWidth="1"/>
    <col min="7" max="8" width="9" style="3" bestFit="1" customWidth="1"/>
    <col min="9" max="9" width="11.7109375" style="6" customWidth="1"/>
    <col min="10" max="10" width="11.85546875" style="4" customWidth="1"/>
    <col min="11" max="11" width="20.28515625" style="2" customWidth="1"/>
    <col min="12" max="12" width="9" style="3" bestFit="1" customWidth="1"/>
    <col min="13" max="13" width="8" style="3" bestFit="1" customWidth="1"/>
    <col min="14" max="14" width="11.42578125" style="3" customWidth="1"/>
    <col min="15" max="15" width="10.7109375" style="3" customWidth="1"/>
    <col min="16" max="16" width="13.85546875" style="5" hidden="1" customWidth="1"/>
    <col min="17" max="19" width="11.42578125" style="6" hidden="1" customWidth="1" outlineLevel="1"/>
    <col min="20" max="20" width="10.7109375" style="6" customWidth="1" collapsed="1"/>
    <col min="21" max="23" width="11.42578125" style="6" hidden="1" customWidth="1" outlineLevel="1"/>
    <col min="24" max="24" width="9.85546875" style="6" customWidth="1" collapsed="1"/>
    <col min="25" max="27" width="11.42578125" style="6" hidden="1" customWidth="1" outlineLevel="1"/>
    <col min="28" max="28" width="11.42578125" style="6" customWidth="1" collapsed="1"/>
    <col min="29" max="29" width="10.85546875" style="6" customWidth="1" outlineLevel="1"/>
    <col min="30" max="30" width="11" style="6" customWidth="1" outlineLevel="1"/>
    <col min="31" max="31" width="11.42578125" style="6" customWidth="1" outlineLevel="1"/>
    <col min="32" max="33" width="11.42578125" style="6" customWidth="1"/>
    <col min="34" max="34" width="8.42578125" style="7" bestFit="1" customWidth="1"/>
    <col min="35" max="35" width="9.5703125" style="7" customWidth="1"/>
    <col min="36" max="16384" width="11.42578125" style="2"/>
  </cols>
  <sheetData>
    <row r="1" spans="1:36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6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6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6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6" ht="17.25" customHeight="1">
      <c r="A5" s="325" t="s">
        <v>93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6" s="3" customFormat="1" ht="25.5" customHeight="1">
      <c r="A6" s="376" t="s">
        <v>0</v>
      </c>
      <c r="B6" s="83" t="s">
        <v>34</v>
      </c>
      <c r="C6" s="382" t="s">
        <v>2</v>
      </c>
      <c r="D6" s="376" t="s">
        <v>30</v>
      </c>
      <c r="E6" s="382" t="s">
        <v>3</v>
      </c>
      <c r="F6" s="376" t="s">
        <v>31</v>
      </c>
      <c r="G6" s="376" t="s">
        <v>4</v>
      </c>
      <c r="H6" s="376"/>
      <c r="I6" s="377" t="s">
        <v>32</v>
      </c>
      <c r="J6" s="377" t="s">
        <v>10</v>
      </c>
      <c r="K6" s="376" t="s">
        <v>8</v>
      </c>
      <c r="L6" s="379" t="s">
        <v>21</v>
      </c>
      <c r="M6" s="380"/>
      <c r="N6" s="381"/>
      <c r="O6" s="376" t="s">
        <v>9</v>
      </c>
      <c r="P6" s="382" t="s">
        <v>5</v>
      </c>
      <c r="Q6" s="375" t="s">
        <v>33</v>
      </c>
      <c r="R6" s="375"/>
      <c r="S6" s="375"/>
      <c r="T6" s="338" t="s">
        <v>23</v>
      </c>
      <c r="U6" s="375" t="s">
        <v>33</v>
      </c>
      <c r="V6" s="375"/>
      <c r="W6" s="375"/>
      <c r="X6" s="338" t="s">
        <v>24</v>
      </c>
      <c r="Y6" s="375" t="s">
        <v>33</v>
      </c>
      <c r="Z6" s="375"/>
      <c r="AA6" s="375"/>
      <c r="AB6" s="338" t="s">
        <v>25</v>
      </c>
      <c r="AC6" s="375" t="s">
        <v>33</v>
      </c>
      <c r="AD6" s="375"/>
      <c r="AE6" s="375"/>
      <c r="AF6" s="338" t="s">
        <v>26</v>
      </c>
      <c r="AG6" s="338" t="s">
        <v>47</v>
      </c>
      <c r="AH6" s="340" t="s">
        <v>53</v>
      </c>
      <c r="AI6" s="340"/>
    </row>
    <row r="7" spans="1:36" s="3" customFormat="1" ht="22.5">
      <c r="A7" s="376"/>
      <c r="B7" s="85" t="s">
        <v>1</v>
      </c>
      <c r="C7" s="383"/>
      <c r="D7" s="376"/>
      <c r="E7" s="383"/>
      <c r="F7" s="376"/>
      <c r="G7" s="86" t="s">
        <v>6</v>
      </c>
      <c r="H7" s="86" t="s">
        <v>7</v>
      </c>
      <c r="I7" s="378"/>
      <c r="J7" s="378"/>
      <c r="K7" s="376"/>
      <c r="L7" s="51" t="s">
        <v>11</v>
      </c>
      <c r="M7" s="51" t="s">
        <v>22</v>
      </c>
      <c r="N7" s="51" t="s">
        <v>75</v>
      </c>
      <c r="O7" s="376"/>
      <c r="P7" s="383"/>
      <c r="Q7" s="51" t="s">
        <v>35</v>
      </c>
      <c r="R7" s="51" t="s">
        <v>36</v>
      </c>
      <c r="S7" s="51" t="s">
        <v>37</v>
      </c>
      <c r="T7" s="339"/>
      <c r="U7" s="51" t="s">
        <v>38</v>
      </c>
      <c r="V7" s="51" t="s">
        <v>39</v>
      </c>
      <c r="W7" s="51" t="s">
        <v>40</v>
      </c>
      <c r="X7" s="339"/>
      <c r="Y7" s="51" t="s">
        <v>41</v>
      </c>
      <c r="Z7" s="51" t="s">
        <v>42</v>
      </c>
      <c r="AA7" s="51" t="s">
        <v>43</v>
      </c>
      <c r="AB7" s="339"/>
      <c r="AC7" s="51" t="s">
        <v>44</v>
      </c>
      <c r="AD7" s="51" t="s">
        <v>45</v>
      </c>
      <c r="AE7" s="51" t="s">
        <v>46</v>
      </c>
      <c r="AF7" s="339"/>
      <c r="AG7" s="339"/>
      <c r="AH7" s="52" t="s">
        <v>29</v>
      </c>
      <c r="AI7" s="52" t="s">
        <v>54</v>
      </c>
    </row>
    <row r="8" spans="1:36" ht="12.75" customHeight="1">
      <c r="A8" s="87"/>
      <c r="B8" s="335" t="s">
        <v>52</v>
      </c>
      <c r="C8" s="336"/>
      <c r="D8" s="337"/>
      <c r="E8" s="88"/>
      <c r="F8" s="19"/>
      <c r="G8" s="89"/>
      <c r="H8" s="89"/>
      <c r="I8" s="347">
        <v>156925000</v>
      </c>
      <c r="J8" s="90"/>
      <c r="K8" s="23"/>
      <c r="L8" s="91"/>
      <c r="M8" s="91"/>
      <c r="N8" s="91"/>
      <c r="O8" s="19"/>
      <c r="P8" s="92"/>
      <c r="Q8" s="90"/>
      <c r="R8" s="90"/>
      <c r="S8" s="90"/>
      <c r="T8" s="90"/>
      <c r="U8" s="90"/>
      <c r="V8" s="90"/>
      <c r="W8" s="90"/>
      <c r="X8" s="90"/>
      <c r="Y8" s="90"/>
      <c r="Z8" s="90"/>
      <c r="AA8" s="90"/>
      <c r="AB8" s="90"/>
      <c r="AC8" s="90"/>
      <c r="AD8" s="90"/>
      <c r="AE8" s="90"/>
      <c r="AF8" s="90"/>
      <c r="AG8" s="90"/>
      <c r="AH8" s="93"/>
      <c r="AI8" s="93"/>
    </row>
    <row r="9" spans="1:36" outlineLevel="1">
      <c r="A9" s="16">
        <v>1</v>
      </c>
      <c r="B9" s="114" t="s">
        <v>230</v>
      </c>
      <c r="C9" s="117">
        <v>41851</v>
      </c>
      <c r="D9" s="116" t="s">
        <v>220</v>
      </c>
      <c r="E9" s="116" t="s">
        <v>226</v>
      </c>
      <c r="F9" s="114" t="s">
        <v>163</v>
      </c>
      <c r="G9" s="117"/>
      <c r="H9" s="117"/>
      <c r="I9" s="365"/>
      <c r="J9" s="126">
        <v>5250000</v>
      </c>
      <c r="K9" s="416" t="s">
        <v>228</v>
      </c>
      <c r="L9" s="35"/>
      <c r="M9" s="35"/>
      <c r="N9" s="35"/>
      <c r="O9" s="28"/>
      <c r="P9" s="28"/>
      <c r="Q9" s="35"/>
      <c r="R9" s="35"/>
      <c r="S9" s="35"/>
      <c r="T9" s="94">
        <f>SUM(Q9:S9)</f>
        <v>0</v>
      </c>
      <c r="U9" s="35"/>
      <c r="V9" s="35"/>
      <c r="W9" s="35"/>
      <c r="X9" s="94">
        <f>SUM(U9:W9)</f>
        <v>0</v>
      </c>
      <c r="Y9" s="35"/>
      <c r="Z9" s="253"/>
      <c r="AA9" s="253">
        <v>3150000</v>
      </c>
      <c r="AB9" s="94">
        <f>SUM(Y9:AA9)</f>
        <v>3150000</v>
      </c>
      <c r="AC9" s="35"/>
      <c r="AD9" s="35"/>
      <c r="AE9" s="35">
        <v>2100000</v>
      </c>
      <c r="AF9" s="94">
        <f>SUM(AC9:AE9)</f>
        <v>2100000</v>
      </c>
      <c r="AG9" s="94">
        <f t="shared" ref="AG9:AG14" si="0">SUM(T9,X9,AB9,AF9)</f>
        <v>5250000</v>
      </c>
      <c r="AH9" s="41">
        <f>IF(ISERROR(AG9/I9),0,AG9/I9)</f>
        <v>0</v>
      </c>
      <c r="AI9" s="42">
        <f t="shared" ref="AI9:AI14" si="1">IF(ISERROR(AG9/$AG$367),"-",AG9/$AG$367)</f>
        <v>4.7013027309867565E-4</v>
      </c>
      <c r="AJ9" s="245"/>
    </row>
    <row r="10" spans="1:36" outlineLevel="1">
      <c r="A10" s="16">
        <v>2</v>
      </c>
      <c r="B10" s="114" t="s">
        <v>231</v>
      </c>
      <c r="C10" s="117">
        <v>41851</v>
      </c>
      <c r="D10" s="116" t="s">
        <v>221</v>
      </c>
      <c r="E10" s="116" t="s">
        <v>226</v>
      </c>
      <c r="F10" s="114" t="s">
        <v>163</v>
      </c>
      <c r="G10" s="117"/>
      <c r="H10" s="117"/>
      <c r="I10" s="365"/>
      <c r="J10" s="126">
        <v>4650000</v>
      </c>
      <c r="K10" s="417"/>
      <c r="L10" s="35">
        <v>26</v>
      </c>
      <c r="M10" s="35"/>
      <c r="N10" s="169" t="s">
        <v>229</v>
      </c>
      <c r="O10" s="155" t="s">
        <v>166</v>
      </c>
      <c r="P10" s="32"/>
      <c r="Q10" s="35"/>
      <c r="R10" s="35"/>
      <c r="S10" s="35"/>
      <c r="T10" s="94">
        <f t="shared" ref="T10:T15" si="2">SUM(Q10:S10)</f>
        <v>0</v>
      </c>
      <c r="U10" s="35"/>
      <c r="V10" s="35"/>
      <c r="W10" s="35"/>
      <c r="X10" s="94">
        <f t="shared" ref="X10:X15" si="3">SUM(U10:W10)</f>
        <v>0</v>
      </c>
      <c r="Y10" s="35"/>
      <c r="Z10" s="253"/>
      <c r="AA10" s="253">
        <v>2790000</v>
      </c>
      <c r="AB10" s="94">
        <f t="shared" ref="AB10:AB14" si="4">SUM(Y10:AA10)</f>
        <v>2790000</v>
      </c>
      <c r="AC10" s="35"/>
      <c r="AD10" s="35"/>
      <c r="AE10" s="35">
        <v>1860000</v>
      </c>
      <c r="AF10" s="94">
        <f t="shared" ref="AF10:AF14" si="5">SUM(AC10:AE10)</f>
        <v>1860000</v>
      </c>
      <c r="AG10" s="94">
        <f t="shared" si="0"/>
        <v>4650000</v>
      </c>
      <c r="AH10" s="41">
        <f>IF(ISERROR(AG10/I8),0,AG10/I8)</f>
        <v>2.9631989804046518E-2</v>
      </c>
      <c r="AI10" s="42">
        <f t="shared" si="1"/>
        <v>4.1640109903025557E-4</v>
      </c>
      <c r="AJ10" s="245"/>
    </row>
    <row r="11" spans="1:36" outlineLevel="1">
      <c r="A11" s="16">
        <v>3</v>
      </c>
      <c r="B11" s="114" t="s">
        <v>232</v>
      </c>
      <c r="C11" s="117">
        <v>41851</v>
      </c>
      <c r="D11" s="116" t="s">
        <v>222</v>
      </c>
      <c r="E11" s="116" t="s">
        <v>226</v>
      </c>
      <c r="F11" s="114" t="s">
        <v>163</v>
      </c>
      <c r="G11" s="125"/>
      <c r="H11" s="125"/>
      <c r="I11" s="365"/>
      <c r="J11" s="126">
        <v>4650000</v>
      </c>
      <c r="K11" s="417"/>
      <c r="L11" s="35">
        <v>3</v>
      </c>
      <c r="M11" s="35"/>
      <c r="N11" s="169" t="s">
        <v>229</v>
      </c>
      <c r="O11" s="155" t="s">
        <v>166</v>
      </c>
      <c r="P11" s="32"/>
      <c r="Q11" s="35"/>
      <c r="R11" s="35"/>
      <c r="S11" s="35"/>
      <c r="T11" s="94">
        <f t="shared" si="2"/>
        <v>0</v>
      </c>
      <c r="U11" s="35"/>
      <c r="V11" s="35"/>
      <c r="W11" s="35"/>
      <c r="X11" s="94">
        <f t="shared" si="3"/>
        <v>0</v>
      </c>
      <c r="Y11" s="35"/>
      <c r="Z11" s="253">
        <v>2790000</v>
      </c>
      <c r="AA11" s="253"/>
      <c r="AB11" s="94">
        <f t="shared" si="4"/>
        <v>2790000</v>
      </c>
      <c r="AC11" s="35"/>
      <c r="AD11" s="35"/>
      <c r="AE11" s="35">
        <v>1860000</v>
      </c>
      <c r="AF11" s="94">
        <f t="shared" si="5"/>
        <v>1860000</v>
      </c>
      <c r="AG11" s="94">
        <f t="shared" si="0"/>
        <v>4650000</v>
      </c>
      <c r="AH11" s="41">
        <f>IF(ISERROR(AG11/I8),0,AG11/I8)</f>
        <v>2.9631989804046518E-2</v>
      </c>
      <c r="AI11" s="42">
        <f t="shared" si="1"/>
        <v>4.1640109903025557E-4</v>
      </c>
      <c r="AJ11" s="245"/>
    </row>
    <row r="12" spans="1:36" outlineLevel="1">
      <c r="A12" s="16">
        <v>4</v>
      </c>
      <c r="B12" s="114" t="s">
        <v>233</v>
      </c>
      <c r="C12" s="117">
        <v>41851</v>
      </c>
      <c r="D12" s="116" t="s">
        <v>223</v>
      </c>
      <c r="E12" s="116" t="s">
        <v>226</v>
      </c>
      <c r="F12" s="114" t="s">
        <v>163</v>
      </c>
      <c r="G12" s="125"/>
      <c r="H12" s="125"/>
      <c r="I12" s="365"/>
      <c r="J12" s="126">
        <v>5075000</v>
      </c>
      <c r="K12" s="417"/>
      <c r="L12" s="35">
        <v>3</v>
      </c>
      <c r="M12" s="35"/>
      <c r="N12" s="169" t="s">
        <v>229</v>
      </c>
      <c r="O12" s="155" t="s">
        <v>166</v>
      </c>
      <c r="P12" s="32"/>
      <c r="Q12" s="35"/>
      <c r="R12" s="35"/>
      <c r="S12" s="35"/>
      <c r="T12" s="94">
        <f t="shared" si="2"/>
        <v>0</v>
      </c>
      <c r="U12" s="35"/>
      <c r="V12" s="35"/>
      <c r="W12" s="35"/>
      <c r="X12" s="94">
        <f t="shared" si="3"/>
        <v>0</v>
      </c>
      <c r="Y12" s="35"/>
      <c r="Z12" s="253">
        <v>3045000</v>
      </c>
      <c r="AA12" s="253"/>
      <c r="AB12" s="94">
        <f t="shared" si="4"/>
        <v>3045000</v>
      </c>
      <c r="AC12" s="35"/>
      <c r="AD12" s="35"/>
      <c r="AE12" s="35">
        <v>2030000</v>
      </c>
      <c r="AF12" s="94">
        <f t="shared" si="5"/>
        <v>2030000</v>
      </c>
      <c r="AG12" s="94">
        <f t="shared" si="0"/>
        <v>5075000</v>
      </c>
      <c r="AH12" s="41">
        <f>IF(ISERROR(AG12/I8),0,AG12/I8)</f>
        <v>3.2340289947427117E-2</v>
      </c>
      <c r="AI12" s="42">
        <f t="shared" si="1"/>
        <v>4.5445926399538647E-4</v>
      </c>
      <c r="AJ12" s="245"/>
    </row>
    <row r="13" spans="1:36" outlineLevel="1">
      <c r="A13" s="16">
        <v>5</v>
      </c>
      <c r="B13" s="114" t="s">
        <v>234</v>
      </c>
      <c r="C13" s="152">
        <v>41851</v>
      </c>
      <c r="D13" s="153" t="s">
        <v>224</v>
      </c>
      <c r="E13" s="153" t="s">
        <v>226</v>
      </c>
      <c r="F13" s="151" t="s">
        <v>163</v>
      </c>
      <c r="G13" s="154"/>
      <c r="H13" s="154"/>
      <c r="I13" s="365"/>
      <c r="J13" s="126">
        <v>73500000</v>
      </c>
      <c r="K13" s="417"/>
      <c r="L13" s="35">
        <v>3</v>
      </c>
      <c r="M13" s="35"/>
      <c r="N13" s="169" t="s">
        <v>229</v>
      </c>
      <c r="O13" s="155" t="s">
        <v>166</v>
      </c>
      <c r="P13" s="135"/>
      <c r="Q13" s="35"/>
      <c r="R13" s="35"/>
      <c r="S13" s="35"/>
      <c r="T13" s="94">
        <f t="shared" si="2"/>
        <v>0</v>
      </c>
      <c r="U13" s="35"/>
      <c r="V13" s="35"/>
      <c r="W13" s="35"/>
      <c r="X13" s="94">
        <f t="shared" si="3"/>
        <v>0</v>
      </c>
      <c r="Y13" s="35"/>
      <c r="Z13" s="253">
        <v>44100000</v>
      </c>
      <c r="AA13" s="253"/>
      <c r="AB13" s="94">
        <f t="shared" si="4"/>
        <v>44100000</v>
      </c>
      <c r="AC13" s="35"/>
      <c r="AD13" s="35"/>
      <c r="AE13" s="35">
        <v>29400000</v>
      </c>
      <c r="AF13" s="94">
        <f t="shared" si="5"/>
        <v>29400000</v>
      </c>
      <c r="AG13" s="94">
        <f t="shared" si="0"/>
        <v>73500000</v>
      </c>
      <c r="AH13" s="41">
        <f>IF(ISERROR(AG13/I8),0,AG13/I8)</f>
        <v>0.46837661303170303</v>
      </c>
      <c r="AI13" s="42">
        <f t="shared" si="1"/>
        <v>6.581823823381459E-3</v>
      </c>
      <c r="AJ13" s="245"/>
    </row>
    <row r="14" spans="1:36" outlineLevel="1">
      <c r="A14" s="16">
        <v>6</v>
      </c>
      <c r="B14" s="114" t="s">
        <v>235</v>
      </c>
      <c r="C14" s="125">
        <v>41851</v>
      </c>
      <c r="D14" s="124" t="s">
        <v>225</v>
      </c>
      <c r="E14" s="124" t="s">
        <v>226</v>
      </c>
      <c r="F14" s="121" t="s">
        <v>163</v>
      </c>
      <c r="G14" s="125"/>
      <c r="H14" s="125"/>
      <c r="I14" s="365"/>
      <c r="J14" s="126">
        <v>22475000</v>
      </c>
      <c r="K14" s="417"/>
      <c r="L14" s="35">
        <v>3</v>
      </c>
      <c r="M14" s="35"/>
      <c r="N14" s="169" t="s">
        <v>229</v>
      </c>
      <c r="O14" s="155" t="s">
        <v>166</v>
      </c>
      <c r="P14" s="39"/>
      <c r="Q14" s="35"/>
      <c r="R14" s="35"/>
      <c r="S14" s="35"/>
      <c r="T14" s="94">
        <f t="shared" si="2"/>
        <v>0</v>
      </c>
      <c r="U14" s="35"/>
      <c r="V14" s="35"/>
      <c r="W14" s="35"/>
      <c r="X14" s="94">
        <f t="shared" si="3"/>
        <v>0</v>
      </c>
      <c r="Y14" s="35"/>
      <c r="Z14" s="253">
        <v>13485000</v>
      </c>
      <c r="AA14" s="253"/>
      <c r="AB14" s="94">
        <f t="shared" si="4"/>
        <v>13485000</v>
      </c>
      <c r="AC14" s="35"/>
      <c r="AD14" s="35"/>
      <c r="AE14" s="35">
        <v>8990000</v>
      </c>
      <c r="AF14" s="94">
        <f t="shared" si="5"/>
        <v>8990000</v>
      </c>
      <c r="AG14" s="94">
        <f t="shared" si="0"/>
        <v>22475000</v>
      </c>
      <c r="AH14" s="41">
        <f>IF(ISERROR(AG14/I8),0,AG14/I8)</f>
        <v>0.1432212840528915</v>
      </c>
      <c r="AI14" s="42">
        <f t="shared" si="1"/>
        <v>2.0126053119795687E-3</v>
      </c>
      <c r="AJ14" s="245"/>
    </row>
    <row r="15" spans="1:36" outlineLevel="1">
      <c r="A15" s="16">
        <v>7</v>
      </c>
      <c r="B15" s="121" t="s">
        <v>219</v>
      </c>
      <c r="C15" s="125">
        <v>41891</v>
      </c>
      <c r="D15" s="124" t="s">
        <v>227</v>
      </c>
      <c r="E15" s="124" t="s">
        <v>226</v>
      </c>
      <c r="F15" s="121" t="s">
        <v>163</v>
      </c>
      <c r="G15" s="125"/>
      <c r="H15" s="125"/>
      <c r="I15" s="348"/>
      <c r="J15" s="126">
        <v>41325000</v>
      </c>
      <c r="K15" s="418"/>
      <c r="L15" s="35">
        <v>10</v>
      </c>
      <c r="M15" s="35"/>
      <c r="N15" s="169" t="s">
        <v>229</v>
      </c>
      <c r="O15" s="155" t="s">
        <v>166</v>
      </c>
      <c r="P15" s="39"/>
      <c r="Q15" s="35"/>
      <c r="R15" s="35"/>
      <c r="S15" s="35"/>
      <c r="T15" s="94">
        <f t="shared" si="2"/>
        <v>0</v>
      </c>
      <c r="U15" s="35"/>
      <c r="V15" s="35"/>
      <c r="W15" s="35"/>
      <c r="X15" s="94">
        <f t="shared" si="3"/>
        <v>0</v>
      </c>
      <c r="Y15" s="35"/>
      <c r="Z15" s="35">
        <v>24795000</v>
      </c>
      <c r="AA15" s="35"/>
      <c r="AB15" s="94">
        <f t="shared" ref="AB15" si="6">SUM(Y15:AA15)</f>
        <v>24795000</v>
      </c>
      <c r="AC15" s="35"/>
      <c r="AD15" s="253"/>
      <c r="AE15" s="35">
        <v>16530000</v>
      </c>
      <c r="AF15" s="94">
        <f t="shared" ref="AF15" si="7">SUM(AC15:AE15)</f>
        <v>16530000</v>
      </c>
      <c r="AG15" s="94">
        <f t="shared" ref="AG15" si="8">SUM(T15,X15,AB15,AF15)</f>
        <v>41325000</v>
      </c>
      <c r="AH15" s="41">
        <f>IF(ISERROR(AG15/I8),0,AG15/I8)</f>
        <v>0.26334236100047792</v>
      </c>
      <c r="AI15" s="42">
        <f t="shared" ref="AI15" si="9">IF(ISERROR(AG15/$AG$367),"-",AG15/$AG$367)</f>
        <v>3.7005968639624324E-3</v>
      </c>
      <c r="AJ15" s="245"/>
    </row>
    <row r="16" spans="1:36" ht="12.75" customHeight="1">
      <c r="A16" s="344" t="s">
        <v>56</v>
      </c>
      <c r="B16" s="345"/>
      <c r="C16" s="345"/>
      <c r="D16" s="345"/>
      <c r="E16" s="345"/>
      <c r="F16" s="345"/>
      <c r="G16" s="345"/>
      <c r="H16" s="346"/>
      <c r="I16" s="55">
        <f>I8</f>
        <v>156925000</v>
      </c>
      <c r="J16" s="55">
        <f>SUM(J9:J15)</f>
        <v>156925000</v>
      </c>
      <c r="K16" s="74"/>
      <c r="L16" s="55">
        <f>SUM(L9:L15)</f>
        <v>48</v>
      </c>
      <c r="M16" s="55">
        <f>SUM(M9:M15)</f>
        <v>0</v>
      </c>
      <c r="N16" s="55">
        <f>SUM(N9:N15)</f>
        <v>0</v>
      </c>
      <c r="O16" s="57"/>
      <c r="P16" s="75"/>
      <c r="Q16" s="55">
        <f t="shared" ref="Q16:X16" si="10">SUM(Q9:Q14)</f>
        <v>0</v>
      </c>
      <c r="R16" s="55">
        <f t="shared" si="10"/>
        <v>0</v>
      </c>
      <c r="S16" s="55">
        <f t="shared" si="10"/>
        <v>0</v>
      </c>
      <c r="T16" s="62">
        <f t="shared" si="10"/>
        <v>0</v>
      </c>
      <c r="U16" s="55">
        <f t="shared" si="10"/>
        <v>0</v>
      </c>
      <c r="V16" s="55">
        <f t="shared" si="10"/>
        <v>0</v>
      </c>
      <c r="W16" s="55">
        <f t="shared" si="10"/>
        <v>0</v>
      </c>
      <c r="X16" s="62">
        <f t="shared" si="10"/>
        <v>0</v>
      </c>
      <c r="Y16" s="55">
        <f t="shared" ref="Y16:AG16" si="11">SUM(Y9:Y15)</f>
        <v>0</v>
      </c>
      <c r="Z16" s="55">
        <f t="shared" si="11"/>
        <v>88215000</v>
      </c>
      <c r="AA16" s="55">
        <f t="shared" si="11"/>
        <v>5940000</v>
      </c>
      <c r="AB16" s="62">
        <f t="shared" si="11"/>
        <v>94155000</v>
      </c>
      <c r="AC16" s="55">
        <f t="shared" si="11"/>
        <v>0</v>
      </c>
      <c r="AD16" s="55">
        <f t="shared" si="11"/>
        <v>0</v>
      </c>
      <c r="AE16" s="55">
        <f t="shared" si="11"/>
        <v>62770000</v>
      </c>
      <c r="AF16" s="62">
        <f t="shared" si="11"/>
        <v>62770000</v>
      </c>
      <c r="AG16" s="55">
        <f t="shared" si="11"/>
        <v>156925000</v>
      </c>
      <c r="AH16" s="95">
        <f>IF(ISERROR(AG16/I16),0,AG16/I16)</f>
        <v>1</v>
      </c>
      <c r="AI16" s="95">
        <f>IF(ISERROR(AG16/$AG$367),0,AG16/$AG$367)</f>
        <v>1.4052417734478033E-2</v>
      </c>
    </row>
    <row r="17" spans="1:38" ht="12.75" customHeight="1">
      <c r="A17" s="96"/>
      <c r="B17" s="341" t="s">
        <v>12</v>
      </c>
      <c r="C17" s="342"/>
      <c r="D17" s="343"/>
      <c r="E17" s="88"/>
      <c r="F17" s="19"/>
      <c r="G17" s="89"/>
      <c r="H17" s="89"/>
      <c r="I17" s="347">
        <v>140600000</v>
      </c>
      <c r="J17" s="90"/>
      <c r="K17" s="23"/>
      <c r="L17" s="91"/>
      <c r="M17" s="91"/>
      <c r="N17" s="91"/>
      <c r="O17" s="19"/>
      <c r="P17" s="92"/>
      <c r="Q17" s="90"/>
      <c r="R17" s="90"/>
      <c r="S17" s="90"/>
      <c r="T17" s="90"/>
      <c r="U17" s="90"/>
      <c r="V17" s="90"/>
      <c r="W17" s="90"/>
      <c r="X17" s="90"/>
      <c r="Y17" s="90"/>
      <c r="Z17" s="90"/>
      <c r="AA17" s="90"/>
      <c r="AB17" s="90"/>
      <c r="AC17" s="90"/>
      <c r="AD17" s="90"/>
      <c r="AE17" s="90"/>
      <c r="AF17" s="90"/>
      <c r="AG17" s="90"/>
      <c r="AH17" s="93"/>
      <c r="AI17" s="93"/>
    </row>
    <row r="18" spans="1:38" outlineLevel="1">
      <c r="A18" s="16">
        <v>1</v>
      </c>
      <c r="B18" s="114" t="s">
        <v>236</v>
      </c>
      <c r="C18" s="157">
        <v>41908</v>
      </c>
      <c r="D18" s="156" t="s">
        <v>239</v>
      </c>
      <c r="E18" s="159" t="s">
        <v>226</v>
      </c>
      <c r="F18" s="159" t="s">
        <v>163</v>
      </c>
      <c r="G18" s="158">
        <v>41911</v>
      </c>
      <c r="H18" s="115">
        <v>42185</v>
      </c>
      <c r="I18" s="365"/>
      <c r="J18" s="126">
        <v>5200000</v>
      </c>
      <c r="K18" s="28"/>
      <c r="L18" s="35"/>
      <c r="M18" s="35"/>
      <c r="N18" s="35"/>
      <c r="O18" s="155" t="s">
        <v>166</v>
      </c>
      <c r="P18" s="28"/>
      <c r="Q18" s="35"/>
      <c r="R18" s="35"/>
      <c r="S18" s="35"/>
      <c r="T18" s="94">
        <f>SUM(Q18:S18)</f>
        <v>0</v>
      </c>
      <c r="U18" s="35"/>
      <c r="V18" s="35"/>
      <c r="W18" s="35"/>
      <c r="X18" s="94">
        <f>SUM(U18:W18)</f>
        <v>0</v>
      </c>
      <c r="Y18" s="35"/>
      <c r="Z18" s="35"/>
      <c r="AA18" s="35">
        <v>3120000</v>
      </c>
      <c r="AB18" s="94">
        <f>SUM(Y18:AA18)</f>
        <v>3120000</v>
      </c>
      <c r="AC18" s="35"/>
      <c r="AD18" s="35"/>
      <c r="AE18" s="35">
        <v>2080000</v>
      </c>
      <c r="AF18" s="94">
        <f>SUM(AC18:AE18)</f>
        <v>2080000</v>
      </c>
      <c r="AG18" s="94">
        <f t="shared" ref="AG18:AG22" si="12">SUM(T18,X18,AB18,AF18)</f>
        <v>5200000</v>
      </c>
      <c r="AH18" s="41">
        <f>IF(ISERROR(AG18/I17),0,AG18/I17)</f>
        <v>3.6984352773826459E-2</v>
      </c>
      <c r="AI18" s="42">
        <f>IF(ISERROR(AG18/$AG$367),"-",AG18/$AG$367)</f>
        <v>4.6565284192630731E-4</v>
      </c>
      <c r="AJ18" s="245"/>
    </row>
    <row r="19" spans="1:38" ht="22.5" outlineLevel="1">
      <c r="A19" s="16">
        <v>2</v>
      </c>
      <c r="B19" s="114" t="s">
        <v>237</v>
      </c>
      <c r="C19" s="157">
        <v>41908</v>
      </c>
      <c r="D19" s="160" t="s">
        <v>808</v>
      </c>
      <c r="E19" s="159" t="s">
        <v>226</v>
      </c>
      <c r="F19" s="159" t="s">
        <v>163</v>
      </c>
      <c r="G19" s="158">
        <v>41911</v>
      </c>
      <c r="H19" s="115">
        <v>42185</v>
      </c>
      <c r="I19" s="365"/>
      <c r="J19" s="126">
        <f>3120000+2080000</f>
        <v>5200000</v>
      </c>
      <c r="K19"/>
      <c r="L19" s="176"/>
      <c r="M19" s="176"/>
      <c r="N19" s="176"/>
      <c r="O19" s="155" t="s">
        <v>166</v>
      </c>
      <c r="P19" s="137"/>
      <c r="Q19" s="35"/>
      <c r="R19" s="35"/>
      <c r="S19" s="35"/>
      <c r="T19" s="94">
        <f>SUM(Q19:S19)</f>
        <v>0</v>
      </c>
      <c r="U19" s="35"/>
      <c r="V19" s="35"/>
      <c r="W19" s="35"/>
      <c r="X19" s="94">
        <f>SUM(U19:W19)</f>
        <v>0</v>
      </c>
      <c r="Y19" s="35"/>
      <c r="Z19" s="35"/>
      <c r="AA19" s="35">
        <v>3120000</v>
      </c>
      <c r="AB19" s="94">
        <f>SUM(Y19:AA19)</f>
        <v>3120000</v>
      </c>
      <c r="AC19" s="35"/>
      <c r="AD19" s="35"/>
      <c r="AE19" s="35">
        <v>2080000</v>
      </c>
      <c r="AF19" s="94">
        <f>SUM(AC19:AE19)</f>
        <v>2080000</v>
      </c>
      <c r="AG19" s="94">
        <f t="shared" ref="AG19" si="13">SUM(T19,X19,AB19,AF19)</f>
        <v>5200000</v>
      </c>
      <c r="AH19" s="41">
        <f>IF(ISERROR(AG19/I17),0,AG19/I17)</f>
        <v>3.6984352773826459E-2</v>
      </c>
      <c r="AI19" s="42">
        <f>IF(ISERROR(AG19/$AG$367),"-",AG19/$AG$367)</f>
        <v>4.6565284192630731E-4</v>
      </c>
      <c r="AJ19" s="245"/>
    </row>
    <row r="20" spans="1:38" outlineLevel="1">
      <c r="A20" s="16">
        <v>3</v>
      </c>
      <c r="B20" s="114" t="s">
        <v>238</v>
      </c>
      <c r="C20" s="157">
        <v>41908</v>
      </c>
      <c r="D20" s="156" t="s">
        <v>809</v>
      </c>
      <c r="E20" s="159" t="s">
        <v>226</v>
      </c>
      <c r="F20" s="159" t="s">
        <v>163</v>
      </c>
      <c r="G20" s="158">
        <v>41911</v>
      </c>
      <c r="H20" s="115">
        <v>42185</v>
      </c>
      <c r="I20" s="365"/>
      <c r="J20" s="126">
        <v>5000000</v>
      </c>
      <c r="K20" s="39"/>
      <c r="L20" s="128"/>
      <c r="M20" s="128"/>
      <c r="N20" s="128"/>
      <c r="O20" s="155" t="s">
        <v>166</v>
      </c>
      <c r="P20" s="39"/>
      <c r="Q20" s="35"/>
      <c r="R20" s="35"/>
      <c r="S20" s="35"/>
      <c r="T20" s="94">
        <f t="shared" ref="T20" si="14">SUM(Q20:S20)</f>
        <v>0</v>
      </c>
      <c r="U20" s="35"/>
      <c r="V20" s="35"/>
      <c r="W20" s="35"/>
      <c r="X20" s="94">
        <f t="shared" ref="X20" si="15">SUM(U20:W20)</f>
        <v>0</v>
      </c>
      <c r="Y20" s="35"/>
      <c r="Z20" s="35"/>
      <c r="AA20" s="35">
        <v>3000000</v>
      </c>
      <c r="AB20" s="94">
        <f t="shared" ref="AB20:AB22" si="16">SUM(Y20:AA20)</f>
        <v>3000000</v>
      </c>
      <c r="AC20" s="35"/>
      <c r="AD20" s="35"/>
      <c r="AE20" s="35">
        <v>2000000</v>
      </c>
      <c r="AF20" s="94">
        <f t="shared" ref="AF20:AF22" si="17">SUM(AC20:AE20)</f>
        <v>2000000</v>
      </c>
      <c r="AG20" s="94">
        <f t="shared" si="12"/>
        <v>5000000</v>
      </c>
      <c r="AH20" s="41">
        <f>IF(ISERROR(AG20/I17),0,AG20/I17)</f>
        <v>3.5561877667140827E-2</v>
      </c>
      <c r="AI20" s="42">
        <f>IF(ISERROR(AG20/$AG$367),"-",AG20/$AG$367)</f>
        <v>4.4774311723683397E-4</v>
      </c>
      <c r="AJ20" s="245"/>
    </row>
    <row r="21" spans="1:38" outlineLevel="1">
      <c r="A21" s="16">
        <v>4</v>
      </c>
      <c r="B21" s="114" t="s">
        <v>637</v>
      </c>
      <c r="C21" s="157" t="s">
        <v>810</v>
      </c>
      <c r="D21" s="156" t="s">
        <v>813</v>
      </c>
      <c r="E21" s="159" t="s">
        <v>226</v>
      </c>
      <c r="F21" s="159" t="s">
        <v>163</v>
      </c>
      <c r="G21" s="158">
        <v>41933</v>
      </c>
      <c r="H21" s="115">
        <v>42185</v>
      </c>
      <c r="I21" s="365"/>
      <c r="J21" s="126">
        <v>5200000</v>
      </c>
      <c r="K21" s="39"/>
      <c r="L21" s="128"/>
      <c r="M21" s="128"/>
      <c r="N21" s="128"/>
      <c r="O21" s="155" t="s">
        <v>166</v>
      </c>
      <c r="P21" s="39"/>
      <c r="Q21" s="177"/>
      <c r="R21" s="177"/>
      <c r="S21" s="177"/>
      <c r="T21" s="94">
        <f t="shared" ref="T21:T22" si="18">SUM(Q21:S21)</f>
        <v>0</v>
      </c>
      <c r="U21" s="177"/>
      <c r="V21" s="177"/>
      <c r="W21" s="177"/>
      <c r="X21" s="94">
        <f t="shared" ref="X21:X22" si="19">SUM(U21:W21)</f>
        <v>0</v>
      </c>
      <c r="Y21" s="177"/>
      <c r="Z21" s="177"/>
      <c r="AA21" s="177"/>
      <c r="AB21" s="94">
        <f t="shared" si="16"/>
        <v>0</v>
      </c>
      <c r="AC21" s="126">
        <v>3120000</v>
      </c>
      <c r="AD21" s="177"/>
      <c r="AE21" s="177">
        <v>2080000</v>
      </c>
      <c r="AF21" s="94">
        <f t="shared" si="17"/>
        <v>5200000</v>
      </c>
      <c r="AG21" s="94">
        <f t="shared" si="12"/>
        <v>5200000</v>
      </c>
      <c r="AH21" s="41">
        <f>IF(ISERROR(AG21/I17),0,AG21/I17)</f>
        <v>3.6984352773826459E-2</v>
      </c>
      <c r="AI21" s="42">
        <f t="shared" ref="AI21:AI22" si="20">IF(ISERROR(AG21/$AG$367),"-",AG21/$AG$367)</f>
        <v>4.6565284192630731E-4</v>
      </c>
      <c r="AJ21" s="245"/>
    </row>
    <row r="22" spans="1:38" outlineLevel="1">
      <c r="A22" s="16">
        <v>5</v>
      </c>
      <c r="B22" s="114" t="s">
        <v>812</v>
      </c>
      <c r="C22" s="157" t="s">
        <v>811</v>
      </c>
      <c r="D22" s="156" t="s">
        <v>814</v>
      </c>
      <c r="E22" s="159" t="s">
        <v>226</v>
      </c>
      <c r="F22" s="159" t="s">
        <v>163</v>
      </c>
      <c r="G22" s="158">
        <v>41942</v>
      </c>
      <c r="H22" s="115">
        <v>42185</v>
      </c>
      <c r="I22" s="365"/>
      <c r="J22" s="126">
        <f>19125000+12750000</f>
        <v>31875000</v>
      </c>
      <c r="K22" s="39"/>
      <c r="L22" s="128"/>
      <c r="M22" s="128"/>
      <c r="N22" s="128"/>
      <c r="O22" s="155" t="s">
        <v>166</v>
      </c>
      <c r="P22" s="39"/>
      <c r="Q22" s="177"/>
      <c r="R22" s="177"/>
      <c r="S22" s="177"/>
      <c r="T22" s="94">
        <f t="shared" si="18"/>
        <v>0</v>
      </c>
      <c r="U22" s="177"/>
      <c r="V22" s="177"/>
      <c r="W22" s="177"/>
      <c r="X22" s="94">
        <f t="shared" si="19"/>
        <v>0</v>
      </c>
      <c r="Y22" s="177"/>
      <c r="Z22" s="177"/>
      <c r="AA22" s="177"/>
      <c r="AB22" s="94">
        <f t="shared" si="16"/>
        <v>0</v>
      </c>
      <c r="AC22" s="126">
        <v>19125000</v>
      </c>
      <c r="AD22" s="177"/>
      <c r="AE22" s="177">
        <v>12750000</v>
      </c>
      <c r="AF22" s="94">
        <f t="shared" si="17"/>
        <v>31875000</v>
      </c>
      <c r="AG22" s="94">
        <f t="shared" si="12"/>
        <v>31875000</v>
      </c>
      <c r="AH22" s="41">
        <f>IF(ISERROR(AG22/I17),0,AG22/I17)</f>
        <v>0.22670697012802277</v>
      </c>
      <c r="AI22" s="42">
        <f t="shared" si="20"/>
        <v>2.8543623723848166E-3</v>
      </c>
      <c r="AJ22" s="245"/>
    </row>
    <row r="23" spans="1:38" ht="22.5" outlineLevel="1">
      <c r="A23" s="16">
        <v>6</v>
      </c>
      <c r="B23" s="114" t="s">
        <v>1106</v>
      </c>
      <c r="C23" s="157" t="s">
        <v>1107</v>
      </c>
      <c r="D23" s="160" t="s">
        <v>1111</v>
      </c>
      <c r="E23" s="159" t="s">
        <v>226</v>
      </c>
      <c r="F23" s="159" t="s">
        <v>163</v>
      </c>
      <c r="G23" s="158">
        <v>41957</v>
      </c>
      <c r="H23" s="115">
        <v>42185</v>
      </c>
      <c r="I23" s="365"/>
      <c r="J23" s="126">
        <v>72500000</v>
      </c>
      <c r="K23" s="239"/>
      <c r="L23" s="128"/>
      <c r="M23" s="128"/>
      <c r="N23" s="128"/>
      <c r="O23" s="155" t="s">
        <v>166</v>
      </c>
      <c r="P23" s="239"/>
      <c r="Q23" s="246"/>
      <c r="R23" s="246"/>
      <c r="S23" s="246"/>
      <c r="T23" s="94">
        <f t="shared" ref="T23:T24" si="21">SUM(Q23:S23)</f>
        <v>0</v>
      </c>
      <c r="U23" s="246"/>
      <c r="V23" s="246"/>
      <c r="W23" s="246"/>
      <c r="X23" s="94">
        <f t="shared" ref="X23:X24" si="22">SUM(U23:W23)</f>
        <v>0</v>
      </c>
      <c r="Y23" s="246"/>
      <c r="Z23" s="246"/>
      <c r="AA23" s="246"/>
      <c r="AB23" s="94">
        <f t="shared" ref="AB23:AB24" si="23">SUM(Y23:AA23)</f>
        <v>0</v>
      </c>
      <c r="AC23" s="126"/>
      <c r="AD23" s="246">
        <v>43500000</v>
      </c>
      <c r="AE23" s="246">
        <v>29000000</v>
      </c>
      <c r="AF23" s="94">
        <f t="shared" ref="AF23:AF24" si="24">SUM(AC23:AE23)</f>
        <v>72500000</v>
      </c>
      <c r="AG23" s="94">
        <f t="shared" ref="AG23:AG24" si="25">SUM(T23,X23,AB23,AF23)</f>
        <v>72500000</v>
      </c>
      <c r="AH23" s="41">
        <f>IF(ISERROR(AG23/I17),0,AG23/I17)</f>
        <v>0.51564722617354197</v>
      </c>
      <c r="AI23" s="42">
        <f t="shared" ref="AI23:AI24" si="26">IF(ISERROR(AG23/$AG$367),"-",AG23/$AG$367)</f>
        <v>6.4922751999340923E-3</v>
      </c>
      <c r="AJ23" s="245"/>
      <c r="AL23"/>
    </row>
    <row r="24" spans="1:38" outlineLevel="1">
      <c r="A24" s="16">
        <v>7</v>
      </c>
      <c r="B24" s="114" t="s">
        <v>1108</v>
      </c>
      <c r="C24" s="157" t="s">
        <v>1109</v>
      </c>
      <c r="D24" s="156" t="s">
        <v>1110</v>
      </c>
      <c r="E24" s="159" t="s">
        <v>226</v>
      </c>
      <c r="F24" s="159" t="s">
        <v>163</v>
      </c>
      <c r="G24" s="158">
        <v>41968</v>
      </c>
      <c r="H24" s="115">
        <v>42185</v>
      </c>
      <c r="I24" s="348"/>
      <c r="J24" s="126">
        <v>15625000</v>
      </c>
      <c r="K24" s="239"/>
      <c r="L24" s="128"/>
      <c r="M24" s="128"/>
      <c r="N24" s="128"/>
      <c r="O24" s="155" t="s">
        <v>166</v>
      </c>
      <c r="P24" s="239"/>
      <c r="Q24" s="246"/>
      <c r="R24" s="246"/>
      <c r="S24" s="246"/>
      <c r="T24" s="94">
        <f t="shared" si="21"/>
        <v>0</v>
      </c>
      <c r="U24" s="246"/>
      <c r="V24" s="246"/>
      <c r="W24" s="246"/>
      <c r="X24" s="94">
        <f t="shared" si="22"/>
        <v>0</v>
      </c>
      <c r="Y24" s="246"/>
      <c r="Z24" s="246"/>
      <c r="AA24" s="246"/>
      <c r="AB24" s="94">
        <f t="shared" si="23"/>
        <v>0</v>
      </c>
      <c r="AC24" s="126"/>
      <c r="AD24" s="246">
        <v>9375000</v>
      </c>
      <c r="AE24" s="246">
        <v>6250000</v>
      </c>
      <c r="AF24" s="94">
        <f t="shared" si="24"/>
        <v>15625000</v>
      </c>
      <c r="AG24" s="94">
        <f t="shared" si="25"/>
        <v>15625000</v>
      </c>
      <c r="AH24" s="41">
        <f>IF(ISERROR(AG24/I17),0,AG24/I17)</f>
        <v>0.11113086770981508</v>
      </c>
      <c r="AI24" s="42">
        <f t="shared" si="26"/>
        <v>1.3991972413651061E-3</v>
      </c>
      <c r="AJ24" s="245"/>
    </row>
    <row r="25" spans="1:38">
      <c r="A25" s="344" t="s">
        <v>55</v>
      </c>
      <c r="B25" s="345"/>
      <c r="C25" s="345"/>
      <c r="D25" s="345"/>
      <c r="E25" s="345"/>
      <c r="F25" s="345"/>
      <c r="G25" s="345"/>
      <c r="H25" s="346"/>
      <c r="I25" s="55">
        <f>I17</f>
        <v>140600000</v>
      </c>
      <c r="J25" s="55">
        <f>SUM(J18:J24)</f>
        <v>140600000</v>
      </c>
      <c r="K25" s="74"/>
      <c r="L25" s="55">
        <f>SUM(L18:L20)</f>
        <v>0</v>
      </c>
      <c r="M25" s="55">
        <f>SUM(M18:M20)</f>
        <v>0</v>
      </c>
      <c r="N25" s="55">
        <f>SUM(N18:N20)</f>
        <v>0</v>
      </c>
      <c r="O25" s="57"/>
      <c r="P25" s="75"/>
      <c r="Q25" s="55">
        <f t="shared" ref="Q25:AB25" si="27">SUM(Q18:Q20)</f>
        <v>0</v>
      </c>
      <c r="R25" s="55">
        <f t="shared" si="27"/>
        <v>0</v>
      </c>
      <c r="S25" s="55">
        <f t="shared" si="27"/>
        <v>0</v>
      </c>
      <c r="T25" s="62">
        <f t="shared" si="27"/>
        <v>0</v>
      </c>
      <c r="U25" s="55">
        <f t="shared" si="27"/>
        <v>0</v>
      </c>
      <c r="V25" s="55">
        <f t="shared" si="27"/>
        <v>0</v>
      </c>
      <c r="W25" s="55">
        <f t="shared" si="27"/>
        <v>0</v>
      </c>
      <c r="X25" s="62">
        <f t="shared" si="27"/>
        <v>0</v>
      </c>
      <c r="Y25" s="55">
        <f t="shared" si="27"/>
        <v>0</v>
      </c>
      <c r="Z25" s="55">
        <f t="shared" si="27"/>
        <v>0</v>
      </c>
      <c r="AA25" s="55">
        <f t="shared" si="27"/>
        <v>9240000</v>
      </c>
      <c r="AB25" s="62">
        <f t="shared" si="27"/>
        <v>9240000</v>
      </c>
      <c r="AC25" s="55">
        <f>SUM(AC18:AC24)</f>
        <v>22245000</v>
      </c>
      <c r="AD25" s="55">
        <f>SUM(AD18:AD24)</f>
        <v>52875000</v>
      </c>
      <c r="AE25" s="55">
        <f>SUM(AE18:AE24)</f>
        <v>56240000</v>
      </c>
      <c r="AF25" s="62">
        <f>SUM(AF18:AF24)</f>
        <v>131360000</v>
      </c>
      <c r="AG25" s="55">
        <f>SUM(AG18:AG24)</f>
        <v>140600000</v>
      </c>
      <c r="AH25" s="95">
        <f>IF(ISERROR(AG25/I25),0,AG25/I25)</f>
        <v>1</v>
      </c>
      <c r="AI25" s="95">
        <f>IF(ISERROR(AG25/$AG$367),0,AG25/$AG$367)</f>
        <v>1.2590536456699771E-2</v>
      </c>
    </row>
    <row r="26" spans="1:38">
      <c r="A26" s="96"/>
      <c r="B26" s="341" t="s">
        <v>13</v>
      </c>
      <c r="C26" s="342"/>
      <c r="D26" s="343"/>
      <c r="E26" s="88"/>
      <c r="F26" s="19"/>
      <c r="G26" s="89"/>
      <c r="H26" s="89"/>
      <c r="I26" s="347">
        <v>249500000</v>
      </c>
      <c r="J26" s="90"/>
      <c r="K26" s="23"/>
      <c r="L26" s="91"/>
      <c r="M26" s="91"/>
      <c r="N26" s="91"/>
      <c r="O26" s="19"/>
      <c r="P26" s="92"/>
      <c r="Q26" s="90"/>
      <c r="R26" s="90"/>
      <c r="S26" s="90"/>
      <c r="T26" s="90"/>
      <c r="U26" s="90"/>
      <c r="V26" s="90"/>
      <c r="W26" s="90"/>
      <c r="X26" s="90"/>
      <c r="Y26" s="90"/>
      <c r="Z26" s="90"/>
      <c r="AA26" s="90"/>
      <c r="AB26" s="90"/>
      <c r="AC26" s="90"/>
      <c r="AD26" s="90"/>
      <c r="AE26" s="90"/>
      <c r="AF26" s="90"/>
      <c r="AG26" s="90"/>
      <c r="AH26" s="93"/>
      <c r="AI26" s="93"/>
    </row>
    <row r="27" spans="1:38" outlineLevel="1">
      <c r="A27" s="16">
        <v>1</v>
      </c>
      <c r="B27" s="114" t="s">
        <v>243</v>
      </c>
      <c r="C27" s="157">
        <v>41912</v>
      </c>
      <c r="D27" s="156" t="s">
        <v>241</v>
      </c>
      <c r="E27" s="159" t="s">
        <v>226</v>
      </c>
      <c r="F27" s="114" t="s">
        <v>163</v>
      </c>
      <c r="G27" s="158">
        <v>41912</v>
      </c>
      <c r="H27" s="115">
        <v>42185</v>
      </c>
      <c r="I27" s="365"/>
      <c r="J27" s="126">
        <v>24700000</v>
      </c>
      <c r="K27" s="366" t="s">
        <v>825</v>
      </c>
      <c r="L27" s="35"/>
      <c r="M27" s="35"/>
      <c r="N27" s="35"/>
      <c r="O27" s="155" t="s">
        <v>119</v>
      </c>
      <c r="P27" s="28"/>
      <c r="Q27" s="35"/>
      <c r="R27" s="35"/>
      <c r="S27" s="35"/>
      <c r="T27" s="94">
        <f>SUM(Q27:S27)</f>
        <v>0</v>
      </c>
      <c r="U27" s="35"/>
      <c r="V27" s="35"/>
      <c r="W27" s="35"/>
      <c r="X27" s="94">
        <f>SUM(U27:W27)</f>
        <v>0</v>
      </c>
      <c r="Y27" s="35"/>
      <c r="Z27" s="35"/>
      <c r="AA27" s="35"/>
      <c r="AB27" s="94">
        <f>SUM(Y27:AA27)</f>
        <v>0</v>
      </c>
      <c r="AC27" s="183">
        <v>14820000</v>
      </c>
      <c r="AD27" s="35"/>
      <c r="AE27" s="35">
        <v>9880000</v>
      </c>
      <c r="AF27" s="94">
        <f>SUM(AC27:AE27)</f>
        <v>24700000</v>
      </c>
      <c r="AG27" s="94">
        <f t="shared" ref="AG27:AG35" si="28">SUM(T27,X27,AB27,AF27)</f>
        <v>24700000</v>
      </c>
      <c r="AH27" s="41">
        <f>IF(ISERROR(AG27/I26),0,AG27/I26)</f>
        <v>9.8997995991983972E-2</v>
      </c>
      <c r="AI27" s="42">
        <f>IF(ISERROR(AG27/$AG$367),"-",AG27/$AG$367)</f>
        <v>2.2118509991499598E-3</v>
      </c>
      <c r="AJ27" s="245"/>
    </row>
    <row r="28" spans="1:38" outlineLevel="1">
      <c r="A28" s="16">
        <v>2</v>
      </c>
      <c r="B28" s="179" t="s">
        <v>244</v>
      </c>
      <c r="C28" s="157">
        <v>41894</v>
      </c>
      <c r="D28" s="156" t="s">
        <v>242</v>
      </c>
      <c r="E28" s="159" t="s">
        <v>226</v>
      </c>
      <c r="F28" s="114" t="s">
        <v>163</v>
      </c>
      <c r="G28" s="158">
        <v>41894</v>
      </c>
      <c r="H28" s="115">
        <v>42185</v>
      </c>
      <c r="I28" s="365"/>
      <c r="J28" s="126">
        <v>8450000</v>
      </c>
      <c r="K28" s="367"/>
      <c r="L28" s="35"/>
      <c r="M28" s="35"/>
      <c r="N28" s="35"/>
      <c r="O28" s="155" t="s">
        <v>119</v>
      </c>
      <c r="P28" s="28"/>
      <c r="Q28" s="35"/>
      <c r="R28" s="35"/>
      <c r="S28" s="35"/>
      <c r="T28" s="94">
        <f t="shared" ref="T28:T29" si="29">SUM(Q28:S28)</f>
        <v>0</v>
      </c>
      <c r="U28" s="35"/>
      <c r="V28" s="35"/>
      <c r="W28" s="35"/>
      <c r="X28" s="94">
        <f t="shared" ref="X28:X29" si="30">SUM(U28:W28)</f>
        <v>0</v>
      </c>
      <c r="Y28" s="35"/>
      <c r="Z28" s="35"/>
      <c r="AA28" s="35">
        <v>5070000</v>
      </c>
      <c r="AB28" s="94">
        <f t="shared" ref="AB28:AB29" si="31">SUM(Y28:AA28)</f>
        <v>5070000</v>
      </c>
      <c r="AC28" s="35"/>
      <c r="AD28" s="35"/>
      <c r="AE28" s="35">
        <v>3380000</v>
      </c>
      <c r="AF28" s="94">
        <f t="shared" ref="AF28:AF29" si="32">SUM(AC28:AE28)</f>
        <v>3380000</v>
      </c>
      <c r="AG28" s="94">
        <f t="shared" ref="AG28:AG29" si="33">SUM(T28,X28,AB28,AF28)</f>
        <v>8450000</v>
      </c>
      <c r="AH28" s="41">
        <f>IF(ISERROR(AG28/I26),0,AG28/I26)</f>
        <v>3.3867735470941886E-2</v>
      </c>
      <c r="AI28" s="42">
        <f t="shared" ref="AI28:AI29" si="34">IF(ISERROR(AG28/$AG$367),"-",AG28/$AG$367)</f>
        <v>7.5668586813024932E-4</v>
      </c>
      <c r="AJ28" s="245"/>
    </row>
    <row r="29" spans="1:38" outlineLevel="1">
      <c r="A29" s="16">
        <v>3</v>
      </c>
      <c r="B29" s="179" t="s">
        <v>245</v>
      </c>
      <c r="C29" s="157">
        <v>41894</v>
      </c>
      <c r="D29" s="156" t="s">
        <v>246</v>
      </c>
      <c r="E29" s="159" t="s">
        <v>226</v>
      </c>
      <c r="F29" s="114" t="s">
        <v>163</v>
      </c>
      <c r="G29" s="158">
        <v>41894</v>
      </c>
      <c r="H29" s="115">
        <v>42185</v>
      </c>
      <c r="I29" s="365"/>
      <c r="J29" s="126">
        <v>15525000</v>
      </c>
      <c r="K29" s="367"/>
      <c r="L29" s="35"/>
      <c r="M29" s="35"/>
      <c r="N29" s="35"/>
      <c r="O29" s="155" t="s">
        <v>119</v>
      </c>
      <c r="P29" s="137"/>
      <c r="Q29" s="35"/>
      <c r="R29" s="35"/>
      <c r="S29" s="35"/>
      <c r="T29" s="94">
        <f t="shared" si="29"/>
        <v>0</v>
      </c>
      <c r="U29" s="35"/>
      <c r="V29" s="35"/>
      <c r="W29" s="35"/>
      <c r="X29" s="94">
        <f t="shared" si="30"/>
        <v>0</v>
      </c>
      <c r="Y29" s="35"/>
      <c r="Z29" s="35"/>
      <c r="AA29" s="35">
        <v>9315000</v>
      </c>
      <c r="AB29" s="94">
        <f t="shared" si="31"/>
        <v>9315000</v>
      </c>
      <c r="AC29" s="35"/>
      <c r="AD29" s="35"/>
      <c r="AE29" s="35">
        <v>6210000</v>
      </c>
      <c r="AF29" s="94">
        <f t="shared" si="32"/>
        <v>6210000</v>
      </c>
      <c r="AG29" s="94">
        <f t="shared" si="33"/>
        <v>15525000</v>
      </c>
      <c r="AH29" s="41">
        <f>IF(ISERROR(AG29/I26),0,AG29/I26)</f>
        <v>6.222444889779559E-2</v>
      </c>
      <c r="AI29" s="42">
        <f t="shared" si="34"/>
        <v>1.3902423790203694E-3</v>
      </c>
      <c r="AJ29" s="245"/>
    </row>
    <row r="30" spans="1:38" outlineLevel="1">
      <c r="A30" s="16">
        <v>4</v>
      </c>
      <c r="B30" s="179" t="s">
        <v>248</v>
      </c>
      <c r="C30" s="157">
        <v>41906</v>
      </c>
      <c r="D30" s="156" t="s">
        <v>247</v>
      </c>
      <c r="E30" s="159" t="s">
        <v>226</v>
      </c>
      <c r="F30" s="114" t="s">
        <v>163</v>
      </c>
      <c r="G30" s="158">
        <v>41906</v>
      </c>
      <c r="H30" s="115">
        <v>42185</v>
      </c>
      <c r="I30" s="365"/>
      <c r="J30" s="126">
        <v>8750000</v>
      </c>
      <c r="K30" s="367"/>
      <c r="L30" s="35"/>
      <c r="M30" s="35"/>
      <c r="N30" s="35"/>
      <c r="O30" s="182" t="s">
        <v>119</v>
      </c>
      <c r="P30" s="39"/>
      <c r="Q30" s="35"/>
      <c r="R30" s="35"/>
      <c r="S30" s="35"/>
      <c r="T30" s="94">
        <f t="shared" ref="T30" si="35">SUM(Q30:S30)</f>
        <v>0</v>
      </c>
      <c r="U30" s="35"/>
      <c r="V30" s="35"/>
      <c r="W30" s="35"/>
      <c r="X30" s="94">
        <f t="shared" ref="X30" si="36">SUM(U30:W30)</f>
        <v>0</v>
      </c>
      <c r="Y30" s="35"/>
      <c r="Z30" s="35"/>
      <c r="AA30" s="35">
        <v>5250000</v>
      </c>
      <c r="AB30" s="94">
        <f t="shared" ref="AB30" si="37">SUM(Y30:AA30)</f>
        <v>5250000</v>
      </c>
      <c r="AC30" s="35"/>
      <c r="AD30" s="35"/>
      <c r="AE30" s="35">
        <v>3500000</v>
      </c>
      <c r="AF30" s="94">
        <f t="shared" ref="AF30:AF34" si="38">SUM(AC30:AE30)</f>
        <v>3500000</v>
      </c>
      <c r="AG30" s="94">
        <f t="shared" si="28"/>
        <v>8750000</v>
      </c>
      <c r="AH30" s="41">
        <f>IF(ISERROR(AG30/I26),0,AG30/I26)</f>
        <v>3.5070140280561123E-2</v>
      </c>
      <c r="AI30" s="42">
        <f>IF(ISERROR(AG30/$AG$367),"-",AG30/$AG$367)</f>
        <v>7.8355045516445945E-4</v>
      </c>
      <c r="AJ30" s="245"/>
    </row>
    <row r="31" spans="1:38" outlineLevel="1">
      <c r="A31" s="16">
        <v>5</v>
      </c>
      <c r="B31" s="180" t="s">
        <v>815</v>
      </c>
      <c r="C31" s="157">
        <v>41920</v>
      </c>
      <c r="D31" s="156" t="s">
        <v>820</v>
      </c>
      <c r="E31" s="159" t="s">
        <v>226</v>
      </c>
      <c r="F31" s="180" t="s">
        <v>163</v>
      </c>
      <c r="G31" s="158">
        <v>41920</v>
      </c>
      <c r="H31" s="115">
        <v>42185</v>
      </c>
      <c r="I31" s="365"/>
      <c r="J31" s="181">
        <v>16250000</v>
      </c>
      <c r="K31" s="367"/>
      <c r="L31" s="177"/>
      <c r="M31" s="177"/>
      <c r="N31" s="177"/>
      <c r="O31" s="182" t="s">
        <v>119</v>
      </c>
      <c r="P31" s="39"/>
      <c r="Q31" s="177"/>
      <c r="R31" s="177"/>
      <c r="S31" s="177"/>
      <c r="T31" s="94"/>
      <c r="U31" s="177"/>
      <c r="V31" s="177"/>
      <c r="W31" s="177"/>
      <c r="X31" s="94"/>
      <c r="Y31" s="177"/>
      <c r="Z31" s="177"/>
      <c r="AA31" s="177"/>
      <c r="AB31" s="94"/>
      <c r="AC31" s="183">
        <v>9750000</v>
      </c>
      <c r="AD31" s="177"/>
      <c r="AE31" s="177">
        <v>6500000</v>
      </c>
      <c r="AF31" s="94">
        <f>SUM(AC31:AE31)</f>
        <v>16250000</v>
      </c>
      <c r="AG31" s="94">
        <f t="shared" si="28"/>
        <v>16250000</v>
      </c>
      <c r="AH31" s="41">
        <f>IF(ISERROR(AG31/I26),0,AG31/I26)</f>
        <v>6.513026052104208E-2</v>
      </c>
      <c r="AI31" s="42">
        <f t="shared" ref="AI31:AI35" si="39">IF(ISERROR(AG31/$AG$367),"-",AG31/$AG$367)</f>
        <v>1.4551651310197103E-3</v>
      </c>
      <c r="AJ31" s="245"/>
    </row>
    <row r="32" spans="1:38" outlineLevel="1">
      <c r="A32" s="16">
        <v>6</v>
      </c>
      <c r="B32" s="180" t="s">
        <v>816</v>
      </c>
      <c r="C32" s="157">
        <v>41919</v>
      </c>
      <c r="D32" s="156" t="s">
        <v>821</v>
      </c>
      <c r="E32" s="159" t="s">
        <v>226</v>
      </c>
      <c r="F32" s="180" t="s">
        <v>163</v>
      </c>
      <c r="G32" s="158">
        <v>41919</v>
      </c>
      <c r="H32" s="115">
        <v>42185</v>
      </c>
      <c r="I32" s="365"/>
      <c r="J32" s="181">
        <v>8750000</v>
      </c>
      <c r="K32" s="367"/>
      <c r="L32" s="177"/>
      <c r="M32" s="177"/>
      <c r="N32" s="177"/>
      <c r="O32" s="182" t="s">
        <v>119</v>
      </c>
      <c r="P32" s="39"/>
      <c r="Q32" s="177"/>
      <c r="R32" s="177"/>
      <c r="S32" s="177"/>
      <c r="T32" s="94"/>
      <c r="U32" s="177"/>
      <c r="V32" s="177"/>
      <c r="W32" s="177"/>
      <c r="X32" s="94"/>
      <c r="Y32" s="177"/>
      <c r="Z32" s="177"/>
      <c r="AA32" s="177"/>
      <c r="AB32" s="94"/>
      <c r="AC32" s="183">
        <v>5250000</v>
      </c>
      <c r="AD32" s="177"/>
      <c r="AE32" s="177">
        <v>3500000</v>
      </c>
      <c r="AF32" s="94">
        <f>SUM(AC32:AE32)</f>
        <v>8750000</v>
      </c>
      <c r="AG32" s="94">
        <f t="shared" si="28"/>
        <v>8750000</v>
      </c>
      <c r="AH32" s="41">
        <f>IF(ISERROR(AG32/I26),0,AG32/I26)</f>
        <v>3.5070140280561123E-2</v>
      </c>
      <c r="AI32" s="42">
        <f t="shared" si="39"/>
        <v>7.8355045516445945E-4</v>
      </c>
      <c r="AJ32" s="245"/>
    </row>
    <row r="33" spans="1:36" outlineLevel="1">
      <c r="A33" s="16">
        <v>7</v>
      </c>
      <c r="B33" s="180" t="s">
        <v>817</v>
      </c>
      <c r="C33" s="157">
        <v>41918</v>
      </c>
      <c r="D33" s="156" t="s">
        <v>822</v>
      </c>
      <c r="E33" s="159" t="s">
        <v>226</v>
      </c>
      <c r="F33" s="180" t="s">
        <v>163</v>
      </c>
      <c r="G33" s="158">
        <v>41918</v>
      </c>
      <c r="H33" s="115">
        <v>42185</v>
      </c>
      <c r="I33" s="365"/>
      <c r="J33" s="181">
        <v>75400000</v>
      </c>
      <c r="K33" s="367"/>
      <c r="L33" s="177"/>
      <c r="M33" s="177"/>
      <c r="N33" s="177"/>
      <c r="O33" s="182" t="s">
        <v>119</v>
      </c>
      <c r="P33" s="39"/>
      <c r="Q33" s="177"/>
      <c r="R33" s="177"/>
      <c r="S33" s="177"/>
      <c r="T33" s="94"/>
      <c r="U33" s="177"/>
      <c r="V33" s="177"/>
      <c r="W33" s="177"/>
      <c r="X33" s="94"/>
      <c r="Y33" s="177"/>
      <c r="Z33" s="177"/>
      <c r="AA33" s="177"/>
      <c r="AB33" s="94"/>
      <c r="AC33" s="183">
        <v>45240000</v>
      </c>
      <c r="AD33" s="177"/>
      <c r="AE33" s="177">
        <v>30160000</v>
      </c>
      <c r="AF33" s="94">
        <f>SUM(AC33:AE33)</f>
        <v>75400000</v>
      </c>
      <c r="AG33" s="94">
        <f t="shared" si="28"/>
        <v>75400000</v>
      </c>
      <c r="AH33" s="41">
        <f>IF(ISERROR(AG33/I26),0,AG33/I26)</f>
        <v>0.30220440881763527</v>
      </c>
      <c r="AI33" s="42">
        <f t="shared" si="39"/>
        <v>6.7519662079314558E-3</v>
      </c>
      <c r="AJ33" s="245"/>
    </row>
    <row r="34" spans="1:36" outlineLevel="1">
      <c r="A34" s="16">
        <v>8</v>
      </c>
      <c r="B34" s="180" t="s">
        <v>818</v>
      </c>
      <c r="C34" s="157">
        <v>41918</v>
      </c>
      <c r="D34" s="156" t="s">
        <v>823</v>
      </c>
      <c r="E34" s="159" t="s">
        <v>226</v>
      </c>
      <c r="F34" s="180" t="s">
        <v>163</v>
      </c>
      <c r="G34" s="158">
        <v>41918</v>
      </c>
      <c r="H34" s="115">
        <v>42185</v>
      </c>
      <c r="I34" s="365"/>
      <c r="J34" s="181">
        <v>15625000</v>
      </c>
      <c r="K34" s="367"/>
      <c r="L34" s="177"/>
      <c r="M34" s="177"/>
      <c r="N34" s="177"/>
      <c r="O34" s="182" t="s">
        <v>119</v>
      </c>
      <c r="P34" s="39"/>
      <c r="Q34" s="177"/>
      <c r="R34" s="177"/>
      <c r="S34" s="177"/>
      <c r="T34" s="94"/>
      <c r="U34" s="177"/>
      <c r="V34" s="177"/>
      <c r="W34" s="177"/>
      <c r="X34" s="94"/>
      <c r="Y34" s="177"/>
      <c r="Z34" s="177"/>
      <c r="AA34" s="177"/>
      <c r="AB34" s="94"/>
      <c r="AC34" s="183">
        <v>9375000</v>
      </c>
      <c r="AD34" s="177"/>
      <c r="AE34" s="177">
        <v>6250000</v>
      </c>
      <c r="AF34" s="94">
        <f t="shared" si="38"/>
        <v>15625000</v>
      </c>
      <c r="AG34" s="94">
        <f t="shared" si="28"/>
        <v>15625000</v>
      </c>
      <c r="AH34" s="41">
        <f>IF(ISERROR(AG34/I26),0,AG34/I26)</f>
        <v>6.2625250501001997E-2</v>
      </c>
      <c r="AI34" s="42">
        <f t="shared" si="39"/>
        <v>1.3991972413651061E-3</v>
      </c>
      <c r="AJ34" s="245"/>
    </row>
    <row r="35" spans="1:36" outlineLevel="1">
      <c r="A35" s="16">
        <v>9</v>
      </c>
      <c r="B35" s="180" t="s">
        <v>819</v>
      </c>
      <c r="C35" s="157">
        <v>41911</v>
      </c>
      <c r="D35" s="156" t="s">
        <v>824</v>
      </c>
      <c r="E35" s="159" t="s">
        <v>226</v>
      </c>
      <c r="F35" s="180" t="s">
        <v>163</v>
      </c>
      <c r="G35" s="158">
        <v>41920</v>
      </c>
      <c r="H35" s="115">
        <v>42185</v>
      </c>
      <c r="I35" s="348"/>
      <c r="J35" s="181">
        <v>76050000</v>
      </c>
      <c r="K35" s="368"/>
      <c r="L35" s="177"/>
      <c r="M35" s="177"/>
      <c r="N35" s="177"/>
      <c r="O35" s="182" t="s">
        <v>119</v>
      </c>
      <c r="P35" s="39"/>
      <c r="Q35" s="177"/>
      <c r="R35" s="177"/>
      <c r="S35" s="177"/>
      <c r="T35" s="94"/>
      <c r="U35" s="177"/>
      <c r="V35" s="177"/>
      <c r="W35" s="177"/>
      <c r="X35" s="94"/>
      <c r="Y35" s="177"/>
      <c r="Z35" s="177"/>
      <c r="AA35" s="177"/>
      <c r="AB35" s="94"/>
      <c r="AC35" s="183">
        <v>45630000</v>
      </c>
      <c r="AD35" s="177"/>
      <c r="AE35" s="177">
        <v>30420000</v>
      </c>
      <c r="AF35" s="94">
        <f>SUM(AC35:AE35)</f>
        <v>76050000</v>
      </c>
      <c r="AG35" s="94">
        <f t="shared" si="28"/>
        <v>76050000</v>
      </c>
      <c r="AH35" s="41">
        <f>IF(ISERROR(AG35/I26),0,AG35/I26)</f>
        <v>0.30480961923847694</v>
      </c>
      <c r="AI35" s="42">
        <f t="shared" si="39"/>
        <v>6.8101728131722446E-3</v>
      </c>
      <c r="AJ35" s="245"/>
    </row>
    <row r="36" spans="1:36">
      <c r="A36" s="344" t="s">
        <v>57</v>
      </c>
      <c r="B36" s="345"/>
      <c r="C36" s="345"/>
      <c r="D36" s="345"/>
      <c r="E36" s="345"/>
      <c r="F36" s="345"/>
      <c r="G36" s="345"/>
      <c r="H36" s="346"/>
      <c r="I36" s="55">
        <f>I26</f>
        <v>249500000</v>
      </c>
      <c r="J36" s="55">
        <f>SUM(J27:J35)</f>
        <v>249500000</v>
      </c>
      <c r="K36" s="74"/>
      <c r="L36" s="55">
        <f>SUM(L27:L30)</f>
        <v>0</v>
      </c>
      <c r="M36" s="55">
        <f>SUM(M27:M30)</f>
        <v>0</v>
      </c>
      <c r="N36" s="55">
        <f>SUM(N27:N30)</f>
        <v>0</v>
      </c>
      <c r="O36" s="57"/>
      <c r="P36" s="75"/>
      <c r="Q36" s="55">
        <f t="shared" ref="Q36:AB36" si="40">SUM(Q27:Q30)</f>
        <v>0</v>
      </c>
      <c r="R36" s="55">
        <f t="shared" si="40"/>
        <v>0</v>
      </c>
      <c r="S36" s="55">
        <f t="shared" si="40"/>
        <v>0</v>
      </c>
      <c r="T36" s="62">
        <f t="shared" si="40"/>
        <v>0</v>
      </c>
      <c r="U36" s="55">
        <f t="shared" si="40"/>
        <v>0</v>
      </c>
      <c r="V36" s="55">
        <f t="shared" si="40"/>
        <v>0</v>
      </c>
      <c r="W36" s="55">
        <f t="shared" si="40"/>
        <v>0</v>
      </c>
      <c r="X36" s="62">
        <f t="shared" si="40"/>
        <v>0</v>
      </c>
      <c r="Y36" s="55">
        <f t="shared" si="40"/>
        <v>0</v>
      </c>
      <c r="Z36" s="55">
        <f t="shared" si="40"/>
        <v>0</v>
      </c>
      <c r="AA36" s="55">
        <f t="shared" si="40"/>
        <v>19635000</v>
      </c>
      <c r="AB36" s="62">
        <f t="shared" si="40"/>
        <v>19635000</v>
      </c>
      <c r="AC36" s="55">
        <f>SUM(AC27:AC35)</f>
        <v>130065000</v>
      </c>
      <c r="AD36" s="55">
        <f>SUM(AD27:AD35)</f>
        <v>0</v>
      </c>
      <c r="AE36" s="55">
        <f t="shared" ref="AE36" si="41">SUM(AE27:AE35)</f>
        <v>99800000</v>
      </c>
      <c r="AF36" s="62">
        <f>SUM(AF27:AF35)</f>
        <v>229865000</v>
      </c>
      <c r="AG36" s="55">
        <f>SUM(AG27:AG35)</f>
        <v>249500000</v>
      </c>
      <c r="AH36" s="95">
        <f>IF(ISERROR(AG36/I36),0,AG36/I36)</f>
        <v>1</v>
      </c>
      <c r="AI36" s="95">
        <f>IF(ISERROR(AG36/$AG$367),0,AG36/$AG$367)</f>
        <v>2.2342381550118015E-2</v>
      </c>
    </row>
    <row r="37" spans="1:36">
      <c r="A37" s="96"/>
      <c r="B37" s="341" t="s">
        <v>14</v>
      </c>
      <c r="C37" s="342"/>
      <c r="D37" s="343"/>
      <c r="E37" s="88"/>
      <c r="F37" s="19"/>
      <c r="G37" s="89"/>
      <c r="H37" s="89"/>
      <c r="I37" s="347">
        <v>294450000</v>
      </c>
      <c r="J37" s="90"/>
      <c r="K37" s="23"/>
      <c r="L37" s="91"/>
      <c r="M37" s="91"/>
      <c r="N37" s="91"/>
      <c r="O37" s="19"/>
      <c r="P37" s="92"/>
      <c r="Q37" s="90"/>
      <c r="R37" s="90"/>
      <c r="S37" s="90"/>
      <c r="T37" s="90"/>
      <c r="U37" s="90"/>
      <c r="V37" s="90"/>
      <c r="W37" s="90"/>
      <c r="X37" s="90"/>
      <c r="Y37" s="90"/>
      <c r="Z37" s="90"/>
      <c r="AA37" s="90"/>
      <c r="AB37" s="90"/>
      <c r="AC37" s="90"/>
      <c r="AD37" s="90"/>
      <c r="AE37" s="90"/>
      <c r="AF37" s="90"/>
      <c r="AG37" s="90"/>
      <c r="AH37" s="93"/>
      <c r="AI37" s="93"/>
    </row>
    <row r="38" spans="1:36" outlineLevel="1">
      <c r="A38" s="16">
        <v>1</v>
      </c>
      <c r="B38" s="114" t="s">
        <v>240</v>
      </c>
      <c r="C38" s="157">
        <v>41880</v>
      </c>
      <c r="D38" s="156" t="s">
        <v>249</v>
      </c>
      <c r="E38" s="159" t="s">
        <v>226</v>
      </c>
      <c r="F38" s="114" t="s">
        <v>163</v>
      </c>
      <c r="G38" s="27"/>
      <c r="H38" s="27"/>
      <c r="I38" s="365"/>
      <c r="J38" s="126">
        <v>26650000</v>
      </c>
      <c r="K38" s="28"/>
      <c r="L38" s="35"/>
      <c r="M38" s="35"/>
      <c r="N38" s="35"/>
      <c r="O38" s="155" t="s">
        <v>119</v>
      </c>
      <c r="P38" s="28"/>
      <c r="Q38" s="35"/>
      <c r="R38" s="35"/>
      <c r="S38" s="35"/>
      <c r="T38" s="94">
        <f>SUM(Q38:S38)</f>
        <v>0</v>
      </c>
      <c r="U38" s="35"/>
      <c r="V38" s="35"/>
      <c r="W38" s="35"/>
      <c r="X38" s="94">
        <f>SUM(U38:W38)</f>
        <v>0</v>
      </c>
      <c r="Y38" s="35"/>
      <c r="Z38" s="35"/>
      <c r="AA38" s="35">
        <v>15990000</v>
      </c>
      <c r="AB38" s="94">
        <f>SUM(Y38:AA38)</f>
        <v>15990000</v>
      </c>
      <c r="AC38" s="35"/>
      <c r="AD38" s="35"/>
      <c r="AE38" s="271">
        <v>5200000</v>
      </c>
      <c r="AF38" s="94">
        <f>SUM(AC38:AE38)</f>
        <v>5200000</v>
      </c>
      <c r="AG38" s="94">
        <f t="shared" ref="AG38" si="42">SUM(T38,X38,AB38,AF38)</f>
        <v>21190000</v>
      </c>
      <c r="AH38" s="41">
        <f>IF(ISERROR(AG38/$I$37),0,AG38/$I$37)</f>
        <v>7.1964679911699775E-2</v>
      </c>
      <c r="AI38" s="42">
        <f>IF(ISERROR(AG38/$AG$367),"-",AG38/$AG$367)</f>
        <v>1.8975353308497023E-3</v>
      </c>
    </row>
    <row r="39" spans="1:36" outlineLevel="1">
      <c r="A39" s="16">
        <v>2</v>
      </c>
      <c r="B39" s="114" t="s">
        <v>240</v>
      </c>
      <c r="C39" s="157">
        <v>41872</v>
      </c>
      <c r="D39" s="156" t="s">
        <v>250</v>
      </c>
      <c r="E39" s="159" t="s">
        <v>226</v>
      </c>
      <c r="F39" s="114" t="s">
        <v>163</v>
      </c>
      <c r="G39" s="27"/>
      <c r="H39" s="27"/>
      <c r="I39" s="365"/>
      <c r="J39" s="126">
        <v>12150000</v>
      </c>
      <c r="K39" s="28"/>
      <c r="L39" s="35"/>
      <c r="M39" s="35"/>
      <c r="N39" s="35"/>
      <c r="O39" s="155" t="s">
        <v>119</v>
      </c>
      <c r="P39" s="28"/>
      <c r="Q39" s="35"/>
      <c r="R39" s="35"/>
      <c r="S39" s="35"/>
      <c r="T39" s="94">
        <f t="shared" ref="T39:T52" si="43">SUM(Q39:S39)</f>
        <v>0</v>
      </c>
      <c r="U39" s="35"/>
      <c r="V39" s="35"/>
      <c r="W39" s="35"/>
      <c r="X39" s="94">
        <f t="shared" ref="X39:X52" si="44">SUM(U39:W39)</f>
        <v>0</v>
      </c>
      <c r="Y39" s="35"/>
      <c r="Z39" s="35">
        <v>7290000</v>
      </c>
      <c r="AA39" s="35"/>
      <c r="AB39" s="94">
        <f t="shared" ref="AB39:AB52" si="45">SUM(Y39:AA39)</f>
        <v>7290000</v>
      </c>
      <c r="AC39" s="35"/>
      <c r="AD39" s="35"/>
      <c r="AE39" s="271">
        <v>9450000</v>
      </c>
      <c r="AF39" s="94">
        <f t="shared" ref="AF39:AF52" si="46">SUM(AC39:AE39)</f>
        <v>9450000</v>
      </c>
      <c r="AG39" s="94">
        <f t="shared" ref="AG39:AG52" si="47">SUM(T39,X39,AB39,AF39)</f>
        <v>16740000</v>
      </c>
      <c r="AH39" s="41">
        <f t="shared" ref="AH39:AH52" si="48">IF(ISERROR(AG39/$I$37),0,AG39/$I$37)</f>
        <v>5.6851757514009171E-2</v>
      </c>
      <c r="AI39" s="42">
        <f t="shared" ref="AI39:AI52" si="49">IF(ISERROR(AG39/$AG$367),"-",AG39/$AG$367)</f>
        <v>1.4990439565089201E-3</v>
      </c>
    </row>
    <row r="40" spans="1:36" outlineLevel="1">
      <c r="A40" s="16">
        <v>3</v>
      </c>
      <c r="B40" s="114" t="s">
        <v>240</v>
      </c>
      <c r="C40" s="157">
        <v>41905</v>
      </c>
      <c r="D40" s="156" t="s">
        <v>251</v>
      </c>
      <c r="E40" s="159" t="s">
        <v>226</v>
      </c>
      <c r="F40" s="114" t="s">
        <v>163</v>
      </c>
      <c r="G40" s="27"/>
      <c r="H40" s="27"/>
      <c r="I40" s="365"/>
      <c r="J40" s="126">
        <v>32500000</v>
      </c>
      <c r="K40" s="28"/>
      <c r="L40" s="35"/>
      <c r="M40" s="35"/>
      <c r="N40" s="35"/>
      <c r="O40" s="155" t="s">
        <v>119</v>
      </c>
      <c r="P40" s="28"/>
      <c r="Q40" s="35"/>
      <c r="R40" s="35"/>
      <c r="S40" s="35"/>
      <c r="T40" s="94">
        <f t="shared" si="43"/>
        <v>0</v>
      </c>
      <c r="U40" s="35"/>
      <c r="V40" s="35"/>
      <c r="W40" s="35"/>
      <c r="X40" s="94">
        <f t="shared" si="44"/>
        <v>0</v>
      </c>
      <c r="Y40" s="35"/>
      <c r="Z40" s="35"/>
      <c r="AA40" s="35">
        <v>19500000</v>
      </c>
      <c r="AB40" s="94">
        <f t="shared" si="45"/>
        <v>19500000</v>
      </c>
      <c r="AC40" s="35"/>
      <c r="AD40" s="35"/>
      <c r="AE40" s="271">
        <v>6750000</v>
      </c>
      <c r="AF40" s="94">
        <f t="shared" si="46"/>
        <v>6750000</v>
      </c>
      <c r="AG40" s="94">
        <f t="shared" si="47"/>
        <v>26250000</v>
      </c>
      <c r="AH40" s="41">
        <f t="shared" si="48"/>
        <v>8.9149261334691796E-2</v>
      </c>
      <c r="AI40" s="42">
        <f t="shared" si="49"/>
        <v>2.3506513654933782E-3</v>
      </c>
    </row>
    <row r="41" spans="1:36" outlineLevel="1">
      <c r="A41" s="16">
        <v>4</v>
      </c>
      <c r="B41" s="114" t="s">
        <v>240</v>
      </c>
      <c r="C41" s="157">
        <v>41869</v>
      </c>
      <c r="D41" s="156" t="s">
        <v>252</v>
      </c>
      <c r="E41" s="159" t="s">
        <v>226</v>
      </c>
      <c r="F41" s="114" t="s">
        <v>163</v>
      </c>
      <c r="G41" s="27"/>
      <c r="H41" s="27"/>
      <c r="I41" s="365"/>
      <c r="J41" s="126">
        <v>13000000</v>
      </c>
      <c r="K41" s="28"/>
      <c r="L41" s="35"/>
      <c r="M41" s="35"/>
      <c r="N41" s="35"/>
      <c r="O41" s="155" t="s">
        <v>119</v>
      </c>
      <c r="P41" s="28"/>
      <c r="Q41" s="35"/>
      <c r="R41" s="35"/>
      <c r="S41" s="35"/>
      <c r="T41" s="94">
        <f t="shared" si="43"/>
        <v>0</v>
      </c>
      <c r="U41" s="35"/>
      <c r="V41" s="35"/>
      <c r="W41" s="35"/>
      <c r="X41" s="94">
        <f t="shared" si="44"/>
        <v>0</v>
      </c>
      <c r="Y41" s="35"/>
      <c r="Z41" s="35">
        <f>13000000-5200000</f>
        <v>7800000</v>
      </c>
      <c r="AA41" s="35"/>
      <c r="AB41" s="94">
        <f t="shared" si="45"/>
        <v>7800000</v>
      </c>
      <c r="AC41" s="35"/>
      <c r="AD41" s="35"/>
      <c r="AE41" s="271">
        <v>13000000</v>
      </c>
      <c r="AF41" s="94">
        <f t="shared" si="46"/>
        <v>13000000</v>
      </c>
      <c r="AG41" s="94">
        <f t="shared" si="47"/>
        <v>20800000</v>
      </c>
      <c r="AH41" s="41">
        <f t="shared" si="48"/>
        <v>7.0640176600441501E-2</v>
      </c>
      <c r="AI41" s="42">
        <f t="shared" si="49"/>
        <v>1.8626113677052292E-3</v>
      </c>
    </row>
    <row r="42" spans="1:36" outlineLevel="1">
      <c r="A42" s="16">
        <v>5</v>
      </c>
      <c r="B42" s="114" t="s">
        <v>240</v>
      </c>
      <c r="C42" s="157">
        <v>41882</v>
      </c>
      <c r="D42" s="156" t="s">
        <v>253</v>
      </c>
      <c r="E42" s="159" t="s">
        <v>226</v>
      </c>
      <c r="F42" s="114" t="s">
        <v>163</v>
      </c>
      <c r="G42" s="27"/>
      <c r="H42" s="27"/>
      <c r="I42" s="365"/>
      <c r="J42" s="126">
        <v>15600000</v>
      </c>
      <c r="K42" s="28"/>
      <c r="L42" s="35"/>
      <c r="M42" s="35"/>
      <c r="N42" s="35"/>
      <c r="O42" s="155" t="s">
        <v>119</v>
      </c>
      <c r="P42" s="28"/>
      <c r="Q42" s="35"/>
      <c r="R42" s="35"/>
      <c r="S42" s="35"/>
      <c r="T42" s="94">
        <f t="shared" si="43"/>
        <v>0</v>
      </c>
      <c r="U42" s="35"/>
      <c r="V42" s="35"/>
      <c r="W42" s="35"/>
      <c r="X42" s="94">
        <f t="shared" si="44"/>
        <v>0</v>
      </c>
      <c r="Y42" s="35"/>
      <c r="Z42" s="35"/>
      <c r="AA42" s="35">
        <v>9360000</v>
      </c>
      <c r="AB42" s="94">
        <f t="shared" si="45"/>
        <v>9360000</v>
      </c>
      <c r="AC42" s="35"/>
      <c r="AD42" s="35"/>
      <c r="AE42" s="271">
        <v>9000000</v>
      </c>
      <c r="AF42" s="94">
        <f t="shared" si="46"/>
        <v>9000000</v>
      </c>
      <c r="AG42" s="94">
        <f t="shared" si="47"/>
        <v>18360000</v>
      </c>
      <c r="AH42" s="41">
        <f t="shared" si="48"/>
        <v>6.2353540499235867E-2</v>
      </c>
      <c r="AI42" s="42">
        <f t="shared" si="49"/>
        <v>1.6441127264936542E-3</v>
      </c>
    </row>
    <row r="43" spans="1:36" outlineLevel="1">
      <c r="A43" s="16">
        <v>6</v>
      </c>
      <c r="B43" s="114" t="s">
        <v>240</v>
      </c>
      <c r="C43" s="157">
        <v>41873</v>
      </c>
      <c r="D43" s="156" t="s">
        <v>254</v>
      </c>
      <c r="E43" s="159" t="s">
        <v>226</v>
      </c>
      <c r="F43" s="114" t="s">
        <v>163</v>
      </c>
      <c r="G43" s="27"/>
      <c r="H43" s="27"/>
      <c r="I43" s="365"/>
      <c r="J43" s="126">
        <v>11250000</v>
      </c>
      <c r="K43" s="28"/>
      <c r="L43" s="35"/>
      <c r="M43" s="35"/>
      <c r="N43" s="35"/>
      <c r="O43" s="155" t="s">
        <v>119</v>
      </c>
      <c r="P43" s="28"/>
      <c r="Q43" s="35"/>
      <c r="R43" s="35"/>
      <c r="S43" s="35"/>
      <c r="T43" s="94">
        <f t="shared" si="43"/>
        <v>0</v>
      </c>
      <c r="U43" s="35"/>
      <c r="V43" s="35"/>
      <c r="W43" s="35"/>
      <c r="X43" s="94">
        <f t="shared" si="44"/>
        <v>0</v>
      </c>
      <c r="Y43" s="35"/>
      <c r="Z43" s="35"/>
      <c r="AA43" s="35">
        <f>11250000-4500000</f>
        <v>6750000</v>
      </c>
      <c r="AB43" s="94">
        <f t="shared" si="45"/>
        <v>6750000</v>
      </c>
      <c r="AC43" s="35"/>
      <c r="AD43" s="35"/>
      <c r="AE43" s="271">
        <v>4860000</v>
      </c>
      <c r="AF43" s="94">
        <f t="shared" si="46"/>
        <v>4860000</v>
      </c>
      <c r="AG43" s="94">
        <f t="shared" si="47"/>
        <v>11610000</v>
      </c>
      <c r="AH43" s="41">
        <f t="shared" si="48"/>
        <v>3.942944472745797E-2</v>
      </c>
      <c r="AI43" s="42">
        <f t="shared" si="49"/>
        <v>1.0396595182239285E-3</v>
      </c>
    </row>
    <row r="44" spans="1:36" outlineLevel="1">
      <c r="A44" s="16">
        <v>7</v>
      </c>
      <c r="B44" s="114" t="s">
        <v>240</v>
      </c>
      <c r="C44" s="157">
        <v>41869</v>
      </c>
      <c r="D44" s="156" t="s">
        <v>255</v>
      </c>
      <c r="E44" s="159" t="s">
        <v>226</v>
      </c>
      <c r="F44" s="114" t="s">
        <v>163</v>
      </c>
      <c r="G44" s="27"/>
      <c r="H44" s="27"/>
      <c r="I44" s="365"/>
      <c r="J44" s="126">
        <v>27000000</v>
      </c>
      <c r="K44" s="28"/>
      <c r="L44" s="35"/>
      <c r="M44" s="35"/>
      <c r="N44" s="35"/>
      <c r="O44" s="155" t="s">
        <v>119</v>
      </c>
      <c r="P44" s="28"/>
      <c r="Q44" s="35"/>
      <c r="R44" s="35"/>
      <c r="S44" s="35"/>
      <c r="T44" s="94">
        <f t="shared" si="43"/>
        <v>0</v>
      </c>
      <c r="U44" s="35"/>
      <c r="V44" s="35"/>
      <c r="W44" s="35"/>
      <c r="X44" s="94">
        <f t="shared" si="44"/>
        <v>0</v>
      </c>
      <c r="Y44" s="35"/>
      <c r="Z44" s="35">
        <f>27000000-10800000</f>
        <v>16200000</v>
      </c>
      <c r="AA44" s="35"/>
      <c r="AB44" s="94">
        <f t="shared" si="45"/>
        <v>16200000</v>
      </c>
      <c r="AC44" s="35"/>
      <c r="AD44" s="35"/>
      <c r="AE44" s="271">
        <v>10660000</v>
      </c>
      <c r="AF44" s="94">
        <f t="shared" si="46"/>
        <v>10660000</v>
      </c>
      <c r="AG44" s="94">
        <f t="shared" si="47"/>
        <v>26860000</v>
      </c>
      <c r="AH44" s="41">
        <f t="shared" si="48"/>
        <v>9.1220920359993213E-2</v>
      </c>
      <c r="AI44" s="42">
        <f t="shared" si="49"/>
        <v>2.4052760257962718E-3</v>
      </c>
    </row>
    <row r="45" spans="1:36" outlineLevel="1">
      <c r="A45" s="16">
        <v>8</v>
      </c>
      <c r="B45" s="114" t="s">
        <v>240</v>
      </c>
      <c r="C45" s="157">
        <v>41869</v>
      </c>
      <c r="D45" s="156" t="s">
        <v>256</v>
      </c>
      <c r="E45" s="159" t="s">
        <v>226</v>
      </c>
      <c r="F45" s="114" t="s">
        <v>163</v>
      </c>
      <c r="G45" s="27"/>
      <c r="H45" s="27"/>
      <c r="I45" s="365"/>
      <c r="J45" s="126">
        <v>16250000</v>
      </c>
      <c r="K45" s="28"/>
      <c r="L45" s="35"/>
      <c r="M45" s="35"/>
      <c r="N45" s="35"/>
      <c r="O45" s="155" t="s">
        <v>119</v>
      </c>
      <c r="P45" s="28"/>
      <c r="Q45" s="35"/>
      <c r="R45" s="35"/>
      <c r="S45" s="35"/>
      <c r="T45" s="94">
        <f t="shared" si="43"/>
        <v>0</v>
      </c>
      <c r="U45" s="35"/>
      <c r="V45" s="35"/>
      <c r="W45" s="35"/>
      <c r="X45" s="94">
        <f t="shared" si="44"/>
        <v>0</v>
      </c>
      <c r="Y45" s="35"/>
      <c r="Z45" s="35">
        <f>16250000-6500000</f>
        <v>9750000</v>
      </c>
      <c r="AA45" s="35"/>
      <c r="AB45" s="94">
        <f t="shared" si="45"/>
        <v>9750000</v>
      </c>
      <c r="AC45" s="35"/>
      <c r="AD45" s="35"/>
      <c r="AE45" s="271">
        <v>7560000</v>
      </c>
      <c r="AF45" s="94">
        <f t="shared" si="46"/>
        <v>7560000</v>
      </c>
      <c r="AG45" s="94">
        <f t="shared" si="47"/>
        <v>17310000</v>
      </c>
      <c r="AH45" s="41">
        <f t="shared" si="48"/>
        <v>5.8787570045848191E-2</v>
      </c>
      <c r="AI45" s="42">
        <f t="shared" si="49"/>
        <v>1.5500866718739191E-3</v>
      </c>
    </row>
    <row r="46" spans="1:36" outlineLevel="1">
      <c r="A46" s="16">
        <v>9</v>
      </c>
      <c r="B46" s="114" t="s">
        <v>240</v>
      </c>
      <c r="C46" s="157">
        <v>41912</v>
      </c>
      <c r="D46" s="156" t="s">
        <v>257</v>
      </c>
      <c r="E46" s="159" t="s">
        <v>226</v>
      </c>
      <c r="F46" s="114" t="s">
        <v>163</v>
      </c>
      <c r="G46" s="27"/>
      <c r="H46" s="27"/>
      <c r="I46" s="365"/>
      <c r="J46" s="126">
        <v>25650000</v>
      </c>
      <c r="K46" s="28"/>
      <c r="L46" s="35"/>
      <c r="M46" s="35"/>
      <c r="N46" s="35"/>
      <c r="O46" s="155" t="s">
        <v>119</v>
      </c>
      <c r="P46" s="28"/>
      <c r="Q46" s="35"/>
      <c r="R46" s="35"/>
      <c r="S46" s="35"/>
      <c r="T46" s="94">
        <f t="shared" si="43"/>
        <v>0</v>
      </c>
      <c r="U46" s="35"/>
      <c r="V46" s="35"/>
      <c r="W46" s="35"/>
      <c r="X46" s="94">
        <f t="shared" si="44"/>
        <v>0</v>
      </c>
      <c r="Y46" s="35"/>
      <c r="Z46" s="35"/>
      <c r="AA46" s="35">
        <v>15390000</v>
      </c>
      <c r="AB46" s="94">
        <f t="shared" si="45"/>
        <v>15390000</v>
      </c>
      <c r="AC46" s="35"/>
      <c r="AD46" s="35"/>
      <c r="AE46" s="271">
        <v>6500000</v>
      </c>
      <c r="AF46" s="94">
        <f t="shared" si="46"/>
        <v>6500000</v>
      </c>
      <c r="AG46" s="94">
        <f t="shared" si="47"/>
        <v>21890000</v>
      </c>
      <c r="AH46" s="41">
        <f t="shared" si="48"/>
        <v>7.4341993547291554E-2</v>
      </c>
      <c r="AI46" s="42">
        <f t="shared" si="49"/>
        <v>1.960219367262859E-3</v>
      </c>
    </row>
    <row r="47" spans="1:36" outlineLevel="1">
      <c r="A47" s="16">
        <v>10</v>
      </c>
      <c r="B47" s="114" t="s">
        <v>240</v>
      </c>
      <c r="C47" s="157">
        <v>41893</v>
      </c>
      <c r="D47" s="156" t="s">
        <v>258</v>
      </c>
      <c r="E47" s="159" t="s">
        <v>226</v>
      </c>
      <c r="F47" s="114" t="s">
        <v>163</v>
      </c>
      <c r="G47" s="27"/>
      <c r="H47" s="27"/>
      <c r="I47" s="365"/>
      <c r="J47" s="126">
        <v>16875000</v>
      </c>
      <c r="K47" s="28"/>
      <c r="L47" s="35"/>
      <c r="M47" s="35"/>
      <c r="N47" s="35"/>
      <c r="O47" s="155" t="s">
        <v>119</v>
      </c>
      <c r="P47" s="28"/>
      <c r="Q47" s="35"/>
      <c r="R47" s="35"/>
      <c r="S47" s="35"/>
      <c r="T47" s="94">
        <f t="shared" si="43"/>
        <v>0</v>
      </c>
      <c r="U47" s="35"/>
      <c r="V47" s="35"/>
      <c r="W47" s="35"/>
      <c r="X47" s="94">
        <f t="shared" si="44"/>
        <v>0</v>
      </c>
      <c r="Y47" s="35"/>
      <c r="Z47" s="35"/>
      <c r="AA47" s="35">
        <v>10125000</v>
      </c>
      <c r="AB47" s="94">
        <f t="shared" si="45"/>
        <v>10125000</v>
      </c>
      <c r="AC47" s="35"/>
      <c r="AD47" s="35"/>
      <c r="AE47" s="271">
        <v>10800000</v>
      </c>
      <c r="AF47" s="94">
        <f t="shared" si="46"/>
        <v>10800000</v>
      </c>
      <c r="AG47" s="94">
        <f t="shared" si="47"/>
        <v>20925000</v>
      </c>
      <c r="AH47" s="41">
        <f t="shared" si="48"/>
        <v>7.1064696892511464E-2</v>
      </c>
      <c r="AI47" s="42">
        <f t="shared" si="49"/>
        <v>1.8738049456361501E-3</v>
      </c>
    </row>
    <row r="48" spans="1:36" outlineLevel="1">
      <c r="A48" s="16">
        <v>11</v>
      </c>
      <c r="B48" s="114" t="s">
        <v>240</v>
      </c>
      <c r="C48" s="157">
        <v>41869</v>
      </c>
      <c r="D48" s="156" t="s">
        <v>263</v>
      </c>
      <c r="E48" s="159" t="s">
        <v>226</v>
      </c>
      <c r="F48" s="114" t="s">
        <v>163</v>
      </c>
      <c r="G48" s="27"/>
      <c r="H48" s="27"/>
      <c r="I48" s="365"/>
      <c r="J48" s="126">
        <v>13000000</v>
      </c>
      <c r="K48" s="28"/>
      <c r="L48" s="35"/>
      <c r="M48" s="35"/>
      <c r="N48" s="35"/>
      <c r="O48" s="155" t="s">
        <v>119</v>
      </c>
      <c r="P48" s="28"/>
      <c r="Q48" s="35"/>
      <c r="R48" s="35"/>
      <c r="S48" s="35"/>
      <c r="T48" s="94">
        <f t="shared" si="43"/>
        <v>0</v>
      </c>
      <c r="U48" s="35"/>
      <c r="V48" s="35"/>
      <c r="W48" s="35"/>
      <c r="X48" s="94">
        <f t="shared" si="44"/>
        <v>0</v>
      </c>
      <c r="Y48" s="35"/>
      <c r="Z48" s="35">
        <f>13000000-5200000</f>
        <v>7800000</v>
      </c>
      <c r="AA48" s="35"/>
      <c r="AB48" s="94">
        <f t="shared" si="45"/>
        <v>7800000</v>
      </c>
      <c r="AC48" s="35"/>
      <c r="AD48" s="35"/>
      <c r="AE48" s="271">
        <v>4500000</v>
      </c>
      <c r="AF48" s="94">
        <f t="shared" si="46"/>
        <v>4500000</v>
      </c>
      <c r="AG48" s="94">
        <f t="shared" si="47"/>
        <v>12300000</v>
      </c>
      <c r="AH48" s="41">
        <f t="shared" si="48"/>
        <v>4.1772796739684155E-2</v>
      </c>
      <c r="AI48" s="42">
        <f t="shared" si="49"/>
        <v>1.1014480684026116E-3</v>
      </c>
    </row>
    <row r="49" spans="1:36" outlineLevel="1">
      <c r="A49" s="16">
        <v>12</v>
      </c>
      <c r="B49" s="114" t="s">
        <v>240</v>
      </c>
      <c r="C49" s="157">
        <v>41869</v>
      </c>
      <c r="D49" s="156" t="s">
        <v>259</v>
      </c>
      <c r="E49" s="159" t="s">
        <v>226</v>
      </c>
      <c r="F49" s="114" t="s">
        <v>163</v>
      </c>
      <c r="G49" s="27"/>
      <c r="H49" s="27"/>
      <c r="I49" s="365"/>
      <c r="J49" s="126">
        <v>22500000</v>
      </c>
      <c r="K49" s="28"/>
      <c r="L49" s="35"/>
      <c r="M49" s="35"/>
      <c r="N49" s="35"/>
      <c r="O49" s="155" t="s">
        <v>119</v>
      </c>
      <c r="P49" s="28"/>
      <c r="Q49" s="35"/>
      <c r="R49" s="35"/>
      <c r="S49" s="35"/>
      <c r="T49" s="94">
        <f t="shared" si="43"/>
        <v>0</v>
      </c>
      <c r="U49" s="35"/>
      <c r="V49" s="35"/>
      <c r="W49" s="35"/>
      <c r="X49" s="94">
        <f t="shared" si="44"/>
        <v>0</v>
      </c>
      <c r="Y49" s="35"/>
      <c r="Z49" s="35">
        <f>22500000-9000000</f>
        <v>13500000</v>
      </c>
      <c r="AA49" s="35"/>
      <c r="AB49" s="94">
        <f t="shared" si="45"/>
        <v>13500000</v>
      </c>
      <c r="AC49" s="35"/>
      <c r="AD49" s="35"/>
      <c r="AE49" s="271">
        <v>10260000</v>
      </c>
      <c r="AF49" s="94">
        <f t="shared" si="46"/>
        <v>10260000</v>
      </c>
      <c r="AG49" s="94">
        <f t="shared" si="47"/>
        <v>23760000</v>
      </c>
      <c r="AH49" s="41">
        <f t="shared" si="48"/>
        <v>8.0692817116658183E-2</v>
      </c>
      <c r="AI49" s="42">
        <f t="shared" si="49"/>
        <v>2.127675293109435E-3</v>
      </c>
    </row>
    <row r="50" spans="1:36" outlineLevel="1">
      <c r="A50" s="16">
        <v>13</v>
      </c>
      <c r="B50" s="114" t="s">
        <v>240</v>
      </c>
      <c r="C50" s="157">
        <v>41872</v>
      </c>
      <c r="D50" s="156" t="s">
        <v>260</v>
      </c>
      <c r="E50" s="159" t="s">
        <v>226</v>
      </c>
      <c r="F50" s="114" t="s">
        <v>163</v>
      </c>
      <c r="G50" s="27"/>
      <c r="H50" s="27"/>
      <c r="I50" s="365"/>
      <c r="J50" s="126">
        <v>23625000</v>
      </c>
      <c r="K50" s="28"/>
      <c r="L50" s="35"/>
      <c r="M50" s="35"/>
      <c r="N50" s="35"/>
      <c r="O50" s="155" t="s">
        <v>119</v>
      </c>
      <c r="P50" s="28"/>
      <c r="Q50" s="35"/>
      <c r="R50" s="35"/>
      <c r="S50" s="35"/>
      <c r="T50" s="94">
        <f t="shared" si="43"/>
        <v>0</v>
      </c>
      <c r="U50" s="35"/>
      <c r="V50" s="35"/>
      <c r="W50" s="35"/>
      <c r="X50" s="94">
        <f t="shared" si="44"/>
        <v>0</v>
      </c>
      <c r="Y50" s="35"/>
      <c r="Z50" s="35"/>
      <c r="AA50" s="35">
        <f>23625000-9450000</f>
        <v>14175000</v>
      </c>
      <c r="AB50" s="94">
        <f t="shared" si="45"/>
        <v>14175000</v>
      </c>
      <c r="AC50" s="35"/>
      <c r="AD50" s="35"/>
      <c r="AE50" s="271">
        <v>5200000</v>
      </c>
      <c r="AF50" s="94">
        <f t="shared" si="46"/>
        <v>5200000</v>
      </c>
      <c r="AG50" s="94">
        <f t="shared" si="47"/>
        <v>19375000</v>
      </c>
      <c r="AH50" s="41">
        <f t="shared" si="48"/>
        <v>6.5800645270843949E-2</v>
      </c>
      <c r="AI50" s="42">
        <f t="shared" si="49"/>
        <v>1.7350045792927315E-3</v>
      </c>
    </row>
    <row r="51" spans="1:36" outlineLevel="1">
      <c r="A51" s="16">
        <v>14</v>
      </c>
      <c r="B51" s="114" t="s">
        <v>240</v>
      </c>
      <c r="C51" s="157">
        <v>41870</v>
      </c>
      <c r="D51" s="156" t="s">
        <v>261</v>
      </c>
      <c r="E51" s="159" t="s">
        <v>226</v>
      </c>
      <c r="F51" s="114" t="s">
        <v>163</v>
      </c>
      <c r="G51" s="27"/>
      <c r="H51" s="27"/>
      <c r="I51" s="365"/>
      <c r="J51" s="126">
        <v>19500000</v>
      </c>
      <c r="K51" s="28"/>
      <c r="L51" s="35"/>
      <c r="M51" s="35"/>
      <c r="N51" s="35"/>
      <c r="O51" s="155" t="s">
        <v>119</v>
      </c>
      <c r="P51" s="28"/>
      <c r="Q51" s="35"/>
      <c r="R51" s="35"/>
      <c r="S51" s="35"/>
      <c r="T51" s="94">
        <f t="shared" si="43"/>
        <v>0</v>
      </c>
      <c r="U51" s="35"/>
      <c r="V51" s="35"/>
      <c r="W51" s="35"/>
      <c r="X51" s="94">
        <f t="shared" si="44"/>
        <v>0</v>
      </c>
      <c r="Y51" s="35"/>
      <c r="Z51" s="35"/>
      <c r="AA51" s="35">
        <v>11700000</v>
      </c>
      <c r="AB51" s="94">
        <f t="shared" si="45"/>
        <v>11700000</v>
      </c>
      <c r="AC51" s="35"/>
      <c r="AD51" s="35"/>
      <c r="AE51" s="271">
        <v>7800000</v>
      </c>
      <c r="AF51" s="94">
        <f t="shared" si="46"/>
        <v>7800000</v>
      </c>
      <c r="AG51" s="94">
        <f t="shared" si="47"/>
        <v>19500000</v>
      </c>
      <c r="AH51" s="41">
        <f t="shared" si="48"/>
        <v>6.6225165562913912E-2</v>
      </c>
      <c r="AI51" s="42">
        <f t="shared" si="49"/>
        <v>1.7461981572236523E-3</v>
      </c>
    </row>
    <row r="52" spans="1:36" outlineLevel="1">
      <c r="A52" s="16">
        <v>15</v>
      </c>
      <c r="B52" s="114" t="s">
        <v>240</v>
      </c>
      <c r="C52" s="157">
        <v>41879</v>
      </c>
      <c r="D52" s="156" t="s">
        <v>262</v>
      </c>
      <c r="E52" s="159" t="s">
        <v>226</v>
      </c>
      <c r="F52" s="114" t="s">
        <v>163</v>
      </c>
      <c r="G52" s="27"/>
      <c r="H52" s="27"/>
      <c r="I52" s="365"/>
      <c r="J52" s="126">
        <v>18900000</v>
      </c>
      <c r="K52" s="28"/>
      <c r="L52" s="35"/>
      <c r="M52" s="35"/>
      <c r="N52" s="35"/>
      <c r="O52" s="155" t="s">
        <v>119</v>
      </c>
      <c r="P52" s="28"/>
      <c r="Q52" s="35"/>
      <c r="R52" s="35"/>
      <c r="S52" s="35"/>
      <c r="T52" s="94">
        <f t="shared" si="43"/>
        <v>0</v>
      </c>
      <c r="U52" s="35"/>
      <c r="V52" s="35"/>
      <c r="W52" s="35"/>
      <c r="X52" s="94">
        <f t="shared" si="44"/>
        <v>0</v>
      </c>
      <c r="Y52" s="35"/>
      <c r="Z52" s="35">
        <v>11340000</v>
      </c>
      <c r="AA52" s="35"/>
      <c r="AB52" s="94">
        <f t="shared" si="45"/>
        <v>11340000</v>
      </c>
      <c r="AC52" s="35"/>
      <c r="AD52" s="35"/>
      <c r="AE52" s="271">
        <v>6240000</v>
      </c>
      <c r="AF52" s="94">
        <f t="shared" si="46"/>
        <v>6240000</v>
      </c>
      <c r="AG52" s="94">
        <f t="shared" si="47"/>
        <v>17580000</v>
      </c>
      <c r="AH52" s="41">
        <f t="shared" si="48"/>
        <v>5.9704533876719305E-2</v>
      </c>
      <c r="AI52" s="42">
        <f t="shared" si="49"/>
        <v>1.5742648002047082E-3</v>
      </c>
    </row>
    <row r="53" spans="1:36">
      <c r="A53" s="344" t="s">
        <v>58</v>
      </c>
      <c r="B53" s="345"/>
      <c r="C53" s="345"/>
      <c r="D53" s="345"/>
      <c r="E53" s="345"/>
      <c r="F53" s="345"/>
      <c r="G53" s="345"/>
      <c r="H53" s="346"/>
      <c r="I53" s="55">
        <f>I37</f>
        <v>294450000</v>
      </c>
      <c r="J53" s="55">
        <f>SUM(J38:J52)</f>
        <v>294450000</v>
      </c>
      <c r="K53" s="74"/>
      <c r="L53" s="55">
        <f>SUM(L38:L52)</f>
        <v>0</v>
      </c>
      <c r="M53" s="55">
        <f>SUM(M38:M52)</f>
        <v>0</v>
      </c>
      <c r="N53" s="55">
        <f>SUM(N38:N52)</f>
        <v>0</v>
      </c>
      <c r="O53" s="57"/>
      <c r="P53" s="75"/>
      <c r="Q53" s="55">
        <f t="shared" ref="Q53:AG53" si="50">SUM(Q38:Q52)</f>
        <v>0</v>
      </c>
      <c r="R53" s="55">
        <f t="shared" si="50"/>
        <v>0</v>
      </c>
      <c r="S53" s="55">
        <f t="shared" si="50"/>
        <v>0</v>
      </c>
      <c r="T53" s="62">
        <f>SUM(T38:T52)</f>
        <v>0</v>
      </c>
      <c r="U53" s="55">
        <f t="shared" si="50"/>
        <v>0</v>
      </c>
      <c r="V53" s="55">
        <f t="shared" si="50"/>
        <v>0</v>
      </c>
      <c r="W53" s="55">
        <f t="shared" si="50"/>
        <v>0</v>
      </c>
      <c r="X53" s="62">
        <f t="shared" si="50"/>
        <v>0</v>
      </c>
      <c r="Y53" s="55">
        <f t="shared" si="50"/>
        <v>0</v>
      </c>
      <c r="Z53" s="55">
        <f t="shared" si="50"/>
        <v>73680000</v>
      </c>
      <c r="AA53" s="55">
        <f t="shared" si="50"/>
        <v>102990000</v>
      </c>
      <c r="AB53" s="62">
        <f t="shared" si="50"/>
        <v>176670000</v>
      </c>
      <c r="AC53" s="55">
        <f t="shared" si="50"/>
        <v>0</v>
      </c>
      <c r="AD53" s="55">
        <f t="shared" si="50"/>
        <v>0</v>
      </c>
      <c r="AE53" s="55">
        <f t="shared" si="50"/>
        <v>117780000</v>
      </c>
      <c r="AF53" s="62">
        <f t="shared" si="50"/>
        <v>117780000</v>
      </c>
      <c r="AG53" s="55">
        <f t="shared" si="50"/>
        <v>294450000</v>
      </c>
      <c r="AH53" s="95">
        <f>IF(ISERROR(AG53/I53),0,AG53/I53)</f>
        <v>1</v>
      </c>
      <c r="AI53" s="95">
        <f>IF(ISERROR(AG53/$AG$367),0,AG53/$AG$367)</f>
        <v>2.6367592174077151E-2</v>
      </c>
    </row>
    <row r="54" spans="1:36">
      <c r="A54" s="96"/>
      <c r="B54" s="341" t="s">
        <v>59</v>
      </c>
      <c r="C54" s="342"/>
      <c r="D54" s="343"/>
      <c r="E54" s="88"/>
      <c r="F54" s="19"/>
      <c r="G54" s="89"/>
      <c r="H54" s="89"/>
      <c r="I54" s="347">
        <v>1018525000</v>
      </c>
      <c r="J54" s="90"/>
      <c r="K54" s="23"/>
      <c r="L54" s="91"/>
      <c r="M54" s="91"/>
      <c r="N54" s="91"/>
      <c r="O54" s="19"/>
      <c r="P54" s="92"/>
      <c r="Q54" s="90"/>
      <c r="R54" s="90"/>
      <c r="S54" s="90"/>
      <c r="T54" s="90"/>
      <c r="U54" s="90"/>
      <c r="V54" s="90"/>
      <c r="W54" s="90"/>
      <c r="X54" s="90"/>
      <c r="Y54" s="90"/>
      <c r="Z54" s="90"/>
      <c r="AA54" s="90"/>
      <c r="AB54" s="90"/>
      <c r="AC54" s="90"/>
      <c r="AD54" s="90"/>
      <c r="AE54" s="90"/>
      <c r="AF54" s="90"/>
      <c r="AG54" s="90"/>
      <c r="AH54" s="93"/>
      <c r="AI54" s="93"/>
    </row>
    <row r="55" spans="1:36">
      <c r="A55" s="163">
        <v>1</v>
      </c>
      <c r="B55" s="114" t="s">
        <v>641</v>
      </c>
      <c r="C55" s="157">
        <v>41907</v>
      </c>
      <c r="D55" s="156" t="s">
        <v>462</v>
      </c>
      <c r="E55" s="159" t="s">
        <v>226</v>
      </c>
      <c r="F55" s="114" t="s">
        <v>163</v>
      </c>
      <c r="G55" s="164"/>
      <c r="H55" s="164"/>
      <c r="I55" s="370"/>
      <c r="J55" s="126">
        <v>10500000</v>
      </c>
      <c r="K55" s="23"/>
      <c r="L55" s="91"/>
      <c r="M55" s="91"/>
      <c r="N55" s="91"/>
      <c r="O55" s="155" t="s">
        <v>119</v>
      </c>
      <c r="P55" s="92"/>
      <c r="Q55" s="94"/>
      <c r="R55" s="94"/>
      <c r="S55" s="94"/>
      <c r="T55" s="94">
        <f t="shared" ref="T55:T87" si="51">SUM(Q55:S55)</f>
        <v>0</v>
      </c>
      <c r="U55" s="35"/>
      <c r="V55" s="35"/>
      <c r="W55" s="35"/>
      <c r="X55" s="94">
        <f t="shared" ref="X55:X73" si="52">SUM(U55:W55)</f>
        <v>0</v>
      </c>
      <c r="Y55" s="94"/>
      <c r="Z55" s="35"/>
      <c r="AA55" s="35">
        <v>6300000</v>
      </c>
      <c r="AB55" s="94">
        <f t="shared" ref="AB55:AB73" si="53">SUM(Y55:AA55)</f>
        <v>6300000</v>
      </c>
      <c r="AC55" s="271"/>
      <c r="AD55" s="271"/>
      <c r="AE55" s="271">
        <v>4200000</v>
      </c>
      <c r="AF55" s="94">
        <f t="shared" ref="AF55:AF73" si="54">SUM(AC55:AE55)</f>
        <v>4200000</v>
      </c>
      <c r="AG55" s="94">
        <f t="shared" ref="AG55:AG73" si="55">SUM(T55,X55,AB55,AF55)</f>
        <v>10500000</v>
      </c>
      <c r="AH55" s="41">
        <f>IF(ISERROR(AG55/$I$54),0,AG55/$I$54)</f>
        <v>1.0309025306202597E-2</v>
      </c>
      <c r="AI55" s="42">
        <f t="shared" ref="AI55:AI73" si="56">IF(ISERROR(AG55/$AG$367),"-",AG55/$AG$367)</f>
        <v>9.4026054619735129E-4</v>
      </c>
      <c r="AJ55" s="245"/>
    </row>
    <row r="56" spans="1:36">
      <c r="A56" s="163">
        <v>2</v>
      </c>
      <c r="B56" s="114" t="s">
        <v>238</v>
      </c>
      <c r="C56" s="157">
        <v>41890</v>
      </c>
      <c r="D56" s="156" t="s">
        <v>463</v>
      </c>
      <c r="E56" s="159" t="s">
        <v>226</v>
      </c>
      <c r="F56" s="114" t="s">
        <v>163</v>
      </c>
      <c r="G56" s="164"/>
      <c r="H56" s="164"/>
      <c r="I56" s="370"/>
      <c r="J56" s="126">
        <v>25850000</v>
      </c>
      <c r="K56" s="23"/>
      <c r="L56" s="91"/>
      <c r="M56" s="91"/>
      <c r="N56" s="91"/>
      <c r="O56" s="155" t="s">
        <v>119</v>
      </c>
      <c r="P56" s="92"/>
      <c r="Q56" s="94"/>
      <c r="R56" s="94"/>
      <c r="S56" s="94"/>
      <c r="T56" s="94">
        <f t="shared" si="51"/>
        <v>0</v>
      </c>
      <c r="U56" s="35"/>
      <c r="V56" s="35"/>
      <c r="W56" s="35"/>
      <c r="X56" s="94">
        <f t="shared" si="52"/>
        <v>0</v>
      </c>
      <c r="Y56" s="94"/>
      <c r="Z56" s="35"/>
      <c r="AA56" s="35">
        <v>15510000</v>
      </c>
      <c r="AB56" s="94">
        <f t="shared" si="53"/>
        <v>15510000</v>
      </c>
      <c r="AC56" s="271"/>
      <c r="AD56" s="271"/>
      <c r="AE56" s="271">
        <v>10340000</v>
      </c>
      <c r="AF56" s="94">
        <f t="shared" si="54"/>
        <v>10340000</v>
      </c>
      <c r="AG56" s="94">
        <f t="shared" si="55"/>
        <v>25850000</v>
      </c>
      <c r="AH56" s="41">
        <f t="shared" ref="AH56:AH63" si="57">IF(ISERROR(AG56/$I$54),0,AG56/$I$54)</f>
        <v>2.5379838491936868E-2</v>
      </c>
      <c r="AI56" s="42">
        <f t="shared" si="56"/>
        <v>2.3148319161144315E-3</v>
      </c>
      <c r="AJ56" s="245"/>
    </row>
    <row r="57" spans="1:36">
      <c r="A57" s="163">
        <v>3</v>
      </c>
      <c r="B57" s="114" t="s">
        <v>639</v>
      </c>
      <c r="C57" s="157">
        <v>41890</v>
      </c>
      <c r="D57" s="156" t="s">
        <v>464</v>
      </c>
      <c r="E57" s="159" t="s">
        <v>226</v>
      </c>
      <c r="F57" s="114" t="s">
        <v>163</v>
      </c>
      <c r="G57" s="164"/>
      <c r="H57" s="164"/>
      <c r="I57" s="370"/>
      <c r="J57" s="126">
        <v>9500000</v>
      </c>
      <c r="K57" s="23"/>
      <c r="L57" s="91"/>
      <c r="M57" s="91"/>
      <c r="N57" s="91"/>
      <c r="O57" s="155" t="s">
        <v>119</v>
      </c>
      <c r="P57" s="92"/>
      <c r="Q57" s="94"/>
      <c r="R57" s="94"/>
      <c r="S57" s="94"/>
      <c r="T57" s="94">
        <f t="shared" si="51"/>
        <v>0</v>
      </c>
      <c r="U57" s="35"/>
      <c r="V57" s="35"/>
      <c r="W57" s="35"/>
      <c r="X57" s="94">
        <f t="shared" si="52"/>
        <v>0</v>
      </c>
      <c r="Y57" s="94"/>
      <c r="Z57" s="35"/>
      <c r="AA57" s="35">
        <v>5700000</v>
      </c>
      <c r="AB57" s="94">
        <f t="shared" si="53"/>
        <v>5700000</v>
      </c>
      <c r="AC57" s="271"/>
      <c r="AD57" s="271"/>
      <c r="AE57" s="271">
        <v>3800000</v>
      </c>
      <c r="AF57" s="94">
        <f t="shared" si="54"/>
        <v>3800000</v>
      </c>
      <c r="AG57" s="94">
        <f t="shared" si="55"/>
        <v>9500000</v>
      </c>
      <c r="AH57" s="41">
        <f t="shared" si="57"/>
        <v>9.3272133722785405E-3</v>
      </c>
      <c r="AI57" s="42">
        <f t="shared" si="56"/>
        <v>8.5071192274998448E-4</v>
      </c>
      <c r="AJ57" s="245"/>
    </row>
    <row r="58" spans="1:36">
      <c r="A58" s="163">
        <v>4</v>
      </c>
      <c r="B58" s="114" t="s">
        <v>634</v>
      </c>
      <c r="C58" s="157">
        <v>41876</v>
      </c>
      <c r="D58" s="156" t="s">
        <v>467</v>
      </c>
      <c r="E58" s="159" t="s">
        <v>226</v>
      </c>
      <c r="F58" s="114" t="s">
        <v>163</v>
      </c>
      <c r="G58" s="164"/>
      <c r="H58" s="164"/>
      <c r="I58" s="370"/>
      <c r="J58" s="126">
        <v>10500000</v>
      </c>
      <c r="K58" s="23"/>
      <c r="L58" s="91"/>
      <c r="M58" s="91"/>
      <c r="N58" s="91"/>
      <c r="O58" s="155" t="s">
        <v>119</v>
      </c>
      <c r="P58" s="92"/>
      <c r="Q58" s="94"/>
      <c r="R58" s="94"/>
      <c r="S58" s="94"/>
      <c r="T58" s="94">
        <f t="shared" si="51"/>
        <v>0</v>
      </c>
      <c r="U58" s="35"/>
      <c r="V58" s="35"/>
      <c r="W58" s="35"/>
      <c r="X58" s="94">
        <f t="shared" si="52"/>
        <v>0</v>
      </c>
      <c r="Y58" s="94"/>
      <c r="Z58" s="35">
        <v>6300000</v>
      </c>
      <c r="AA58" s="35"/>
      <c r="AB58" s="94">
        <f t="shared" si="53"/>
        <v>6300000</v>
      </c>
      <c r="AC58" s="271"/>
      <c r="AD58" s="271"/>
      <c r="AE58" s="271">
        <v>4200000</v>
      </c>
      <c r="AF58" s="94">
        <f t="shared" si="54"/>
        <v>4200000</v>
      </c>
      <c r="AG58" s="94">
        <f t="shared" si="55"/>
        <v>10500000</v>
      </c>
      <c r="AH58" s="41">
        <f t="shared" si="57"/>
        <v>1.0309025306202597E-2</v>
      </c>
      <c r="AI58" s="42">
        <f t="shared" si="56"/>
        <v>9.4026054619735129E-4</v>
      </c>
      <c r="AJ58" s="245"/>
    </row>
    <row r="59" spans="1:36">
      <c r="A59" s="163">
        <v>5</v>
      </c>
      <c r="B59" s="114" t="s">
        <v>638</v>
      </c>
      <c r="C59" s="157">
        <v>41904</v>
      </c>
      <c r="D59" s="156" t="s">
        <v>468</v>
      </c>
      <c r="E59" s="159" t="s">
        <v>226</v>
      </c>
      <c r="F59" s="114" t="s">
        <v>163</v>
      </c>
      <c r="G59" s="164"/>
      <c r="H59" s="164"/>
      <c r="I59" s="370"/>
      <c r="J59" s="126">
        <v>17600000</v>
      </c>
      <c r="K59" s="23"/>
      <c r="L59" s="91"/>
      <c r="M59" s="91"/>
      <c r="N59" s="91"/>
      <c r="O59" s="155" t="s">
        <v>119</v>
      </c>
      <c r="P59" s="92"/>
      <c r="Q59" s="94"/>
      <c r="R59" s="94"/>
      <c r="S59" s="94"/>
      <c r="T59" s="94">
        <f t="shared" si="51"/>
        <v>0</v>
      </c>
      <c r="U59" s="35"/>
      <c r="V59" s="35"/>
      <c r="W59" s="35"/>
      <c r="X59" s="94">
        <f t="shared" si="52"/>
        <v>0</v>
      </c>
      <c r="Y59" s="94"/>
      <c r="Z59" s="35"/>
      <c r="AA59" s="35">
        <v>10560000</v>
      </c>
      <c r="AB59" s="94">
        <f t="shared" si="53"/>
        <v>10560000</v>
      </c>
      <c r="AC59" s="271"/>
      <c r="AD59" s="271"/>
      <c r="AE59" s="271">
        <v>7040000</v>
      </c>
      <c r="AF59" s="94">
        <f t="shared" si="54"/>
        <v>7040000</v>
      </c>
      <c r="AG59" s="94">
        <f t="shared" si="55"/>
        <v>17600000</v>
      </c>
      <c r="AH59" s="41">
        <f t="shared" si="57"/>
        <v>1.72798900370634E-2</v>
      </c>
      <c r="AI59" s="42">
        <f t="shared" si="56"/>
        <v>1.5760557726736556E-3</v>
      </c>
      <c r="AJ59" s="245"/>
    </row>
    <row r="60" spans="1:36">
      <c r="A60" s="163">
        <v>6</v>
      </c>
      <c r="B60" s="114" t="s">
        <v>635</v>
      </c>
      <c r="C60" s="157">
        <v>41890</v>
      </c>
      <c r="D60" s="156" t="s">
        <v>472</v>
      </c>
      <c r="E60" s="159" t="s">
        <v>226</v>
      </c>
      <c r="F60" s="114" t="s">
        <v>163</v>
      </c>
      <c r="G60" s="164"/>
      <c r="H60" s="164"/>
      <c r="I60" s="370"/>
      <c r="J60" s="126">
        <v>10500000</v>
      </c>
      <c r="K60" s="23"/>
      <c r="L60" s="91"/>
      <c r="M60" s="91"/>
      <c r="N60" s="91"/>
      <c r="O60" s="155" t="s">
        <v>119</v>
      </c>
      <c r="P60" s="92"/>
      <c r="Q60" s="94"/>
      <c r="R60" s="94"/>
      <c r="S60" s="94"/>
      <c r="T60" s="94">
        <f t="shared" si="51"/>
        <v>0</v>
      </c>
      <c r="U60" s="35"/>
      <c r="V60" s="35"/>
      <c r="W60" s="35"/>
      <c r="X60" s="94">
        <f t="shared" si="52"/>
        <v>0</v>
      </c>
      <c r="Y60" s="94"/>
      <c r="Z60" s="35"/>
      <c r="AA60" s="35">
        <v>6300000</v>
      </c>
      <c r="AB60" s="94">
        <f t="shared" si="53"/>
        <v>6300000</v>
      </c>
      <c r="AC60" s="271"/>
      <c r="AD60" s="271"/>
      <c r="AE60" s="271">
        <v>4200000</v>
      </c>
      <c r="AF60" s="94">
        <f t="shared" si="54"/>
        <v>4200000</v>
      </c>
      <c r="AG60" s="94">
        <f t="shared" si="55"/>
        <v>10500000</v>
      </c>
      <c r="AH60" s="41">
        <f t="shared" si="57"/>
        <v>1.0309025306202597E-2</v>
      </c>
      <c r="AI60" s="42">
        <f t="shared" si="56"/>
        <v>9.4026054619735129E-4</v>
      </c>
      <c r="AJ60" s="245"/>
    </row>
    <row r="61" spans="1:36">
      <c r="A61" s="163">
        <v>7</v>
      </c>
      <c r="B61" s="114" t="s">
        <v>640</v>
      </c>
      <c r="C61" s="157">
        <v>41890</v>
      </c>
      <c r="D61" s="156" t="s">
        <v>473</v>
      </c>
      <c r="E61" s="159" t="s">
        <v>226</v>
      </c>
      <c r="F61" s="114" t="s">
        <v>163</v>
      </c>
      <c r="G61" s="164"/>
      <c r="H61" s="164"/>
      <c r="I61" s="370"/>
      <c r="J61" s="126">
        <v>14175000</v>
      </c>
      <c r="K61" s="23"/>
      <c r="L61" s="91"/>
      <c r="M61" s="91"/>
      <c r="N61" s="91"/>
      <c r="O61" s="155" t="s">
        <v>119</v>
      </c>
      <c r="P61" s="92"/>
      <c r="Q61" s="94"/>
      <c r="R61" s="94"/>
      <c r="S61" s="94"/>
      <c r="T61" s="94">
        <f t="shared" si="51"/>
        <v>0</v>
      </c>
      <c r="U61" s="35"/>
      <c r="V61" s="35"/>
      <c r="W61" s="35"/>
      <c r="X61" s="94">
        <f t="shared" si="52"/>
        <v>0</v>
      </c>
      <c r="Y61" s="94"/>
      <c r="Z61" s="35"/>
      <c r="AA61" s="35">
        <v>8505000</v>
      </c>
      <c r="AB61" s="94">
        <f t="shared" si="53"/>
        <v>8505000</v>
      </c>
      <c r="AC61" s="271"/>
      <c r="AD61" s="271"/>
      <c r="AE61" s="271">
        <v>5670000</v>
      </c>
      <c r="AF61" s="94">
        <f t="shared" si="54"/>
        <v>5670000</v>
      </c>
      <c r="AG61" s="94">
        <f t="shared" si="55"/>
        <v>14175000</v>
      </c>
      <c r="AH61" s="41">
        <f t="shared" si="57"/>
        <v>1.3917184163373507E-2</v>
      </c>
      <c r="AI61" s="42">
        <f t="shared" si="56"/>
        <v>1.2693517373664242E-3</v>
      </c>
      <c r="AJ61" s="245"/>
    </row>
    <row r="62" spans="1:36">
      <c r="A62" s="163">
        <v>8</v>
      </c>
      <c r="B62" s="114" t="s">
        <v>636</v>
      </c>
      <c r="C62" s="157">
        <v>41905</v>
      </c>
      <c r="D62" s="156" t="s">
        <v>474</v>
      </c>
      <c r="E62" s="159" t="s">
        <v>226</v>
      </c>
      <c r="F62" s="114" t="s">
        <v>163</v>
      </c>
      <c r="G62" s="164"/>
      <c r="H62" s="164"/>
      <c r="I62" s="370"/>
      <c r="J62" s="126">
        <v>19800000</v>
      </c>
      <c r="K62" s="23"/>
      <c r="L62" s="91"/>
      <c r="M62" s="91"/>
      <c r="N62" s="91"/>
      <c r="O62" s="155" t="s">
        <v>119</v>
      </c>
      <c r="P62" s="92"/>
      <c r="Q62" s="94"/>
      <c r="R62" s="94"/>
      <c r="S62" s="94"/>
      <c r="T62" s="94">
        <f t="shared" si="51"/>
        <v>0</v>
      </c>
      <c r="U62" s="35"/>
      <c r="V62" s="35"/>
      <c r="W62" s="35"/>
      <c r="X62" s="94">
        <f t="shared" si="52"/>
        <v>0</v>
      </c>
      <c r="Y62" s="94"/>
      <c r="Z62" s="35"/>
      <c r="AA62" s="35">
        <v>11880000</v>
      </c>
      <c r="AB62" s="94">
        <f t="shared" si="53"/>
        <v>11880000</v>
      </c>
      <c r="AC62" s="271"/>
      <c r="AD62" s="271"/>
      <c r="AE62" s="271">
        <v>7920000</v>
      </c>
      <c r="AF62" s="94">
        <f t="shared" si="54"/>
        <v>7920000</v>
      </c>
      <c r="AG62" s="94">
        <f t="shared" si="55"/>
        <v>19800000</v>
      </c>
      <c r="AH62" s="41">
        <f t="shared" si="57"/>
        <v>1.9439876291696325E-2</v>
      </c>
      <c r="AI62" s="42">
        <f t="shared" si="56"/>
        <v>1.7730627442578625E-3</v>
      </c>
      <c r="AJ62" s="245"/>
    </row>
    <row r="63" spans="1:36">
      <c r="A63" s="163">
        <v>9</v>
      </c>
      <c r="B63" s="114" t="s">
        <v>637</v>
      </c>
      <c r="C63" s="157">
        <v>41890</v>
      </c>
      <c r="D63" s="156" t="s">
        <v>475</v>
      </c>
      <c r="E63" s="159" t="s">
        <v>226</v>
      </c>
      <c r="F63" s="114" t="s">
        <v>163</v>
      </c>
      <c r="G63" s="164"/>
      <c r="H63" s="164"/>
      <c r="I63" s="370"/>
      <c r="J63" s="126">
        <v>11000000</v>
      </c>
      <c r="K63" s="23"/>
      <c r="L63" s="91"/>
      <c r="M63" s="91"/>
      <c r="N63" s="91"/>
      <c r="O63" s="155" t="s">
        <v>119</v>
      </c>
      <c r="P63" s="92"/>
      <c r="Q63" s="94"/>
      <c r="R63" s="94"/>
      <c r="S63" s="94"/>
      <c r="T63" s="94">
        <f t="shared" si="51"/>
        <v>0</v>
      </c>
      <c r="U63" s="35"/>
      <c r="V63" s="35"/>
      <c r="W63" s="35"/>
      <c r="X63" s="94">
        <f t="shared" si="52"/>
        <v>0</v>
      </c>
      <c r="Y63" s="94"/>
      <c r="Z63" s="35"/>
      <c r="AA63" s="35">
        <v>6600000</v>
      </c>
      <c r="AB63" s="94">
        <f t="shared" si="53"/>
        <v>6600000</v>
      </c>
      <c r="AC63" s="271"/>
      <c r="AD63" s="271"/>
      <c r="AE63" s="271">
        <v>4400000</v>
      </c>
      <c r="AF63" s="94">
        <f t="shared" si="54"/>
        <v>4400000</v>
      </c>
      <c r="AG63" s="94">
        <f t="shared" si="55"/>
        <v>11000000</v>
      </c>
      <c r="AH63" s="41">
        <f t="shared" si="57"/>
        <v>1.0799931273164625E-2</v>
      </c>
      <c r="AI63" s="42">
        <f t="shared" si="56"/>
        <v>9.8503485792103464E-4</v>
      </c>
      <c r="AJ63" s="245"/>
    </row>
    <row r="64" spans="1:36">
      <c r="A64" s="163">
        <v>10</v>
      </c>
      <c r="B64" s="114" t="s">
        <v>826</v>
      </c>
      <c r="C64" s="157">
        <v>41935</v>
      </c>
      <c r="D64" s="123" t="s">
        <v>834</v>
      </c>
      <c r="E64" s="159" t="s">
        <v>226</v>
      </c>
      <c r="F64" s="114" t="s">
        <v>163</v>
      </c>
      <c r="G64" s="187"/>
      <c r="H64" s="184"/>
      <c r="I64" s="365"/>
      <c r="J64" s="126">
        <v>14175000</v>
      </c>
      <c r="K64" s="185"/>
      <c r="L64" s="91"/>
      <c r="M64" s="91"/>
      <c r="N64" s="91"/>
      <c r="O64" s="155" t="s">
        <v>119</v>
      </c>
      <c r="P64" s="186"/>
      <c r="Q64" s="94"/>
      <c r="R64" s="94"/>
      <c r="S64" s="94"/>
      <c r="T64" s="94">
        <f t="shared" si="51"/>
        <v>0</v>
      </c>
      <c r="U64" s="177"/>
      <c r="V64" s="177"/>
      <c r="W64" s="177"/>
      <c r="X64" s="94">
        <f t="shared" si="52"/>
        <v>0</v>
      </c>
      <c r="Y64" s="94"/>
      <c r="Z64" s="177"/>
      <c r="AA64" s="177"/>
      <c r="AB64" s="94">
        <f t="shared" si="53"/>
        <v>0</v>
      </c>
      <c r="AC64" s="183">
        <v>8505000</v>
      </c>
      <c r="AD64" s="271"/>
      <c r="AE64" s="271">
        <v>5670000</v>
      </c>
      <c r="AF64" s="94">
        <f t="shared" si="54"/>
        <v>14175000</v>
      </c>
      <c r="AG64" s="94">
        <f t="shared" si="55"/>
        <v>14175000</v>
      </c>
      <c r="AH64" s="41">
        <f t="shared" ref="AH64:AH70" si="58">IF(ISERROR(AG64/$I$54),0,AG64/$I$54)</f>
        <v>1.3917184163373507E-2</v>
      </c>
      <c r="AI64" s="42">
        <f t="shared" si="56"/>
        <v>1.2693517373664242E-3</v>
      </c>
      <c r="AJ64" s="245"/>
    </row>
    <row r="65" spans="1:36">
      <c r="A65" s="163">
        <v>11</v>
      </c>
      <c r="B65" s="114" t="s">
        <v>827</v>
      </c>
      <c r="C65" s="157">
        <v>41922</v>
      </c>
      <c r="D65" s="123" t="s">
        <v>837</v>
      </c>
      <c r="E65" s="159" t="s">
        <v>226</v>
      </c>
      <c r="F65" s="114" t="s">
        <v>163</v>
      </c>
      <c r="G65" s="187"/>
      <c r="H65" s="184"/>
      <c r="I65" s="365"/>
      <c r="J65" s="126">
        <v>16000000</v>
      </c>
      <c r="K65" s="185"/>
      <c r="L65" s="91"/>
      <c r="M65" s="91"/>
      <c r="N65" s="91"/>
      <c r="O65" s="155" t="s">
        <v>119</v>
      </c>
      <c r="P65" s="186"/>
      <c r="Q65" s="94"/>
      <c r="R65" s="94"/>
      <c r="S65" s="94"/>
      <c r="T65" s="94">
        <f t="shared" si="51"/>
        <v>0</v>
      </c>
      <c r="U65" s="177"/>
      <c r="V65" s="177"/>
      <c r="W65" s="177"/>
      <c r="X65" s="94">
        <f t="shared" si="52"/>
        <v>0</v>
      </c>
      <c r="Y65" s="94"/>
      <c r="Z65" s="177"/>
      <c r="AA65" s="177"/>
      <c r="AB65" s="94">
        <f t="shared" si="53"/>
        <v>0</v>
      </c>
      <c r="AC65" s="183">
        <v>9600000</v>
      </c>
      <c r="AD65" s="271"/>
      <c r="AE65" s="271">
        <v>6400000</v>
      </c>
      <c r="AF65" s="94">
        <f t="shared" si="54"/>
        <v>16000000</v>
      </c>
      <c r="AG65" s="94">
        <f t="shared" si="55"/>
        <v>16000000</v>
      </c>
      <c r="AH65" s="41">
        <f t="shared" si="58"/>
        <v>1.5708990942784908E-2</v>
      </c>
      <c r="AI65" s="42">
        <f t="shared" si="56"/>
        <v>1.4327779751578686E-3</v>
      </c>
      <c r="AJ65" s="245"/>
    </row>
    <row r="66" spans="1:36">
      <c r="A66" s="163">
        <v>12</v>
      </c>
      <c r="B66" s="114" t="s">
        <v>828</v>
      </c>
      <c r="C66" s="157">
        <v>41922</v>
      </c>
      <c r="D66" s="123" t="s">
        <v>838</v>
      </c>
      <c r="E66" s="159" t="s">
        <v>226</v>
      </c>
      <c r="F66" s="114" t="s">
        <v>163</v>
      </c>
      <c r="G66" s="187"/>
      <c r="H66" s="184"/>
      <c r="I66" s="365"/>
      <c r="J66" s="126">
        <v>9450000</v>
      </c>
      <c r="K66" s="185"/>
      <c r="L66" s="91"/>
      <c r="M66" s="91"/>
      <c r="N66" s="91"/>
      <c r="O66" s="155" t="s">
        <v>119</v>
      </c>
      <c r="P66" s="186"/>
      <c r="Q66" s="94"/>
      <c r="R66" s="94"/>
      <c r="S66" s="94"/>
      <c r="T66" s="94">
        <f t="shared" si="51"/>
        <v>0</v>
      </c>
      <c r="U66" s="177"/>
      <c r="V66" s="177"/>
      <c r="W66" s="177"/>
      <c r="X66" s="94">
        <f t="shared" si="52"/>
        <v>0</v>
      </c>
      <c r="Y66" s="94"/>
      <c r="Z66" s="177"/>
      <c r="AA66" s="177"/>
      <c r="AB66" s="94">
        <f t="shared" si="53"/>
        <v>0</v>
      </c>
      <c r="AC66" s="183">
        <v>5670000</v>
      </c>
      <c r="AD66" s="271"/>
      <c r="AE66" s="271">
        <v>3780000</v>
      </c>
      <c r="AF66" s="94">
        <f t="shared" si="54"/>
        <v>9450000</v>
      </c>
      <c r="AG66" s="94">
        <f t="shared" si="55"/>
        <v>9450000</v>
      </c>
      <c r="AH66" s="41">
        <f t="shared" si="58"/>
        <v>9.2781227755823377E-3</v>
      </c>
      <c r="AI66" s="42">
        <f t="shared" si="56"/>
        <v>8.4623449157761614E-4</v>
      </c>
      <c r="AJ66" s="245"/>
    </row>
    <row r="67" spans="1:36">
      <c r="A67" s="163">
        <v>13</v>
      </c>
      <c r="B67" s="114" t="s">
        <v>829</v>
      </c>
      <c r="C67" s="157">
        <v>41935</v>
      </c>
      <c r="D67" s="123" t="s">
        <v>839</v>
      </c>
      <c r="E67" s="159" t="s">
        <v>226</v>
      </c>
      <c r="F67" s="114" t="s">
        <v>163</v>
      </c>
      <c r="G67" s="187"/>
      <c r="H67" s="184"/>
      <c r="I67" s="365"/>
      <c r="J67" s="126">
        <v>17325000</v>
      </c>
      <c r="K67" s="185"/>
      <c r="L67" s="91"/>
      <c r="M67" s="91"/>
      <c r="N67" s="91"/>
      <c r="O67" s="155" t="s">
        <v>119</v>
      </c>
      <c r="P67" s="186"/>
      <c r="Q67" s="94"/>
      <c r="R67" s="94"/>
      <c r="S67" s="94"/>
      <c r="T67" s="94">
        <f t="shared" si="51"/>
        <v>0</v>
      </c>
      <c r="U67" s="177"/>
      <c r="V67" s="177"/>
      <c r="W67" s="177"/>
      <c r="X67" s="94">
        <f t="shared" si="52"/>
        <v>0</v>
      </c>
      <c r="Y67" s="94"/>
      <c r="Z67" s="177"/>
      <c r="AA67" s="177"/>
      <c r="AB67" s="94">
        <f t="shared" si="53"/>
        <v>0</v>
      </c>
      <c r="AC67" s="183">
        <v>10395000</v>
      </c>
      <c r="AD67" s="271"/>
      <c r="AE67" s="271">
        <v>6930000</v>
      </c>
      <c r="AF67" s="94">
        <f t="shared" si="54"/>
        <v>17325000</v>
      </c>
      <c r="AG67" s="94">
        <f t="shared" si="55"/>
        <v>17325000</v>
      </c>
      <c r="AH67" s="41">
        <f t="shared" si="58"/>
        <v>1.7009891755234284E-2</v>
      </c>
      <c r="AI67" s="42">
        <f t="shared" si="56"/>
        <v>1.5514299012256297E-3</v>
      </c>
      <c r="AJ67" s="245"/>
    </row>
    <row r="68" spans="1:36">
      <c r="A68" s="163">
        <v>14</v>
      </c>
      <c r="B68" s="114" t="s">
        <v>830</v>
      </c>
      <c r="C68" s="157">
        <v>41922</v>
      </c>
      <c r="D68" s="123" t="s">
        <v>840</v>
      </c>
      <c r="E68" s="159" t="s">
        <v>226</v>
      </c>
      <c r="F68" s="171" t="s">
        <v>163</v>
      </c>
      <c r="G68" s="187"/>
      <c r="H68" s="89"/>
      <c r="I68" s="365"/>
      <c r="J68" s="126">
        <v>41475000</v>
      </c>
      <c r="K68" s="185"/>
      <c r="L68" s="91"/>
      <c r="M68" s="91"/>
      <c r="N68" s="91"/>
      <c r="O68" s="155" t="s">
        <v>119</v>
      </c>
      <c r="P68" s="186"/>
      <c r="Q68" s="94"/>
      <c r="R68" s="94"/>
      <c r="S68" s="94"/>
      <c r="T68" s="94">
        <f t="shared" si="51"/>
        <v>0</v>
      </c>
      <c r="U68" s="177"/>
      <c r="V68" s="177"/>
      <c r="W68" s="177"/>
      <c r="X68" s="94">
        <f t="shared" si="52"/>
        <v>0</v>
      </c>
      <c r="Y68" s="94"/>
      <c r="Z68" s="177"/>
      <c r="AA68" s="177"/>
      <c r="AB68" s="94">
        <f t="shared" si="53"/>
        <v>0</v>
      </c>
      <c r="AC68" s="183">
        <v>24885000</v>
      </c>
      <c r="AD68" s="271"/>
      <c r="AE68" s="271">
        <v>16590000</v>
      </c>
      <c r="AF68" s="94">
        <f t="shared" si="54"/>
        <v>41475000</v>
      </c>
      <c r="AG68" s="94">
        <f t="shared" si="55"/>
        <v>41475000</v>
      </c>
      <c r="AH68" s="41">
        <f t="shared" si="58"/>
        <v>4.0720649959500255E-2</v>
      </c>
      <c r="AI68" s="42">
        <f t="shared" si="56"/>
        <v>3.7140291574795374E-3</v>
      </c>
      <c r="AJ68" s="245"/>
    </row>
    <row r="69" spans="1:36">
      <c r="A69" s="163">
        <v>15</v>
      </c>
      <c r="B69" s="151" t="s">
        <v>831</v>
      </c>
      <c r="C69" s="189">
        <v>41922</v>
      </c>
      <c r="D69" s="275" t="s">
        <v>842</v>
      </c>
      <c r="E69" s="191" t="s">
        <v>226</v>
      </c>
      <c r="F69" s="276" t="s">
        <v>163</v>
      </c>
      <c r="G69" s="277"/>
      <c r="H69" s="278"/>
      <c r="I69" s="365"/>
      <c r="J69" s="126">
        <v>18000000</v>
      </c>
      <c r="K69" s="185"/>
      <c r="L69" s="91"/>
      <c r="M69" s="91"/>
      <c r="N69" s="91"/>
      <c r="O69" s="155" t="s">
        <v>119</v>
      </c>
      <c r="P69" s="186"/>
      <c r="Q69" s="94"/>
      <c r="R69" s="94"/>
      <c r="S69" s="94"/>
      <c r="T69" s="94">
        <f t="shared" si="51"/>
        <v>0</v>
      </c>
      <c r="U69" s="177"/>
      <c r="V69" s="177"/>
      <c r="W69" s="177"/>
      <c r="X69" s="94">
        <f t="shared" si="52"/>
        <v>0</v>
      </c>
      <c r="Y69" s="94"/>
      <c r="Z69" s="177"/>
      <c r="AA69" s="177"/>
      <c r="AB69" s="94">
        <f t="shared" si="53"/>
        <v>0</v>
      </c>
      <c r="AC69" s="183">
        <v>10800000</v>
      </c>
      <c r="AD69" s="271"/>
      <c r="AE69" s="271">
        <v>7200000</v>
      </c>
      <c r="AF69" s="94">
        <f t="shared" si="54"/>
        <v>18000000</v>
      </c>
      <c r="AG69" s="94">
        <f t="shared" si="55"/>
        <v>18000000</v>
      </c>
      <c r="AH69" s="41">
        <f t="shared" si="58"/>
        <v>1.7672614810633022E-2</v>
      </c>
      <c r="AI69" s="42">
        <f t="shared" si="56"/>
        <v>1.6118752220526022E-3</v>
      </c>
      <c r="AJ69" s="245"/>
    </row>
    <row r="70" spans="1:36">
      <c r="A70" s="163">
        <v>16</v>
      </c>
      <c r="B70" s="121" t="s">
        <v>832</v>
      </c>
      <c r="C70" s="157">
        <v>41932</v>
      </c>
      <c r="D70" s="123" t="s">
        <v>843</v>
      </c>
      <c r="E70" s="194" t="s">
        <v>226</v>
      </c>
      <c r="F70" s="121" t="s">
        <v>163</v>
      </c>
      <c r="G70" s="89"/>
      <c r="H70" s="89"/>
      <c r="I70" s="365"/>
      <c r="J70" s="126">
        <v>9900000</v>
      </c>
      <c r="K70" s="185"/>
      <c r="L70" s="91"/>
      <c r="M70" s="91"/>
      <c r="N70" s="91"/>
      <c r="O70" s="155" t="s">
        <v>119</v>
      </c>
      <c r="P70" s="186"/>
      <c r="Q70" s="94"/>
      <c r="R70" s="94"/>
      <c r="S70" s="94"/>
      <c r="T70" s="94">
        <f t="shared" si="51"/>
        <v>0</v>
      </c>
      <c r="U70" s="177"/>
      <c r="V70" s="177"/>
      <c r="W70" s="177"/>
      <c r="X70" s="94">
        <f t="shared" si="52"/>
        <v>0</v>
      </c>
      <c r="Y70" s="94"/>
      <c r="Z70" s="177"/>
      <c r="AA70" s="177"/>
      <c r="AB70" s="94">
        <f t="shared" si="53"/>
        <v>0</v>
      </c>
      <c r="AC70" s="183">
        <v>5940000</v>
      </c>
      <c r="AD70" s="271"/>
      <c r="AE70" s="271">
        <v>3960000</v>
      </c>
      <c r="AF70" s="94">
        <f t="shared" si="54"/>
        <v>9900000</v>
      </c>
      <c r="AG70" s="94">
        <f t="shared" si="55"/>
        <v>9900000</v>
      </c>
      <c r="AH70" s="41">
        <f t="shared" si="58"/>
        <v>9.7199381458481626E-3</v>
      </c>
      <c r="AI70" s="42">
        <f t="shared" si="56"/>
        <v>8.8653137212893127E-4</v>
      </c>
      <c r="AJ70" s="245"/>
    </row>
    <row r="71" spans="1:36">
      <c r="A71" s="163">
        <v>17</v>
      </c>
      <c r="B71" s="121" t="s">
        <v>1113</v>
      </c>
      <c r="C71" s="157" t="s">
        <v>1112</v>
      </c>
      <c r="D71" s="123" t="s">
        <v>1119</v>
      </c>
      <c r="E71" s="194" t="s">
        <v>226</v>
      </c>
      <c r="F71" s="121" t="s">
        <v>163</v>
      </c>
      <c r="G71" s="89"/>
      <c r="H71" s="89"/>
      <c r="I71" s="365"/>
      <c r="J71" s="126">
        <v>20125000</v>
      </c>
      <c r="K71" s="185"/>
      <c r="L71" s="91"/>
      <c r="M71" s="91"/>
      <c r="N71" s="91"/>
      <c r="O71" s="155" t="s">
        <v>119</v>
      </c>
      <c r="P71" s="186"/>
      <c r="Q71" s="94"/>
      <c r="R71" s="94"/>
      <c r="S71" s="94"/>
      <c r="T71" s="94">
        <f t="shared" si="51"/>
        <v>0</v>
      </c>
      <c r="U71" s="247"/>
      <c r="V71" s="247"/>
      <c r="W71" s="247"/>
      <c r="X71" s="94">
        <f t="shared" si="52"/>
        <v>0</v>
      </c>
      <c r="Y71" s="94"/>
      <c r="Z71" s="247"/>
      <c r="AA71" s="247"/>
      <c r="AB71" s="94">
        <f t="shared" si="53"/>
        <v>0</v>
      </c>
      <c r="AC71" s="183"/>
      <c r="AD71" s="183">
        <v>12075000</v>
      </c>
      <c r="AE71" s="271">
        <v>8050000</v>
      </c>
      <c r="AF71" s="94">
        <f t="shared" si="54"/>
        <v>20125000</v>
      </c>
      <c r="AG71" s="94">
        <f t="shared" si="55"/>
        <v>20125000</v>
      </c>
      <c r="AH71" s="41">
        <f t="shared" ref="AH71:AH73" si="59">IF(ISERROR(AG71/$I$54),0,AG71/$I$54)</f>
        <v>1.9758965170221646E-2</v>
      </c>
      <c r="AI71" s="42">
        <f t="shared" si="56"/>
        <v>1.8021660468782567E-3</v>
      </c>
      <c r="AJ71" s="245"/>
    </row>
    <row r="72" spans="1:36">
      <c r="A72" s="163">
        <v>18</v>
      </c>
      <c r="B72" s="121" t="s">
        <v>1114</v>
      </c>
      <c r="C72" s="157" t="s">
        <v>1107</v>
      </c>
      <c r="D72" s="123" t="s">
        <v>1265</v>
      </c>
      <c r="E72" s="194" t="s">
        <v>226</v>
      </c>
      <c r="F72" s="121" t="s">
        <v>163</v>
      </c>
      <c r="G72" s="89"/>
      <c r="H72" s="89"/>
      <c r="I72" s="365"/>
      <c r="J72" s="126">
        <v>64900000</v>
      </c>
      <c r="K72" s="185"/>
      <c r="L72" s="91"/>
      <c r="M72" s="91"/>
      <c r="N72" s="91"/>
      <c r="O72" s="155" t="s">
        <v>119</v>
      </c>
      <c r="P72" s="186"/>
      <c r="Q72" s="94"/>
      <c r="R72" s="94"/>
      <c r="S72" s="94"/>
      <c r="T72" s="94">
        <f t="shared" si="51"/>
        <v>0</v>
      </c>
      <c r="U72" s="247"/>
      <c r="V72" s="247"/>
      <c r="W72" s="247"/>
      <c r="X72" s="94">
        <f t="shared" si="52"/>
        <v>0</v>
      </c>
      <c r="Y72" s="94"/>
      <c r="Z72" s="247"/>
      <c r="AA72" s="247"/>
      <c r="AB72" s="94">
        <f t="shared" si="53"/>
        <v>0</v>
      </c>
      <c r="AC72" s="183"/>
      <c r="AD72" s="183">
        <v>38940000</v>
      </c>
      <c r="AE72" s="271">
        <v>25960000</v>
      </c>
      <c r="AF72" s="94">
        <f t="shared" si="54"/>
        <v>64900000</v>
      </c>
      <c r="AG72" s="94">
        <f t="shared" si="55"/>
        <v>64900000</v>
      </c>
      <c r="AH72" s="41">
        <f t="shared" si="59"/>
        <v>6.3719594511671293E-2</v>
      </c>
      <c r="AI72" s="42">
        <f t="shared" si="56"/>
        <v>5.8117056617341045E-3</v>
      </c>
      <c r="AJ72" s="245"/>
    </row>
    <row r="73" spans="1:36">
      <c r="A73" s="163">
        <v>19</v>
      </c>
      <c r="B73" s="121" t="s">
        <v>1115</v>
      </c>
      <c r="C73" s="157" t="s">
        <v>1107</v>
      </c>
      <c r="D73" s="123" t="s">
        <v>1266</v>
      </c>
      <c r="E73" s="194" t="s">
        <v>226</v>
      </c>
      <c r="F73" s="121" t="s">
        <v>163</v>
      </c>
      <c r="G73" s="89"/>
      <c r="H73" s="89"/>
      <c r="I73" s="365"/>
      <c r="J73" s="126">
        <v>35175000</v>
      </c>
      <c r="K73" s="185"/>
      <c r="L73" s="91"/>
      <c r="M73" s="91"/>
      <c r="N73" s="91"/>
      <c r="O73" s="155" t="s">
        <v>119</v>
      </c>
      <c r="P73" s="186"/>
      <c r="Q73" s="94"/>
      <c r="R73" s="94"/>
      <c r="S73" s="94"/>
      <c r="T73" s="94">
        <f t="shared" si="51"/>
        <v>0</v>
      </c>
      <c r="U73" s="247"/>
      <c r="V73" s="247"/>
      <c r="W73" s="247"/>
      <c r="X73" s="94">
        <f t="shared" si="52"/>
        <v>0</v>
      </c>
      <c r="Y73" s="94"/>
      <c r="Z73" s="247"/>
      <c r="AA73" s="247"/>
      <c r="AB73" s="94">
        <f t="shared" si="53"/>
        <v>0</v>
      </c>
      <c r="AC73" s="183"/>
      <c r="AD73" s="183">
        <v>21105000</v>
      </c>
      <c r="AE73" s="271">
        <v>14070000</v>
      </c>
      <c r="AF73" s="94">
        <f t="shared" si="54"/>
        <v>35175000</v>
      </c>
      <c r="AG73" s="94">
        <f t="shared" si="55"/>
        <v>35175000</v>
      </c>
      <c r="AH73" s="41">
        <f t="shared" si="59"/>
        <v>3.4535234775778696E-2</v>
      </c>
      <c r="AI73" s="42">
        <f t="shared" si="56"/>
        <v>3.1498728297611267E-3</v>
      </c>
      <c r="AJ73" s="245"/>
    </row>
    <row r="74" spans="1:36">
      <c r="A74" s="163">
        <v>20</v>
      </c>
      <c r="B74" s="121" t="s">
        <v>1276</v>
      </c>
      <c r="C74" s="157">
        <v>41991</v>
      </c>
      <c r="D74" s="123" t="s">
        <v>835</v>
      </c>
      <c r="E74" s="194" t="s">
        <v>226</v>
      </c>
      <c r="F74" s="121" t="s">
        <v>163</v>
      </c>
      <c r="G74" s="89"/>
      <c r="H74" s="89"/>
      <c r="I74" s="365"/>
      <c r="J74" s="126">
        <v>30250000</v>
      </c>
      <c r="K74" s="185"/>
      <c r="L74" s="91"/>
      <c r="M74" s="91"/>
      <c r="N74" s="91"/>
      <c r="O74" s="155" t="s">
        <v>119</v>
      </c>
      <c r="P74" s="186"/>
      <c r="Q74" s="94"/>
      <c r="R74" s="94"/>
      <c r="S74" s="94"/>
      <c r="T74" s="94">
        <f t="shared" si="51"/>
        <v>0</v>
      </c>
      <c r="U74" s="271"/>
      <c r="V74" s="271"/>
      <c r="W74" s="271"/>
      <c r="X74" s="94">
        <f t="shared" ref="X74:X87" si="60">SUM(U74:W74)</f>
        <v>0</v>
      </c>
      <c r="Y74" s="94"/>
      <c r="Z74" s="271"/>
      <c r="AA74" s="271"/>
      <c r="AB74" s="94">
        <f t="shared" ref="AB74:AB87" si="61">SUM(Y74:AA74)</f>
        <v>0</v>
      </c>
      <c r="AC74" s="183">
        <v>18150000</v>
      </c>
      <c r="AD74" s="183"/>
      <c r="AE74" s="271">
        <v>12100000</v>
      </c>
      <c r="AF74" s="94">
        <f t="shared" ref="AF74:AF87" si="62">SUM(AC74:AE74)</f>
        <v>30250000</v>
      </c>
      <c r="AG74" s="94">
        <f t="shared" ref="AG74:AG87" si="63">SUM(T74,X74,AB74,AF74)</f>
        <v>30250000</v>
      </c>
      <c r="AH74" s="41">
        <f t="shared" ref="AH74:AH87" si="64">IF(ISERROR(AG74/$I$54),0,AG74/$I$54)</f>
        <v>2.9699811001202718E-2</v>
      </c>
      <c r="AI74" s="42">
        <f t="shared" ref="AI74:AI87" si="65">IF(ISERROR(AG74/$AG$367),"-",AG74/$AG$367)</f>
        <v>2.7088458592828455E-3</v>
      </c>
      <c r="AJ74" s="245"/>
    </row>
    <row r="75" spans="1:36">
      <c r="A75" s="163">
        <v>21</v>
      </c>
      <c r="B75" s="121" t="s">
        <v>1277</v>
      </c>
      <c r="C75" s="157">
        <v>41991</v>
      </c>
      <c r="D75" s="123" t="s">
        <v>836</v>
      </c>
      <c r="E75" s="194" t="s">
        <v>226</v>
      </c>
      <c r="F75" s="121" t="s">
        <v>163</v>
      </c>
      <c r="G75" s="89"/>
      <c r="H75" s="89"/>
      <c r="I75" s="365"/>
      <c r="J75" s="126">
        <v>12000000</v>
      </c>
      <c r="K75" s="185"/>
      <c r="L75" s="91"/>
      <c r="M75" s="91"/>
      <c r="N75" s="91"/>
      <c r="O75" s="155" t="s">
        <v>119</v>
      </c>
      <c r="P75" s="186"/>
      <c r="Q75" s="94"/>
      <c r="R75" s="94"/>
      <c r="S75" s="94"/>
      <c r="T75" s="94">
        <f t="shared" si="51"/>
        <v>0</v>
      </c>
      <c r="U75" s="271"/>
      <c r="V75" s="271"/>
      <c r="W75" s="271"/>
      <c r="X75" s="94">
        <f t="shared" si="60"/>
        <v>0</v>
      </c>
      <c r="Y75" s="94"/>
      <c r="Z75" s="271"/>
      <c r="AA75" s="271"/>
      <c r="AB75" s="94">
        <f t="shared" si="61"/>
        <v>0</v>
      </c>
      <c r="AC75" s="183">
        <v>7200000</v>
      </c>
      <c r="AD75" s="183"/>
      <c r="AE75" s="271">
        <v>4800000</v>
      </c>
      <c r="AF75" s="94">
        <f t="shared" si="62"/>
        <v>12000000</v>
      </c>
      <c r="AG75" s="94">
        <f t="shared" si="63"/>
        <v>12000000</v>
      </c>
      <c r="AH75" s="41">
        <f t="shared" si="64"/>
        <v>1.1781743207088682E-2</v>
      </c>
      <c r="AI75" s="42">
        <f t="shared" si="65"/>
        <v>1.0745834813684016E-3</v>
      </c>
      <c r="AJ75" s="245"/>
    </row>
    <row r="76" spans="1:36">
      <c r="A76" s="163">
        <v>22</v>
      </c>
      <c r="B76" s="121" t="s">
        <v>1278</v>
      </c>
      <c r="C76" s="157">
        <v>41991</v>
      </c>
      <c r="D76" s="123" t="s">
        <v>1268</v>
      </c>
      <c r="E76" s="194" t="s">
        <v>226</v>
      </c>
      <c r="F76" s="121" t="s">
        <v>163</v>
      </c>
      <c r="G76" s="89"/>
      <c r="H76" s="89"/>
      <c r="I76" s="365"/>
      <c r="J76" s="126">
        <v>34650000</v>
      </c>
      <c r="K76" s="185"/>
      <c r="L76" s="91"/>
      <c r="M76" s="91"/>
      <c r="N76" s="91"/>
      <c r="O76" s="155" t="s">
        <v>119</v>
      </c>
      <c r="P76" s="186"/>
      <c r="Q76" s="94"/>
      <c r="R76" s="94"/>
      <c r="S76" s="94"/>
      <c r="T76" s="94">
        <f t="shared" si="51"/>
        <v>0</v>
      </c>
      <c r="U76" s="271"/>
      <c r="V76" s="271"/>
      <c r="W76" s="271"/>
      <c r="X76" s="94">
        <f t="shared" si="60"/>
        <v>0</v>
      </c>
      <c r="Y76" s="94"/>
      <c r="Z76" s="271"/>
      <c r="AA76" s="271"/>
      <c r="AB76" s="94">
        <f t="shared" si="61"/>
        <v>0</v>
      </c>
      <c r="AC76" s="183"/>
      <c r="AD76" s="183"/>
      <c r="AE76" s="271">
        <v>34650000</v>
      </c>
      <c r="AF76" s="94">
        <f t="shared" si="62"/>
        <v>34650000</v>
      </c>
      <c r="AG76" s="94">
        <f t="shared" si="63"/>
        <v>34650000</v>
      </c>
      <c r="AH76" s="41">
        <f t="shared" si="64"/>
        <v>3.4019783510468568E-2</v>
      </c>
      <c r="AI76" s="42">
        <f t="shared" si="65"/>
        <v>3.1028598024512594E-3</v>
      </c>
      <c r="AJ76" s="245"/>
    </row>
    <row r="77" spans="1:36">
      <c r="A77" s="163">
        <v>23</v>
      </c>
      <c r="B77" s="121" t="s">
        <v>1279</v>
      </c>
      <c r="C77" s="157">
        <v>41991</v>
      </c>
      <c r="D77" s="123" t="s">
        <v>466</v>
      </c>
      <c r="E77" s="194" t="s">
        <v>226</v>
      </c>
      <c r="F77" s="121" t="s">
        <v>163</v>
      </c>
      <c r="G77" s="89"/>
      <c r="H77" s="89"/>
      <c r="I77" s="365"/>
      <c r="J77" s="126">
        <v>17850000</v>
      </c>
      <c r="K77" s="185"/>
      <c r="L77" s="91"/>
      <c r="M77" s="91"/>
      <c r="N77" s="91"/>
      <c r="O77" s="155" t="s">
        <v>119</v>
      </c>
      <c r="P77" s="186"/>
      <c r="Q77" s="94"/>
      <c r="R77" s="94"/>
      <c r="S77" s="94"/>
      <c r="T77" s="94">
        <f t="shared" si="51"/>
        <v>0</v>
      </c>
      <c r="U77" s="271"/>
      <c r="V77" s="271"/>
      <c r="W77" s="271"/>
      <c r="X77" s="94">
        <f t="shared" si="60"/>
        <v>0</v>
      </c>
      <c r="Y77" s="94"/>
      <c r="Z77" s="271"/>
      <c r="AA77" s="271">
        <v>10710000</v>
      </c>
      <c r="AB77" s="94">
        <f t="shared" si="61"/>
        <v>10710000</v>
      </c>
      <c r="AC77" s="183"/>
      <c r="AD77" s="183"/>
      <c r="AE77" s="271">
        <v>7140000</v>
      </c>
      <c r="AF77" s="94">
        <f t="shared" si="62"/>
        <v>7140000</v>
      </c>
      <c r="AG77" s="94">
        <f t="shared" si="63"/>
        <v>17850000</v>
      </c>
      <c r="AH77" s="41">
        <f t="shared" si="64"/>
        <v>1.7525343020544416E-2</v>
      </c>
      <c r="AI77" s="42">
        <f t="shared" si="65"/>
        <v>1.5984429285354972E-3</v>
      </c>
      <c r="AJ77" s="245"/>
    </row>
    <row r="78" spans="1:36">
      <c r="A78" s="163">
        <v>24</v>
      </c>
      <c r="B78" s="121" t="s">
        <v>1280</v>
      </c>
      <c r="C78" s="157">
        <v>41992</v>
      </c>
      <c r="D78" s="123" t="s">
        <v>469</v>
      </c>
      <c r="E78" s="194" t="s">
        <v>226</v>
      </c>
      <c r="F78" s="121" t="s">
        <v>163</v>
      </c>
      <c r="G78" s="89"/>
      <c r="H78" s="89"/>
      <c r="I78" s="365"/>
      <c r="J78" s="126">
        <v>19250000</v>
      </c>
      <c r="K78" s="185"/>
      <c r="L78" s="91"/>
      <c r="M78" s="91"/>
      <c r="N78" s="91"/>
      <c r="O78" s="155" t="s">
        <v>119</v>
      </c>
      <c r="P78" s="186"/>
      <c r="Q78" s="94"/>
      <c r="R78" s="94"/>
      <c r="S78" s="94"/>
      <c r="T78" s="94">
        <f t="shared" si="51"/>
        <v>0</v>
      </c>
      <c r="U78" s="271"/>
      <c r="V78" s="271"/>
      <c r="W78" s="271"/>
      <c r="X78" s="94">
        <f t="shared" si="60"/>
        <v>0</v>
      </c>
      <c r="Y78" s="94"/>
      <c r="Z78" s="271"/>
      <c r="AA78" s="271">
        <v>11550000</v>
      </c>
      <c r="AB78" s="94">
        <f t="shared" si="61"/>
        <v>11550000</v>
      </c>
      <c r="AC78" s="183"/>
      <c r="AD78" s="183"/>
      <c r="AE78" s="271">
        <v>7700000</v>
      </c>
      <c r="AF78" s="94">
        <f t="shared" si="62"/>
        <v>7700000</v>
      </c>
      <c r="AG78" s="94">
        <f t="shared" si="63"/>
        <v>19250000</v>
      </c>
      <c r="AH78" s="41">
        <f t="shared" si="64"/>
        <v>1.8899879728038093E-2</v>
      </c>
      <c r="AI78" s="42">
        <f t="shared" si="65"/>
        <v>1.7238110013618106E-3</v>
      </c>
      <c r="AJ78" s="245"/>
    </row>
    <row r="79" spans="1:36">
      <c r="A79" s="163">
        <v>25</v>
      </c>
      <c r="B79" s="121" t="s">
        <v>1281</v>
      </c>
      <c r="C79" s="157">
        <v>41991</v>
      </c>
      <c r="D79" s="123" t="s">
        <v>471</v>
      </c>
      <c r="E79" s="194" t="s">
        <v>226</v>
      </c>
      <c r="F79" s="121" t="s">
        <v>163</v>
      </c>
      <c r="G79" s="89"/>
      <c r="H79" s="89"/>
      <c r="I79" s="365"/>
      <c r="J79" s="126">
        <v>11550000</v>
      </c>
      <c r="K79" s="185"/>
      <c r="L79" s="91"/>
      <c r="M79" s="91"/>
      <c r="N79" s="91"/>
      <c r="O79" s="155" t="s">
        <v>119</v>
      </c>
      <c r="P79" s="186"/>
      <c r="Q79" s="94"/>
      <c r="R79" s="94"/>
      <c r="S79" s="94"/>
      <c r="T79" s="94">
        <f t="shared" si="51"/>
        <v>0</v>
      </c>
      <c r="U79" s="271"/>
      <c r="V79" s="271"/>
      <c r="W79" s="271"/>
      <c r="X79" s="94">
        <f t="shared" si="60"/>
        <v>0</v>
      </c>
      <c r="Y79" s="94"/>
      <c r="Z79" s="271">
        <v>6930000</v>
      </c>
      <c r="AA79" s="271"/>
      <c r="AB79" s="94">
        <f t="shared" si="61"/>
        <v>6930000</v>
      </c>
      <c r="AC79" s="183"/>
      <c r="AD79" s="183"/>
      <c r="AE79" s="271">
        <v>4620000</v>
      </c>
      <c r="AF79" s="94">
        <f t="shared" si="62"/>
        <v>4620000</v>
      </c>
      <c r="AG79" s="94">
        <f t="shared" si="63"/>
        <v>11550000</v>
      </c>
      <c r="AH79" s="41">
        <f t="shared" si="64"/>
        <v>1.1339927836822857E-2</v>
      </c>
      <c r="AI79" s="42">
        <f t="shared" si="65"/>
        <v>1.0342866008170863E-3</v>
      </c>
      <c r="AJ79" s="245"/>
    </row>
    <row r="80" spans="1:36">
      <c r="A80" s="163">
        <v>26</v>
      </c>
      <c r="B80" s="121" t="s">
        <v>1282</v>
      </c>
      <c r="C80" s="157">
        <v>42002</v>
      </c>
      <c r="D80" s="123" t="s">
        <v>470</v>
      </c>
      <c r="E80" s="194" t="s">
        <v>226</v>
      </c>
      <c r="F80" s="121" t="s">
        <v>163</v>
      </c>
      <c r="G80" s="89"/>
      <c r="H80" s="89"/>
      <c r="I80" s="365"/>
      <c r="J80" s="126">
        <v>18700000</v>
      </c>
      <c r="K80" s="185"/>
      <c r="L80" s="91"/>
      <c r="M80" s="91"/>
      <c r="N80" s="91"/>
      <c r="O80" s="155" t="s">
        <v>119</v>
      </c>
      <c r="P80" s="186"/>
      <c r="Q80" s="94"/>
      <c r="R80" s="94"/>
      <c r="S80" s="94"/>
      <c r="T80" s="94">
        <f t="shared" si="51"/>
        <v>0</v>
      </c>
      <c r="U80" s="271"/>
      <c r="V80" s="271"/>
      <c r="W80" s="271"/>
      <c r="X80" s="94">
        <f t="shared" si="60"/>
        <v>0</v>
      </c>
      <c r="Y80" s="94"/>
      <c r="Z80" s="271"/>
      <c r="AA80" s="271">
        <v>11220000</v>
      </c>
      <c r="AB80" s="94">
        <f t="shared" si="61"/>
        <v>11220000</v>
      </c>
      <c r="AC80" s="183"/>
      <c r="AD80" s="183"/>
      <c r="AE80" s="271">
        <v>7480000</v>
      </c>
      <c r="AF80" s="94">
        <f t="shared" si="62"/>
        <v>7480000</v>
      </c>
      <c r="AG80" s="94">
        <f t="shared" si="63"/>
        <v>18700000</v>
      </c>
      <c r="AH80" s="41">
        <f t="shared" si="64"/>
        <v>1.8359883164379864E-2</v>
      </c>
      <c r="AI80" s="42">
        <f t="shared" si="65"/>
        <v>1.6745592584657589E-3</v>
      </c>
      <c r="AJ80" s="245"/>
    </row>
    <row r="81" spans="1:36">
      <c r="A81" s="163">
        <v>27</v>
      </c>
      <c r="B81" s="121" t="s">
        <v>1283</v>
      </c>
      <c r="C81" s="157">
        <v>42002</v>
      </c>
      <c r="D81" s="123" t="s">
        <v>1269</v>
      </c>
      <c r="E81" s="194" t="s">
        <v>226</v>
      </c>
      <c r="F81" s="121" t="s">
        <v>163</v>
      </c>
      <c r="G81" s="89"/>
      <c r="H81" s="89"/>
      <c r="I81" s="365"/>
      <c r="J81" s="126">
        <v>19950000</v>
      </c>
      <c r="K81" s="185"/>
      <c r="L81" s="91"/>
      <c r="M81" s="91"/>
      <c r="N81" s="91"/>
      <c r="O81" s="155" t="s">
        <v>119</v>
      </c>
      <c r="P81" s="186"/>
      <c r="Q81" s="94"/>
      <c r="R81" s="94"/>
      <c r="S81" s="94"/>
      <c r="T81" s="94">
        <f t="shared" si="51"/>
        <v>0</v>
      </c>
      <c r="U81" s="271"/>
      <c r="V81" s="271"/>
      <c r="W81" s="271"/>
      <c r="X81" s="94">
        <f t="shared" si="60"/>
        <v>0</v>
      </c>
      <c r="Y81" s="94"/>
      <c r="Z81" s="271"/>
      <c r="AA81" s="271"/>
      <c r="AB81" s="94">
        <f t="shared" si="61"/>
        <v>0</v>
      </c>
      <c r="AC81" s="183"/>
      <c r="AD81" s="183"/>
      <c r="AE81" s="271">
        <v>19950000</v>
      </c>
      <c r="AF81" s="94">
        <f t="shared" si="62"/>
        <v>19950000</v>
      </c>
      <c r="AG81" s="94">
        <f t="shared" si="63"/>
        <v>19950000</v>
      </c>
      <c r="AH81" s="41">
        <f t="shared" si="64"/>
        <v>1.9587148081784935E-2</v>
      </c>
      <c r="AI81" s="42">
        <f t="shared" si="65"/>
        <v>1.7864950377749675E-3</v>
      </c>
      <c r="AJ81" s="245"/>
    </row>
    <row r="82" spans="1:36">
      <c r="A82" s="163">
        <v>28</v>
      </c>
      <c r="B82" s="121" t="s">
        <v>1284</v>
      </c>
      <c r="C82" s="157">
        <v>42002</v>
      </c>
      <c r="D82" s="123" t="s">
        <v>1264</v>
      </c>
      <c r="E82" s="194" t="s">
        <v>226</v>
      </c>
      <c r="F82" s="121" t="s">
        <v>163</v>
      </c>
      <c r="G82" s="89"/>
      <c r="H82" s="89"/>
      <c r="I82" s="365"/>
      <c r="J82" s="126">
        <v>32025000</v>
      </c>
      <c r="K82" s="185"/>
      <c r="L82" s="91"/>
      <c r="M82" s="91"/>
      <c r="N82" s="91"/>
      <c r="O82" s="155" t="s">
        <v>119</v>
      </c>
      <c r="P82" s="186"/>
      <c r="Q82" s="94"/>
      <c r="R82" s="94"/>
      <c r="S82" s="94"/>
      <c r="T82" s="94">
        <f t="shared" si="51"/>
        <v>0</v>
      </c>
      <c r="U82" s="271"/>
      <c r="V82" s="271"/>
      <c r="W82" s="271"/>
      <c r="X82" s="94">
        <f t="shared" si="60"/>
        <v>0</v>
      </c>
      <c r="Y82" s="94"/>
      <c r="Z82" s="271"/>
      <c r="AA82" s="271"/>
      <c r="AB82" s="94">
        <f t="shared" si="61"/>
        <v>0</v>
      </c>
      <c r="AC82" s="183"/>
      <c r="AD82" s="183">
        <v>19215000</v>
      </c>
      <c r="AE82" s="271">
        <v>12810000</v>
      </c>
      <c r="AF82" s="94">
        <f t="shared" si="62"/>
        <v>32025000</v>
      </c>
      <c r="AG82" s="94">
        <f t="shared" si="63"/>
        <v>32025000</v>
      </c>
      <c r="AH82" s="41">
        <f t="shared" si="64"/>
        <v>3.144252718391792E-2</v>
      </c>
      <c r="AI82" s="42">
        <f t="shared" si="65"/>
        <v>2.8677946659019216E-3</v>
      </c>
      <c r="AJ82" s="245"/>
    </row>
    <row r="83" spans="1:36">
      <c r="A83" s="163">
        <v>29</v>
      </c>
      <c r="B83" s="121" t="s">
        <v>1285</v>
      </c>
      <c r="C83" s="157">
        <v>42002</v>
      </c>
      <c r="D83" s="123" t="s">
        <v>841</v>
      </c>
      <c r="E83" s="194" t="s">
        <v>226</v>
      </c>
      <c r="F83" s="121" t="s">
        <v>163</v>
      </c>
      <c r="G83" s="89"/>
      <c r="H83" s="89"/>
      <c r="I83" s="365"/>
      <c r="J83" s="126">
        <v>12075000</v>
      </c>
      <c r="K83" s="185"/>
      <c r="L83" s="91"/>
      <c r="M83" s="91"/>
      <c r="N83" s="91"/>
      <c r="O83" s="155" t="s">
        <v>119</v>
      </c>
      <c r="P83" s="186"/>
      <c r="Q83" s="94"/>
      <c r="R83" s="94"/>
      <c r="S83" s="94"/>
      <c r="T83" s="94">
        <f t="shared" si="51"/>
        <v>0</v>
      </c>
      <c r="U83" s="271"/>
      <c r="V83" s="271"/>
      <c r="W83" s="271"/>
      <c r="X83" s="94">
        <f t="shared" si="60"/>
        <v>0</v>
      </c>
      <c r="Y83" s="94"/>
      <c r="Z83" s="271"/>
      <c r="AA83" s="271"/>
      <c r="AB83" s="94">
        <f t="shared" si="61"/>
        <v>0</v>
      </c>
      <c r="AC83" s="183">
        <v>7245000</v>
      </c>
      <c r="AD83" s="183"/>
      <c r="AE83" s="271">
        <v>4830000</v>
      </c>
      <c r="AF83" s="94">
        <f t="shared" si="62"/>
        <v>12075000</v>
      </c>
      <c r="AG83" s="94">
        <f t="shared" si="63"/>
        <v>12075000</v>
      </c>
      <c r="AH83" s="41">
        <f t="shared" si="64"/>
        <v>1.1855379102132987E-2</v>
      </c>
      <c r="AI83" s="42">
        <f t="shared" si="65"/>
        <v>1.0812996281269541E-3</v>
      </c>
      <c r="AJ83" s="245"/>
    </row>
    <row r="84" spans="1:36">
      <c r="A84" s="163">
        <v>30</v>
      </c>
      <c r="B84" s="121" t="s">
        <v>1274</v>
      </c>
      <c r="C84" s="157">
        <v>41991</v>
      </c>
      <c r="D84" s="123" t="s">
        <v>465</v>
      </c>
      <c r="E84" s="194" t="s">
        <v>226</v>
      </c>
      <c r="F84" s="121" t="s">
        <v>163</v>
      </c>
      <c r="G84" s="89"/>
      <c r="H84" s="89"/>
      <c r="I84" s="365"/>
      <c r="J84" s="126">
        <v>34650000</v>
      </c>
      <c r="K84" s="185"/>
      <c r="L84" s="91"/>
      <c r="M84" s="91"/>
      <c r="N84" s="91"/>
      <c r="O84" s="155" t="s">
        <v>119</v>
      </c>
      <c r="P84" s="186"/>
      <c r="Q84" s="94"/>
      <c r="R84" s="94"/>
      <c r="S84" s="94"/>
      <c r="T84" s="94">
        <f t="shared" si="51"/>
        <v>0</v>
      </c>
      <c r="U84" s="271"/>
      <c r="V84" s="271"/>
      <c r="W84" s="271"/>
      <c r="X84" s="94">
        <f t="shared" si="60"/>
        <v>0</v>
      </c>
      <c r="Y84" s="94"/>
      <c r="Z84" s="271">
        <v>20790000</v>
      </c>
      <c r="AA84" s="271"/>
      <c r="AB84" s="94">
        <f t="shared" si="61"/>
        <v>20790000</v>
      </c>
      <c r="AC84" s="183"/>
      <c r="AD84" s="183"/>
      <c r="AE84" s="271">
        <v>13860000</v>
      </c>
      <c r="AF84" s="94">
        <f t="shared" si="62"/>
        <v>13860000</v>
      </c>
      <c r="AG84" s="94">
        <f t="shared" si="63"/>
        <v>34650000</v>
      </c>
      <c r="AH84" s="41">
        <f t="shared" si="64"/>
        <v>3.4019783510468568E-2</v>
      </c>
      <c r="AI84" s="42">
        <f t="shared" si="65"/>
        <v>3.1028598024512594E-3</v>
      </c>
      <c r="AJ84" s="245"/>
    </row>
    <row r="85" spans="1:36">
      <c r="A85" s="163">
        <v>31</v>
      </c>
      <c r="B85" s="121" t="s">
        <v>1273</v>
      </c>
      <c r="C85" s="157">
        <v>42002</v>
      </c>
      <c r="D85" s="123" t="s">
        <v>1270</v>
      </c>
      <c r="E85" s="194" t="s">
        <v>226</v>
      </c>
      <c r="F85" s="121" t="s">
        <v>163</v>
      </c>
      <c r="G85" s="89"/>
      <c r="H85" s="89"/>
      <c r="I85" s="365"/>
      <c r="J85" s="126">
        <v>264550000</v>
      </c>
      <c r="K85" s="185"/>
      <c r="L85" s="91"/>
      <c r="M85" s="91"/>
      <c r="N85" s="91"/>
      <c r="O85" s="155" t="s">
        <v>119</v>
      </c>
      <c r="P85" s="186"/>
      <c r="Q85" s="94"/>
      <c r="R85" s="94"/>
      <c r="S85" s="94"/>
      <c r="T85" s="94">
        <f t="shared" si="51"/>
        <v>0</v>
      </c>
      <c r="U85" s="271"/>
      <c r="V85" s="271"/>
      <c r="W85" s="271"/>
      <c r="X85" s="94">
        <f t="shared" si="60"/>
        <v>0</v>
      </c>
      <c r="Y85" s="94"/>
      <c r="Z85" s="271"/>
      <c r="AA85" s="271"/>
      <c r="AB85" s="94">
        <f t="shared" si="61"/>
        <v>0</v>
      </c>
      <c r="AC85" s="183"/>
      <c r="AD85" s="183"/>
      <c r="AE85" s="271">
        <v>264550000</v>
      </c>
      <c r="AF85" s="94">
        <f t="shared" si="62"/>
        <v>264550000</v>
      </c>
      <c r="AG85" s="94">
        <f t="shared" si="63"/>
        <v>264550000</v>
      </c>
      <c r="AH85" s="41">
        <f t="shared" si="64"/>
        <v>0.25973834711960925</v>
      </c>
      <c r="AI85" s="42">
        <f t="shared" si="65"/>
        <v>2.3690088333000885E-2</v>
      </c>
      <c r="AJ85" s="245"/>
    </row>
    <row r="86" spans="1:36">
      <c r="A86" s="163">
        <v>32</v>
      </c>
      <c r="B86" s="121" t="s">
        <v>1272</v>
      </c>
      <c r="C86" s="157">
        <v>41997</v>
      </c>
      <c r="D86" s="123" t="s">
        <v>1267</v>
      </c>
      <c r="E86" s="194" t="s">
        <v>226</v>
      </c>
      <c r="F86" s="121" t="s">
        <v>163</v>
      </c>
      <c r="G86" s="89"/>
      <c r="H86" s="89"/>
      <c r="I86" s="365"/>
      <c r="J86" s="126">
        <v>120225000</v>
      </c>
      <c r="K86" s="185"/>
      <c r="L86" s="91"/>
      <c r="M86" s="91"/>
      <c r="N86" s="91"/>
      <c r="O86" s="155" t="s">
        <v>119</v>
      </c>
      <c r="P86" s="186"/>
      <c r="Q86" s="94"/>
      <c r="R86" s="94"/>
      <c r="S86" s="94"/>
      <c r="T86" s="94">
        <f t="shared" si="51"/>
        <v>0</v>
      </c>
      <c r="U86" s="271"/>
      <c r="V86" s="271"/>
      <c r="W86" s="271"/>
      <c r="X86" s="94">
        <f t="shared" si="60"/>
        <v>0</v>
      </c>
      <c r="Y86" s="94"/>
      <c r="Z86" s="271"/>
      <c r="AA86" s="271"/>
      <c r="AB86" s="94">
        <f t="shared" si="61"/>
        <v>0</v>
      </c>
      <c r="AC86" s="183"/>
      <c r="AD86" s="183">
        <v>72135000</v>
      </c>
      <c r="AE86" s="271">
        <v>48090000</v>
      </c>
      <c r="AF86" s="94">
        <f t="shared" si="62"/>
        <v>120225000</v>
      </c>
      <c r="AG86" s="94">
        <f t="shared" si="63"/>
        <v>120225000</v>
      </c>
      <c r="AH86" s="41">
        <f t="shared" si="64"/>
        <v>0.11803833975601974</v>
      </c>
      <c r="AI86" s="42">
        <f t="shared" si="65"/>
        <v>1.0765983253959673E-2</v>
      </c>
      <c r="AJ86" s="245"/>
    </row>
    <row r="87" spans="1:36">
      <c r="A87" s="163">
        <v>33</v>
      </c>
      <c r="B87" s="121" t="s">
        <v>461</v>
      </c>
      <c r="C87" s="157">
        <v>41997</v>
      </c>
      <c r="D87" s="123" t="s">
        <v>1271</v>
      </c>
      <c r="E87" s="194" t="s">
        <v>226</v>
      </c>
      <c r="F87" s="121" t="s">
        <v>163</v>
      </c>
      <c r="G87" s="89"/>
      <c r="H87" s="89"/>
      <c r="I87" s="348"/>
      <c r="J87" s="126">
        <v>14850000</v>
      </c>
      <c r="K87" s="185"/>
      <c r="L87" s="91"/>
      <c r="M87" s="91"/>
      <c r="N87" s="91"/>
      <c r="O87" s="155" t="s">
        <v>119</v>
      </c>
      <c r="P87" s="186"/>
      <c r="Q87" s="94"/>
      <c r="R87" s="94"/>
      <c r="S87" s="94"/>
      <c r="T87" s="94">
        <f t="shared" si="51"/>
        <v>0</v>
      </c>
      <c r="U87" s="271"/>
      <c r="V87" s="271"/>
      <c r="W87" s="271"/>
      <c r="X87" s="94">
        <f t="shared" si="60"/>
        <v>0</v>
      </c>
      <c r="Y87" s="94"/>
      <c r="Z87" s="271"/>
      <c r="AA87" s="271"/>
      <c r="AB87" s="94">
        <f t="shared" si="61"/>
        <v>0</v>
      </c>
      <c r="AC87" s="183"/>
      <c r="AD87" s="183"/>
      <c r="AE87" s="271">
        <v>14850000</v>
      </c>
      <c r="AF87" s="94">
        <f t="shared" si="62"/>
        <v>14850000</v>
      </c>
      <c r="AG87" s="94">
        <f t="shared" si="63"/>
        <v>14850000</v>
      </c>
      <c r="AH87" s="41">
        <f t="shared" si="64"/>
        <v>1.4579907218772245E-2</v>
      </c>
      <c r="AI87" s="42">
        <f t="shared" si="65"/>
        <v>1.3297970581933969E-3</v>
      </c>
      <c r="AJ87" s="245"/>
    </row>
    <row r="88" spans="1:36">
      <c r="A88" s="373" t="s">
        <v>60</v>
      </c>
      <c r="B88" s="373"/>
      <c r="C88" s="373"/>
      <c r="D88" s="373"/>
      <c r="E88" s="373"/>
      <c r="F88" s="373"/>
      <c r="G88" s="373"/>
      <c r="H88" s="373"/>
      <c r="I88" s="55">
        <f>I54</f>
        <v>1018525000</v>
      </c>
      <c r="J88" s="55">
        <f>SUM(J55:J87)</f>
        <v>1018525000</v>
      </c>
      <c r="K88" s="74"/>
      <c r="L88" s="55">
        <f>SUM(L55:L63)</f>
        <v>0</v>
      </c>
      <c r="M88" s="55">
        <f t="shared" ref="M88:N88" si="66">SUM(M55:M63)</f>
        <v>0</v>
      </c>
      <c r="N88" s="55">
        <f t="shared" si="66"/>
        <v>0</v>
      </c>
      <c r="O88" s="57"/>
      <c r="P88" s="75"/>
      <c r="Q88" s="55">
        <f t="shared" ref="Q88:S88" si="67">SUM(Q55:Q63)</f>
        <v>0</v>
      </c>
      <c r="R88" s="55">
        <f t="shared" si="67"/>
        <v>0</v>
      </c>
      <c r="S88" s="55">
        <f t="shared" si="67"/>
        <v>0</v>
      </c>
      <c r="T88" s="62">
        <f>SUM(T55:T63)</f>
        <v>0</v>
      </c>
      <c r="U88" s="55">
        <f t="shared" ref="U88:W88" si="68">SUM(U55:U63)</f>
        <v>0</v>
      </c>
      <c r="V88" s="55">
        <f t="shared" si="68"/>
        <v>0</v>
      </c>
      <c r="W88" s="55">
        <f t="shared" si="68"/>
        <v>0</v>
      </c>
      <c r="X88" s="62">
        <f>SUM(X55:X63)</f>
        <v>0</v>
      </c>
      <c r="Y88" s="55">
        <f>SUM(Y55:Y63)</f>
        <v>0</v>
      </c>
      <c r="Z88" s="55">
        <f t="shared" ref="Z88:AA88" si="69">SUM(Z55:Z63)</f>
        <v>6300000</v>
      </c>
      <c r="AA88" s="55">
        <f t="shared" si="69"/>
        <v>71355000</v>
      </c>
      <c r="AB88" s="62">
        <f>SUM(AB55:AB63)</f>
        <v>77655000</v>
      </c>
      <c r="AC88" s="55">
        <f>SUM(AC55:AC87)</f>
        <v>108390000</v>
      </c>
      <c r="AD88" s="55">
        <f t="shared" ref="AD88:AE88" si="70">SUM(AD55:AD87)</f>
        <v>163470000</v>
      </c>
      <c r="AE88" s="55">
        <f t="shared" si="70"/>
        <v>607810000</v>
      </c>
      <c r="AF88" s="62">
        <f>SUM(AF55:AF87)</f>
        <v>879670000</v>
      </c>
      <c r="AG88" s="55">
        <f>SUM(AG55:AG87)</f>
        <v>1018525000</v>
      </c>
      <c r="AH88" s="95">
        <f>IF(ISERROR(AG88/I88),0,AG88/I88)</f>
        <v>1</v>
      </c>
      <c r="AI88" s="95">
        <f>IF(ISERROR(AG88/$AG$367),0,AG88/$AG$367)</f>
        <v>9.1207511696729263E-2</v>
      </c>
    </row>
    <row r="89" spans="1:36">
      <c r="A89" s="96"/>
      <c r="B89" s="374" t="s">
        <v>15</v>
      </c>
      <c r="C89" s="374"/>
      <c r="D89" s="374"/>
      <c r="E89" s="88"/>
      <c r="F89" s="19"/>
      <c r="G89" s="89"/>
      <c r="H89" s="89"/>
      <c r="I89" s="347">
        <v>500525000</v>
      </c>
      <c r="J89" s="90"/>
      <c r="K89" s="23"/>
      <c r="L89" s="91"/>
      <c r="M89" s="91"/>
      <c r="N89" s="91"/>
      <c r="O89" s="19"/>
      <c r="P89" s="92"/>
      <c r="Q89" s="90"/>
      <c r="R89" s="90"/>
      <c r="S89" s="90"/>
      <c r="T89" s="90"/>
      <c r="U89" s="90"/>
      <c r="V89" s="90"/>
      <c r="W89" s="90"/>
      <c r="X89" s="90"/>
      <c r="Y89" s="90"/>
      <c r="Z89" s="90"/>
      <c r="AA89" s="90"/>
      <c r="AB89" s="90"/>
      <c r="AC89" s="90"/>
      <c r="AD89" s="90"/>
      <c r="AE89" s="90"/>
      <c r="AF89" s="90"/>
      <c r="AG89" s="90"/>
      <c r="AH89" s="93"/>
      <c r="AI89" s="93"/>
    </row>
    <row r="90" spans="1:36" outlineLevel="1">
      <c r="A90" s="87">
        <v>1</v>
      </c>
      <c r="B90" s="121" t="s">
        <v>476</v>
      </c>
      <c r="C90" s="157">
        <v>41874</v>
      </c>
      <c r="D90" s="156" t="s">
        <v>490</v>
      </c>
      <c r="E90" s="194" t="s">
        <v>226</v>
      </c>
      <c r="F90" s="121" t="s">
        <v>163</v>
      </c>
      <c r="G90" s="31"/>
      <c r="H90" s="31"/>
      <c r="I90" s="369"/>
      <c r="J90" s="126">
        <v>18375000</v>
      </c>
      <c r="K90" s="28"/>
      <c r="L90" s="35"/>
      <c r="M90" s="35"/>
      <c r="N90" s="35"/>
      <c r="O90" s="155" t="s">
        <v>119</v>
      </c>
      <c r="P90" s="28"/>
      <c r="Q90" s="35"/>
      <c r="R90" s="35"/>
      <c r="S90" s="35"/>
      <c r="T90" s="94">
        <f>SUM(Q90:S90)</f>
        <v>0</v>
      </c>
      <c r="U90" s="35"/>
      <c r="V90" s="35"/>
      <c r="W90" s="35"/>
      <c r="X90" s="94">
        <f>SUM(U90:W90)</f>
        <v>0</v>
      </c>
      <c r="Y90" s="35"/>
      <c r="Z90" s="35">
        <v>11025000</v>
      </c>
      <c r="AA90" s="35"/>
      <c r="AB90" s="94">
        <f>SUM(Y90:AA90)</f>
        <v>11025000</v>
      </c>
      <c r="AC90" s="35"/>
      <c r="AD90" s="35"/>
      <c r="AE90" s="35">
        <v>7350000</v>
      </c>
      <c r="AF90" s="94">
        <f>SUM(AC90:AE90)</f>
        <v>7350000</v>
      </c>
      <c r="AG90" s="94">
        <f t="shared" ref="AG90" si="71">SUM(T90,X90,AB90,AF90)</f>
        <v>18375000</v>
      </c>
      <c r="AH90" s="41">
        <f>IF(ISERROR(AG90/$I$89),0,AG90/$I$89)</f>
        <v>3.6711452974376904E-2</v>
      </c>
      <c r="AI90" s="42">
        <f>IF(ISERROR(AG90/$AG$367),"-",AG90/$AG$367)</f>
        <v>1.6454559558453648E-3</v>
      </c>
      <c r="AJ90" s="245"/>
    </row>
    <row r="91" spans="1:36" outlineLevel="1">
      <c r="A91" s="87">
        <v>2</v>
      </c>
      <c r="B91" s="121" t="s">
        <v>477</v>
      </c>
      <c r="C91" s="157">
        <v>41876</v>
      </c>
      <c r="D91" s="156" t="s">
        <v>491</v>
      </c>
      <c r="E91" s="194" t="s">
        <v>226</v>
      </c>
      <c r="F91" s="121" t="s">
        <v>163</v>
      </c>
      <c r="G91" s="31"/>
      <c r="H91" s="31"/>
      <c r="I91" s="369"/>
      <c r="J91" s="126">
        <v>42500000</v>
      </c>
      <c r="K91" s="28"/>
      <c r="L91" s="35"/>
      <c r="M91" s="35"/>
      <c r="N91" s="35"/>
      <c r="O91" s="155" t="s">
        <v>119</v>
      </c>
      <c r="P91" s="28"/>
      <c r="Q91" s="35"/>
      <c r="R91" s="35"/>
      <c r="S91" s="35"/>
      <c r="T91" s="94">
        <f t="shared" ref="T91:T121" si="72">SUM(Q91:S91)</f>
        <v>0</v>
      </c>
      <c r="U91" s="35"/>
      <c r="V91" s="35"/>
      <c r="W91" s="35"/>
      <c r="X91" s="94">
        <f t="shared" ref="X91:X121" si="73">SUM(U91:W91)</f>
        <v>0</v>
      </c>
      <c r="Y91" s="35"/>
      <c r="Z91" s="35">
        <v>25500000</v>
      </c>
      <c r="AA91" s="35"/>
      <c r="AB91" s="94">
        <f t="shared" ref="AB91:AB121" si="74">SUM(Y91:AA91)</f>
        <v>25500000</v>
      </c>
      <c r="AC91" s="35"/>
      <c r="AD91" s="35"/>
      <c r="AE91" s="35">
        <v>17000000</v>
      </c>
      <c r="AF91" s="94">
        <f t="shared" ref="AF91:AF121" si="75">SUM(AC91:AE91)</f>
        <v>17000000</v>
      </c>
      <c r="AG91" s="94">
        <f t="shared" ref="AG91:AG121" si="76">SUM(T91,X91,AB91,AF91)</f>
        <v>42500000</v>
      </c>
      <c r="AH91" s="41">
        <f t="shared" ref="AH91:AH121" si="77">IF(ISERROR(AG91/$I$89),0,AG91/$I$89)</f>
        <v>8.4910843614205089E-2</v>
      </c>
      <c r="AI91" s="42">
        <f t="shared" ref="AI91:AI121" si="78">IF(ISERROR(AG91/$AG$367),"-",AG91/$AG$367)</f>
        <v>3.8058164965130885E-3</v>
      </c>
      <c r="AJ91" s="245"/>
    </row>
    <row r="92" spans="1:36" outlineLevel="1">
      <c r="A92" s="87">
        <v>3</v>
      </c>
      <c r="B92" s="121" t="s">
        <v>478</v>
      </c>
      <c r="C92" s="157">
        <v>41874</v>
      </c>
      <c r="D92" s="156" t="s">
        <v>492</v>
      </c>
      <c r="E92" s="194" t="s">
        <v>226</v>
      </c>
      <c r="F92" s="121" t="s">
        <v>163</v>
      </c>
      <c r="G92" s="31"/>
      <c r="H92" s="31"/>
      <c r="I92" s="369"/>
      <c r="J92" s="126">
        <v>15000000</v>
      </c>
      <c r="K92" s="28"/>
      <c r="L92" s="35"/>
      <c r="M92" s="35"/>
      <c r="N92" s="35"/>
      <c r="O92" s="155" t="s">
        <v>119</v>
      </c>
      <c r="P92" s="28"/>
      <c r="Q92" s="35"/>
      <c r="R92" s="35"/>
      <c r="S92" s="35"/>
      <c r="T92" s="94">
        <f t="shared" si="72"/>
        <v>0</v>
      </c>
      <c r="U92" s="35"/>
      <c r="V92" s="35"/>
      <c r="W92" s="35"/>
      <c r="X92" s="94">
        <f t="shared" si="73"/>
        <v>0</v>
      </c>
      <c r="Y92" s="35"/>
      <c r="Z92" s="35">
        <v>9000000</v>
      </c>
      <c r="AA92" s="35"/>
      <c r="AB92" s="94">
        <f t="shared" si="74"/>
        <v>9000000</v>
      </c>
      <c r="AC92" s="35"/>
      <c r="AD92" s="35"/>
      <c r="AE92" s="35">
        <v>6000000</v>
      </c>
      <c r="AF92" s="94">
        <f t="shared" si="75"/>
        <v>6000000</v>
      </c>
      <c r="AG92" s="94">
        <f t="shared" si="76"/>
        <v>15000000</v>
      </c>
      <c r="AH92" s="41">
        <f t="shared" si="77"/>
        <v>2.9968533040307676E-2</v>
      </c>
      <c r="AI92" s="42">
        <f t="shared" si="78"/>
        <v>1.3432293517105019E-3</v>
      </c>
      <c r="AJ92" s="245"/>
    </row>
    <row r="93" spans="1:36" outlineLevel="1">
      <c r="A93" s="87">
        <v>4</v>
      </c>
      <c r="B93" s="121" t="s">
        <v>479</v>
      </c>
      <c r="C93" s="157">
        <v>41874</v>
      </c>
      <c r="D93" s="156" t="s">
        <v>493</v>
      </c>
      <c r="E93" s="194" t="s">
        <v>226</v>
      </c>
      <c r="F93" s="121" t="s">
        <v>163</v>
      </c>
      <c r="G93" s="31"/>
      <c r="H93" s="31"/>
      <c r="I93" s="369"/>
      <c r="J93" s="126">
        <v>8250000</v>
      </c>
      <c r="K93" s="28"/>
      <c r="L93" s="35"/>
      <c r="M93" s="35"/>
      <c r="N93" s="35"/>
      <c r="O93" s="155" t="s">
        <v>119</v>
      </c>
      <c r="P93" s="28"/>
      <c r="Q93" s="35"/>
      <c r="R93" s="35"/>
      <c r="S93" s="35"/>
      <c r="T93" s="94">
        <f t="shared" si="72"/>
        <v>0</v>
      </c>
      <c r="U93" s="35"/>
      <c r="V93" s="35"/>
      <c r="W93" s="35"/>
      <c r="X93" s="94">
        <f t="shared" si="73"/>
        <v>0</v>
      </c>
      <c r="Y93" s="35"/>
      <c r="Z93" s="35">
        <v>4950000</v>
      </c>
      <c r="AA93" s="35"/>
      <c r="AB93" s="94">
        <f t="shared" si="74"/>
        <v>4950000</v>
      </c>
      <c r="AC93" s="35"/>
      <c r="AD93" s="35"/>
      <c r="AE93" s="35">
        <v>3300000</v>
      </c>
      <c r="AF93" s="94">
        <f t="shared" si="75"/>
        <v>3300000</v>
      </c>
      <c r="AG93" s="94">
        <f t="shared" si="76"/>
        <v>8250000</v>
      </c>
      <c r="AH93" s="41">
        <f t="shared" si="77"/>
        <v>1.6482693172169223E-2</v>
      </c>
      <c r="AI93" s="42">
        <f t="shared" si="78"/>
        <v>7.3877614344077598E-4</v>
      </c>
      <c r="AJ93" s="245"/>
    </row>
    <row r="94" spans="1:36" outlineLevel="1">
      <c r="A94" s="87">
        <v>5</v>
      </c>
      <c r="B94" s="121" t="s">
        <v>480</v>
      </c>
      <c r="C94" s="157">
        <v>41874</v>
      </c>
      <c r="D94" s="156" t="s">
        <v>494</v>
      </c>
      <c r="E94" s="194" t="s">
        <v>226</v>
      </c>
      <c r="F94" s="121" t="s">
        <v>163</v>
      </c>
      <c r="G94" s="31"/>
      <c r="H94" s="31"/>
      <c r="I94" s="369"/>
      <c r="J94" s="126">
        <v>9975000</v>
      </c>
      <c r="K94" s="28"/>
      <c r="L94" s="35"/>
      <c r="M94" s="35"/>
      <c r="N94" s="35"/>
      <c r="O94" s="155" t="s">
        <v>119</v>
      </c>
      <c r="P94" s="28"/>
      <c r="Q94" s="35"/>
      <c r="R94" s="35"/>
      <c r="S94" s="35"/>
      <c r="T94" s="94">
        <f t="shared" si="72"/>
        <v>0</v>
      </c>
      <c r="U94" s="35"/>
      <c r="V94" s="35"/>
      <c r="W94" s="35"/>
      <c r="X94" s="94">
        <f t="shared" si="73"/>
        <v>0</v>
      </c>
      <c r="Y94" s="35"/>
      <c r="Z94" s="35">
        <v>5985000</v>
      </c>
      <c r="AA94" s="35"/>
      <c r="AB94" s="94">
        <f t="shared" si="74"/>
        <v>5985000</v>
      </c>
      <c r="AC94" s="35"/>
      <c r="AD94" s="35"/>
      <c r="AE94" s="35">
        <v>3990000</v>
      </c>
      <c r="AF94" s="94">
        <f t="shared" si="75"/>
        <v>3990000</v>
      </c>
      <c r="AG94" s="94">
        <f t="shared" si="76"/>
        <v>9975000</v>
      </c>
      <c r="AH94" s="41">
        <f t="shared" si="77"/>
        <v>1.9929074471804604E-2</v>
      </c>
      <c r="AI94" s="42">
        <f t="shared" si="78"/>
        <v>8.9324751888748377E-4</v>
      </c>
      <c r="AJ94" s="245"/>
    </row>
    <row r="95" spans="1:36" outlineLevel="1">
      <c r="A95" s="87">
        <v>6</v>
      </c>
      <c r="B95" s="121" t="s">
        <v>481</v>
      </c>
      <c r="C95" s="157">
        <v>41874</v>
      </c>
      <c r="D95" s="156" t="s">
        <v>495</v>
      </c>
      <c r="E95" s="194" t="s">
        <v>226</v>
      </c>
      <c r="F95" s="121" t="s">
        <v>163</v>
      </c>
      <c r="G95" s="31"/>
      <c r="H95" s="31"/>
      <c r="I95" s="369"/>
      <c r="J95" s="126">
        <v>15750000</v>
      </c>
      <c r="K95" s="28"/>
      <c r="L95" s="35"/>
      <c r="M95" s="35"/>
      <c r="N95" s="35"/>
      <c r="O95" s="155" t="s">
        <v>119</v>
      </c>
      <c r="P95" s="28"/>
      <c r="Q95" s="35"/>
      <c r="R95" s="35"/>
      <c r="S95" s="35"/>
      <c r="T95" s="94">
        <f t="shared" si="72"/>
        <v>0</v>
      </c>
      <c r="U95" s="35"/>
      <c r="V95" s="35"/>
      <c r="W95" s="35"/>
      <c r="X95" s="94">
        <f t="shared" si="73"/>
        <v>0</v>
      </c>
      <c r="Y95" s="35"/>
      <c r="Z95" s="35">
        <v>9450000</v>
      </c>
      <c r="AA95" s="35"/>
      <c r="AB95" s="94">
        <f t="shared" si="74"/>
        <v>9450000</v>
      </c>
      <c r="AC95" s="35"/>
      <c r="AD95" s="35"/>
      <c r="AE95" s="35">
        <v>6300000</v>
      </c>
      <c r="AF95" s="94">
        <f t="shared" si="75"/>
        <v>6300000</v>
      </c>
      <c r="AG95" s="94">
        <f t="shared" si="76"/>
        <v>15750000</v>
      </c>
      <c r="AH95" s="41">
        <f t="shared" si="77"/>
        <v>3.1466959692323063E-2</v>
      </c>
      <c r="AI95" s="42">
        <f t="shared" si="78"/>
        <v>1.4103908192960269E-3</v>
      </c>
      <c r="AJ95" s="245"/>
    </row>
    <row r="96" spans="1:36" outlineLevel="1">
      <c r="A96" s="87">
        <v>7</v>
      </c>
      <c r="B96" s="121" t="s">
        <v>482</v>
      </c>
      <c r="C96" s="157">
        <v>41874</v>
      </c>
      <c r="D96" s="156" t="s">
        <v>496</v>
      </c>
      <c r="E96" s="194" t="s">
        <v>226</v>
      </c>
      <c r="F96" s="121" t="s">
        <v>163</v>
      </c>
      <c r="G96" s="31"/>
      <c r="H96" s="31"/>
      <c r="I96" s="369"/>
      <c r="J96" s="126">
        <v>15000000</v>
      </c>
      <c r="K96" s="28"/>
      <c r="L96" s="35"/>
      <c r="M96" s="35"/>
      <c r="N96" s="35"/>
      <c r="O96" s="155" t="s">
        <v>119</v>
      </c>
      <c r="P96" s="28"/>
      <c r="Q96" s="35"/>
      <c r="R96" s="35"/>
      <c r="S96" s="35"/>
      <c r="T96" s="94">
        <f t="shared" si="72"/>
        <v>0</v>
      </c>
      <c r="U96" s="35"/>
      <c r="V96" s="35"/>
      <c r="W96" s="35"/>
      <c r="X96" s="94">
        <f t="shared" si="73"/>
        <v>0</v>
      </c>
      <c r="Y96" s="35"/>
      <c r="Z96" s="35">
        <v>9000000</v>
      </c>
      <c r="AA96" s="35"/>
      <c r="AB96" s="94">
        <f t="shared" si="74"/>
        <v>9000000</v>
      </c>
      <c r="AC96" s="35"/>
      <c r="AD96" s="35"/>
      <c r="AE96" s="35">
        <v>6000000</v>
      </c>
      <c r="AF96" s="94">
        <f t="shared" si="75"/>
        <v>6000000</v>
      </c>
      <c r="AG96" s="94">
        <f t="shared" si="76"/>
        <v>15000000</v>
      </c>
      <c r="AH96" s="41">
        <f t="shared" si="77"/>
        <v>2.9968533040307676E-2</v>
      </c>
      <c r="AI96" s="42">
        <f t="shared" si="78"/>
        <v>1.3432293517105019E-3</v>
      </c>
      <c r="AJ96" s="245"/>
    </row>
    <row r="97" spans="1:36" outlineLevel="1">
      <c r="A97" s="87">
        <v>8</v>
      </c>
      <c r="B97" s="121" t="s">
        <v>483</v>
      </c>
      <c r="C97" s="157">
        <v>41874</v>
      </c>
      <c r="D97" s="156" t="s">
        <v>497</v>
      </c>
      <c r="E97" s="194" t="s">
        <v>226</v>
      </c>
      <c r="F97" s="121" t="s">
        <v>163</v>
      </c>
      <c r="G97" s="31"/>
      <c r="H97" s="31"/>
      <c r="I97" s="369"/>
      <c r="J97" s="126">
        <v>13125000</v>
      </c>
      <c r="K97" s="28"/>
      <c r="L97" s="35"/>
      <c r="M97" s="35"/>
      <c r="N97" s="35"/>
      <c r="O97" s="155" t="s">
        <v>119</v>
      </c>
      <c r="P97" s="28"/>
      <c r="Q97" s="35"/>
      <c r="R97" s="35"/>
      <c r="S97" s="35"/>
      <c r="T97" s="94">
        <f t="shared" si="72"/>
        <v>0</v>
      </c>
      <c r="U97" s="35"/>
      <c r="V97" s="35"/>
      <c r="W97" s="35"/>
      <c r="X97" s="94">
        <f t="shared" si="73"/>
        <v>0</v>
      </c>
      <c r="Y97" s="35"/>
      <c r="Z97" s="35">
        <v>7875000</v>
      </c>
      <c r="AA97" s="35"/>
      <c r="AB97" s="94">
        <f t="shared" si="74"/>
        <v>7875000</v>
      </c>
      <c r="AC97" s="35"/>
      <c r="AD97" s="35"/>
      <c r="AE97" s="35">
        <v>5250000</v>
      </c>
      <c r="AF97" s="94">
        <f t="shared" si="75"/>
        <v>5250000</v>
      </c>
      <c r="AG97" s="94">
        <f t="shared" si="76"/>
        <v>13125000</v>
      </c>
      <c r="AH97" s="41">
        <f t="shared" si="77"/>
        <v>2.6222466410269218E-2</v>
      </c>
      <c r="AI97" s="42">
        <f t="shared" si="78"/>
        <v>1.1753256827466891E-3</v>
      </c>
      <c r="AJ97" s="245"/>
    </row>
    <row r="98" spans="1:36" outlineLevel="1">
      <c r="A98" s="87">
        <v>9</v>
      </c>
      <c r="B98" s="121" t="s">
        <v>484</v>
      </c>
      <c r="C98" s="157">
        <v>41876</v>
      </c>
      <c r="D98" s="156" t="s">
        <v>498</v>
      </c>
      <c r="E98" s="194" t="s">
        <v>226</v>
      </c>
      <c r="F98" s="121" t="s">
        <v>163</v>
      </c>
      <c r="G98" s="31"/>
      <c r="H98" s="31"/>
      <c r="I98" s="369"/>
      <c r="J98" s="126">
        <v>15000000</v>
      </c>
      <c r="K98" s="28"/>
      <c r="L98" s="35"/>
      <c r="M98" s="35"/>
      <c r="N98" s="35"/>
      <c r="O98" s="155" t="s">
        <v>119</v>
      </c>
      <c r="P98" s="28"/>
      <c r="Q98" s="35"/>
      <c r="R98" s="35"/>
      <c r="S98" s="35"/>
      <c r="T98" s="94">
        <f t="shared" si="72"/>
        <v>0</v>
      </c>
      <c r="U98" s="35"/>
      <c r="V98" s="35"/>
      <c r="W98" s="35"/>
      <c r="X98" s="94">
        <f t="shared" si="73"/>
        <v>0</v>
      </c>
      <c r="Y98" s="35"/>
      <c r="Z98" s="35">
        <v>9000000</v>
      </c>
      <c r="AA98" s="35"/>
      <c r="AB98" s="94">
        <f t="shared" si="74"/>
        <v>9000000</v>
      </c>
      <c r="AC98" s="35"/>
      <c r="AD98" s="35"/>
      <c r="AE98" s="35">
        <v>6000000</v>
      </c>
      <c r="AF98" s="94">
        <f t="shared" si="75"/>
        <v>6000000</v>
      </c>
      <c r="AG98" s="94">
        <f t="shared" si="76"/>
        <v>15000000</v>
      </c>
      <c r="AH98" s="41">
        <f t="shared" si="77"/>
        <v>2.9968533040307676E-2</v>
      </c>
      <c r="AI98" s="42">
        <f t="shared" si="78"/>
        <v>1.3432293517105019E-3</v>
      </c>
      <c r="AJ98" s="245"/>
    </row>
    <row r="99" spans="1:36" ht="22.5" outlineLevel="1">
      <c r="A99" s="87">
        <v>10</v>
      </c>
      <c r="B99" s="121" t="s">
        <v>485</v>
      </c>
      <c r="C99" s="157">
        <v>41876</v>
      </c>
      <c r="D99" s="160" t="s">
        <v>499</v>
      </c>
      <c r="E99" s="194" t="s">
        <v>226</v>
      </c>
      <c r="F99" s="121" t="s">
        <v>163</v>
      </c>
      <c r="G99" s="31"/>
      <c r="H99" s="31"/>
      <c r="I99" s="369"/>
      <c r="J99" s="126">
        <v>23500000</v>
      </c>
      <c r="K99" s="28"/>
      <c r="L99" s="35"/>
      <c r="M99" s="35"/>
      <c r="N99" s="35"/>
      <c r="O99" s="155" t="s">
        <v>119</v>
      </c>
      <c r="P99" s="28"/>
      <c r="Q99" s="35"/>
      <c r="R99" s="35"/>
      <c r="S99" s="35"/>
      <c r="T99" s="94">
        <f t="shared" si="72"/>
        <v>0</v>
      </c>
      <c r="U99" s="35"/>
      <c r="V99" s="35"/>
      <c r="W99" s="35"/>
      <c r="X99" s="94">
        <f t="shared" si="73"/>
        <v>0</v>
      </c>
      <c r="Y99" s="35"/>
      <c r="Z99" s="35">
        <v>14100000</v>
      </c>
      <c r="AA99" s="35"/>
      <c r="AB99" s="94">
        <f t="shared" si="74"/>
        <v>14100000</v>
      </c>
      <c r="AC99" s="35"/>
      <c r="AD99" s="35"/>
      <c r="AE99" s="35">
        <v>9400000</v>
      </c>
      <c r="AF99" s="94">
        <f t="shared" si="75"/>
        <v>9400000</v>
      </c>
      <c r="AG99" s="94">
        <f t="shared" si="76"/>
        <v>23500000</v>
      </c>
      <c r="AH99" s="41">
        <f t="shared" si="77"/>
        <v>4.6950701763148694E-2</v>
      </c>
      <c r="AI99" s="42">
        <f t="shared" si="78"/>
        <v>2.1043926510131193E-3</v>
      </c>
      <c r="AJ99" s="245"/>
    </row>
    <row r="100" spans="1:36" outlineLevel="1">
      <c r="A100" s="87">
        <v>11</v>
      </c>
      <c r="B100" s="121" t="s">
        <v>486</v>
      </c>
      <c r="C100" s="157">
        <v>41876</v>
      </c>
      <c r="D100" s="156" t="s">
        <v>500</v>
      </c>
      <c r="E100" s="194" t="s">
        <v>226</v>
      </c>
      <c r="F100" s="121" t="s">
        <v>163</v>
      </c>
      <c r="G100" s="31"/>
      <c r="H100" s="31"/>
      <c r="I100" s="369"/>
      <c r="J100" s="126">
        <v>15225000</v>
      </c>
      <c r="K100" s="28"/>
      <c r="L100" s="35"/>
      <c r="M100" s="35"/>
      <c r="N100" s="35"/>
      <c r="O100" s="155" t="s">
        <v>119</v>
      </c>
      <c r="P100" s="28"/>
      <c r="Q100" s="35"/>
      <c r="R100" s="35"/>
      <c r="S100" s="35"/>
      <c r="T100" s="94">
        <f t="shared" si="72"/>
        <v>0</v>
      </c>
      <c r="U100" s="35"/>
      <c r="V100" s="35"/>
      <c r="W100" s="35"/>
      <c r="X100" s="94">
        <f t="shared" si="73"/>
        <v>0</v>
      </c>
      <c r="Y100" s="35"/>
      <c r="Z100" s="35">
        <v>9135000</v>
      </c>
      <c r="AA100" s="35"/>
      <c r="AB100" s="94">
        <f t="shared" si="74"/>
        <v>9135000</v>
      </c>
      <c r="AC100" s="35"/>
      <c r="AD100" s="35"/>
      <c r="AE100" s="35">
        <v>6090000</v>
      </c>
      <c r="AF100" s="94">
        <f t="shared" si="75"/>
        <v>6090000</v>
      </c>
      <c r="AG100" s="94">
        <f t="shared" si="76"/>
        <v>15225000</v>
      </c>
      <c r="AH100" s="41">
        <f t="shared" si="77"/>
        <v>3.0418061035912294E-2</v>
      </c>
      <c r="AI100" s="42">
        <f t="shared" si="78"/>
        <v>1.3633777919861594E-3</v>
      </c>
      <c r="AJ100" s="245"/>
    </row>
    <row r="101" spans="1:36" outlineLevel="1">
      <c r="A101" s="87">
        <v>12</v>
      </c>
      <c r="B101" s="121" t="s">
        <v>487</v>
      </c>
      <c r="C101" s="157">
        <v>41876</v>
      </c>
      <c r="D101" s="156" t="s">
        <v>501</v>
      </c>
      <c r="E101" s="194" t="s">
        <v>226</v>
      </c>
      <c r="F101" s="121" t="s">
        <v>163</v>
      </c>
      <c r="G101" s="31"/>
      <c r="H101" s="31"/>
      <c r="I101" s="369"/>
      <c r="J101" s="126">
        <v>30000000</v>
      </c>
      <c r="K101" s="28"/>
      <c r="L101" s="35"/>
      <c r="M101" s="35"/>
      <c r="N101" s="35"/>
      <c r="O101" s="155" t="s">
        <v>119</v>
      </c>
      <c r="P101" s="28"/>
      <c r="Q101" s="35"/>
      <c r="R101" s="35"/>
      <c r="S101" s="35"/>
      <c r="T101" s="94">
        <f t="shared" si="72"/>
        <v>0</v>
      </c>
      <c r="U101" s="35"/>
      <c r="V101" s="35"/>
      <c r="W101" s="35"/>
      <c r="X101" s="94">
        <f t="shared" si="73"/>
        <v>0</v>
      </c>
      <c r="Y101" s="35"/>
      <c r="Z101" s="35">
        <v>18000000</v>
      </c>
      <c r="AA101" s="35"/>
      <c r="AB101" s="94">
        <f t="shared" si="74"/>
        <v>18000000</v>
      </c>
      <c r="AC101" s="35"/>
      <c r="AD101" s="35"/>
      <c r="AE101" s="35">
        <v>12000000</v>
      </c>
      <c r="AF101" s="94">
        <f t="shared" si="75"/>
        <v>12000000</v>
      </c>
      <c r="AG101" s="94">
        <f t="shared" si="76"/>
        <v>30000000</v>
      </c>
      <c r="AH101" s="41">
        <f t="shared" si="77"/>
        <v>5.9937066080615352E-2</v>
      </c>
      <c r="AI101" s="42">
        <f t="shared" si="78"/>
        <v>2.6864587034210038E-3</v>
      </c>
      <c r="AJ101" s="245"/>
    </row>
    <row r="102" spans="1:36" outlineLevel="1">
      <c r="A102" s="87">
        <v>13</v>
      </c>
      <c r="B102" s="121" t="s">
        <v>488</v>
      </c>
      <c r="C102" s="157">
        <v>41876</v>
      </c>
      <c r="D102" s="156" t="s">
        <v>502</v>
      </c>
      <c r="E102" s="194" t="s">
        <v>226</v>
      </c>
      <c r="F102" s="121" t="s">
        <v>163</v>
      </c>
      <c r="G102" s="31"/>
      <c r="H102" s="31"/>
      <c r="I102" s="369"/>
      <c r="J102" s="126">
        <v>25000000</v>
      </c>
      <c r="K102" s="28"/>
      <c r="L102" s="35"/>
      <c r="M102" s="35"/>
      <c r="N102" s="35"/>
      <c r="O102" s="155" t="s">
        <v>119</v>
      </c>
      <c r="P102" s="28"/>
      <c r="Q102" s="35"/>
      <c r="R102" s="35"/>
      <c r="S102" s="35"/>
      <c r="T102" s="94">
        <f t="shared" si="72"/>
        <v>0</v>
      </c>
      <c r="U102" s="35"/>
      <c r="V102" s="35"/>
      <c r="W102" s="35"/>
      <c r="X102" s="94">
        <f t="shared" si="73"/>
        <v>0</v>
      </c>
      <c r="Y102" s="35"/>
      <c r="Z102" s="35">
        <v>15000000</v>
      </c>
      <c r="AA102" s="35"/>
      <c r="AB102" s="94">
        <f t="shared" si="74"/>
        <v>15000000</v>
      </c>
      <c r="AC102" s="35"/>
      <c r="AD102" s="35"/>
      <c r="AE102" s="35">
        <v>10000000</v>
      </c>
      <c r="AF102" s="94">
        <f t="shared" si="75"/>
        <v>10000000</v>
      </c>
      <c r="AG102" s="94">
        <f t="shared" si="76"/>
        <v>25000000</v>
      </c>
      <c r="AH102" s="41">
        <f t="shared" si="77"/>
        <v>4.9947555067179461E-2</v>
      </c>
      <c r="AI102" s="42">
        <f t="shared" si="78"/>
        <v>2.2387155861841698E-3</v>
      </c>
      <c r="AJ102" s="245"/>
    </row>
    <row r="103" spans="1:36" outlineLevel="1">
      <c r="A103" s="87">
        <v>14</v>
      </c>
      <c r="B103" s="121" t="s">
        <v>489</v>
      </c>
      <c r="C103" s="157">
        <v>41874</v>
      </c>
      <c r="D103" s="156" t="s">
        <v>503</v>
      </c>
      <c r="E103" s="194" t="s">
        <v>226</v>
      </c>
      <c r="F103" s="121" t="s">
        <v>163</v>
      </c>
      <c r="G103" s="31"/>
      <c r="H103" s="31"/>
      <c r="I103" s="369"/>
      <c r="J103" s="126">
        <v>12500000</v>
      </c>
      <c r="K103" s="28"/>
      <c r="L103" s="35"/>
      <c r="M103" s="35"/>
      <c r="N103" s="35"/>
      <c r="O103" s="155" t="s">
        <v>119</v>
      </c>
      <c r="P103" s="28"/>
      <c r="Q103" s="35"/>
      <c r="R103" s="35"/>
      <c r="S103" s="35"/>
      <c r="T103" s="94">
        <f t="shared" si="72"/>
        <v>0</v>
      </c>
      <c r="U103" s="35"/>
      <c r="V103" s="35"/>
      <c r="W103" s="35"/>
      <c r="X103" s="94">
        <f t="shared" si="73"/>
        <v>0</v>
      </c>
      <c r="Y103" s="35"/>
      <c r="Z103" s="35">
        <v>7500000</v>
      </c>
      <c r="AA103" s="35"/>
      <c r="AB103" s="94">
        <f t="shared" si="74"/>
        <v>7500000</v>
      </c>
      <c r="AC103" s="35"/>
      <c r="AD103" s="35"/>
      <c r="AE103" s="35">
        <v>5000000</v>
      </c>
      <c r="AF103" s="94">
        <f t="shared" si="75"/>
        <v>5000000</v>
      </c>
      <c r="AG103" s="94">
        <f t="shared" si="76"/>
        <v>12500000</v>
      </c>
      <c r="AH103" s="41">
        <f t="shared" si="77"/>
        <v>2.4973777533589731E-2</v>
      </c>
      <c r="AI103" s="42">
        <f t="shared" si="78"/>
        <v>1.1193577930920849E-3</v>
      </c>
      <c r="AJ103" s="245"/>
    </row>
    <row r="104" spans="1:36" outlineLevel="1">
      <c r="A104" s="87">
        <v>15</v>
      </c>
      <c r="B104" s="121" t="s">
        <v>505</v>
      </c>
      <c r="C104" s="157">
        <v>41874</v>
      </c>
      <c r="D104" s="156" t="s">
        <v>504</v>
      </c>
      <c r="E104" s="194" t="s">
        <v>226</v>
      </c>
      <c r="F104" s="121" t="s">
        <v>163</v>
      </c>
      <c r="G104" s="31"/>
      <c r="H104" s="31"/>
      <c r="I104" s="369"/>
      <c r="J104" s="126">
        <v>21500000</v>
      </c>
      <c r="K104" s="28"/>
      <c r="L104" s="35"/>
      <c r="M104" s="35"/>
      <c r="N104" s="35"/>
      <c r="O104" s="155" t="s">
        <v>119</v>
      </c>
      <c r="P104" s="28"/>
      <c r="Q104" s="35"/>
      <c r="R104" s="35"/>
      <c r="S104" s="35"/>
      <c r="T104" s="94">
        <f t="shared" si="72"/>
        <v>0</v>
      </c>
      <c r="U104" s="35"/>
      <c r="V104" s="35"/>
      <c r="W104" s="35"/>
      <c r="X104" s="94">
        <f t="shared" si="73"/>
        <v>0</v>
      </c>
      <c r="Y104" s="35"/>
      <c r="Z104" s="35">
        <v>12900000</v>
      </c>
      <c r="AA104" s="35"/>
      <c r="AB104" s="94">
        <f t="shared" si="74"/>
        <v>12900000</v>
      </c>
      <c r="AC104" s="35"/>
      <c r="AD104" s="35"/>
      <c r="AE104" s="35">
        <v>8600000</v>
      </c>
      <c r="AF104" s="94">
        <f t="shared" si="75"/>
        <v>8600000</v>
      </c>
      <c r="AG104" s="94">
        <f t="shared" si="76"/>
        <v>21500000</v>
      </c>
      <c r="AH104" s="41">
        <f t="shared" si="77"/>
        <v>4.2954897357774337E-2</v>
      </c>
      <c r="AI104" s="42">
        <f t="shared" si="78"/>
        <v>1.9252954041183859E-3</v>
      </c>
      <c r="AJ104" s="245"/>
    </row>
    <row r="105" spans="1:36" outlineLevel="1">
      <c r="A105" s="87">
        <v>16</v>
      </c>
      <c r="B105" s="121" t="s">
        <v>506</v>
      </c>
      <c r="C105" s="157">
        <v>41874</v>
      </c>
      <c r="D105" s="156" t="s">
        <v>523</v>
      </c>
      <c r="E105" s="194" t="s">
        <v>226</v>
      </c>
      <c r="F105" s="121" t="s">
        <v>163</v>
      </c>
      <c r="G105" s="31"/>
      <c r="H105" s="31"/>
      <c r="I105" s="369"/>
      <c r="J105" s="126">
        <v>9450000</v>
      </c>
      <c r="K105" s="28"/>
      <c r="L105" s="35"/>
      <c r="M105" s="35"/>
      <c r="N105" s="35"/>
      <c r="O105" s="155" t="s">
        <v>119</v>
      </c>
      <c r="P105" s="28"/>
      <c r="Q105" s="35"/>
      <c r="R105" s="35"/>
      <c r="S105" s="35"/>
      <c r="T105" s="94">
        <f t="shared" si="72"/>
        <v>0</v>
      </c>
      <c r="U105" s="35"/>
      <c r="V105" s="35"/>
      <c r="W105" s="35"/>
      <c r="X105" s="94">
        <f t="shared" si="73"/>
        <v>0</v>
      </c>
      <c r="Y105" s="35"/>
      <c r="Z105" s="35">
        <v>5670000</v>
      </c>
      <c r="AA105" s="35"/>
      <c r="AB105" s="94">
        <f t="shared" si="74"/>
        <v>5670000</v>
      </c>
      <c r="AC105" s="35"/>
      <c r="AD105" s="35"/>
      <c r="AE105" s="35">
        <v>3780000</v>
      </c>
      <c r="AF105" s="94">
        <f t="shared" si="75"/>
        <v>3780000</v>
      </c>
      <c r="AG105" s="94">
        <f t="shared" si="76"/>
        <v>9450000</v>
      </c>
      <c r="AH105" s="41">
        <f t="shared" si="77"/>
        <v>1.8880175815393835E-2</v>
      </c>
      <c r="AI105" s="42">
        <f t="shared" si="78"/>
        <v>8.4623449157761614E-4</v>
      </c>
      <c r="AJ105" s="245"/>
    </row>
    <row r="106" spans="1:36" outlineLevel="1">
      <c r="A106" s="87">
        <v>17</v>
      </c>
      <c r="B106" s="121" t="s">
        <v>507</v>
      </c>
      <c r="C106" s="157">
        <v>41876</v>
      </c>
      <c r="D106" s="156" t="s">
        <v>538</v>
      </c>
      <c r="E106" s="194" t="s">
        <v>226</v>
      </c>
      <c r="F106" s="121" t="s">
        <v>163</v>
      </c>
      <c r="G106" s="31"/>
      <c r="H106" s="31"/>
      <c r="I106" s="369"/>
      <c r="J106" s="126">
        <v>15000000</v>
      </c>
      <c r="K106" s="28"/>
      <c r="L106" s="35"/>
      <c r="M106" s="35"/>
      <c r="N106" s="35"/>
      <c r="O106" s="155" t="s">
        <v>119</v>
      </c>
      <c r="P106" s="28"/>
      <c r="Q106" s="35"/>
      <c r="R106" s="35"/>
      <c r="S106" s="35"/>
      <c r="T106" s="94">
        <f t="shared" si="72"/>
        <v>0</v>
      </c>
      <c r="U106" s="35"/>
      <c r="V106" s="35"/>
      <c r="W106" s="35"/>
      <c r="X106" s="94">
        <f t="shared" si="73"/>
        <v>0</v>
      </c>
      <c r="Y106" s="35"/>
      <c r="Z106" s="35">
        <v>9000000</v>
      </c>
      <c r="AA106" s="35"/>
      <c r="AB106" s="94">
        <f t="shared" si="74"/>
        <v>9000000</v>
      </c>
      <c r="AC106" s="35"/>
      <c r="AD106" s="35"/>
      <c r="AE106" s="35">
        <v>6000000</v>
      </c>
      <c r="AF106" s="94">
        <f t="shared" si="75"/>
        <v>6000000</v>
      </c>
      <c r="AG106" s="94">
        <f t="shared" si="76"/>
        <v>15000000</v>
      </c>
      <c r="AH106" s="41">
        <f t="shared" si="77"/>
        <v>2.9968533040307676E-2</v>
      </c>
      <c r="AI106" s="42">
        <f t="shared" si="78"/>
        <v>1.3432293517105019E-3</v>
      </c>
      <c r="AJ106" s="245"/>
    </row>
    <row r="107" spans="1:36" outlineLevel="1">
      <c r="A107" s="87">
        <v>18</v>
      </c>
      <c r="B107" s="121" t="s">
        <v>508</v>
      </c>
      <c r="C107" s="157">
        <v>41876</v>
      </c>
      <c r="D107" s="156" t="s">
        <v>524</v>
      </c>
      <c r="E107" s="194" t="s">
        <v>226</v>
      </c>
      <c r="F107" s="121" t="s">
        <v>163</v>
      </c>
      <c r="G107" s="31"/>
      <c r="H107" s="31"/>
      <c r="I107" s="369"/>
      <c r="J107" s="126">
        <v>18375000</v>
      </c>
      <c r="K107" s="28"/>
      <c r="L107" s="35"/>
      <c r="M107" s="35"/>
      <c r="N107" s="35"/>
      <c r="O107" s="155" t="s">
        <v>119</v>
      </c>
      <c r="P107" s="28"/>
      <c r="Q107" s="35"/>
      <c r="R107" s="35"/>
      <c r="S107" s="35"/>
      <c r="T107" s="94">
        <f t="shared" si="72"/>
        <v>0</v>
      </c>
      <c r="U107" s="35"/>
      <c r="V107" s="35"/>
      <c r="W107" s="35"/>
      <c r="X107" s="94">
        <f t="shared" si="73"/>
        <v>0</v>
      </c>
      <c r="Y107" s="35"/>
      <c r="Z107" s="35">
        <v>11025000</v>
      </c>
      <c r="AA107" s="35"/>
      <c r="AB107" s="94">
        <f t="shared" si="74"/>
        <v>11025000</v>
      </c>
      <c r="AC107" s="35"/>
      <c r="AD107" s="35">
        <v>7350000</v>
      </c>
      <c r="AE107" s="35"/>
      <c r="AF107" s="94">
        <f t="shared" si="75"/>
        <v>7350000</v>
      </c>
      <c r="AG107" s="94">
        <f t="shared" si="76"/>
        <v>18375000</v>
      </c>
      <c r="AH107" s="41">
        <f t="shared" si="77"/>
        <v>3.6711452974376904E-2</v>
      </c>
      <c r="AI107" s="42">
        <f t="shared" si="78"/>
        <v>1.6454559558453648E-3</v>
      </c>
      <c r="AJ107" s="245"/>
    </row>
    <row r="108" spans="1:36" outlineLevel="1">
      <c r="A108" s="87">
        <v>19</v>
      </c>
      <c r="B108" s="121" t="s">
        <v>509</v>
      </c>
      <c r="C108" s="157">
        <v>41876</v>
      </c>
      <c r="D108" s="156" t="s">
        <v>525</v>
      </c>
      <c r="E108" s="194" t="s">
        <v>226</v>
      </c>
      <c r="F108" s="121" t="s">
        <v>163</v>
      </c>
      <c r="G108" s="31"/>
      <c r="H108" s="31"/>
      <c r="I108" s="369"/>
      <c r="J108" s="126">
        <v>15000000</v>
      </c>
      <c r="K108" s="28"/>
      <c r="L108" s="35"/>
      <c r="M108" s="35"/>
      <c r="N108" s="35"/>
      <c r="O108" s="155" t="s">
        <v>119</v>
      </c>
      <c r="P108" s="28"/>
      <c r="Q108" s="35"/>
      <c r="R108" s="35"/>
      <c r="S108" s="35"/>
      <c r="T108" s="94">
        <f t="shared" si="72"/>
        <v>0</v>
      </c>
      <c r="U108" s="35"/>
      <c r="V108" s="35"/>
      <c r="W108" s="35"/>
      <c r="X108" s="94">
        <f t="shared" si="73"/>
        <v>0</v>
      </c>
      <c r="Y108" s="35"/>
      <c r="Z108" s="35">
        <v>9000000</v>
      </c>
      <c r="AA108" s="35"/>
      <c r="AB108" s="94">
        <f t="shared" si="74"/>
        <v>9000000</v>
      </c>
      <c r="AC108" s="35"/>
      <c r="AD108" s="35"/>
      <c r="AE108" s="35">
        <v>6000000</v>
      </c>
      <c r="AF108" s="94">
        <f t="shared" si="75"/>
        <v>6000000</v>
      </c>
      <c r="AG108" s="94">
        <f t="shared" si="76"/>
        <v>15000000</v>
      </c>
      <c r="AH108" s="41">
        <f t="shared" si="77"/>
        <v>2.9968533040307676E-2</v>
      </c>
      <c r="AI108" s="42">
        <f t="shared" si="78"/>
        <v>1.3432293517105019E-3</v>
      </c>
      <c r="AJ108" s="245"/>
    </row>
    <row r="109" spans="1:36" outlineLevel="1">
      <c r="A109" s="87">
        <v>20</v>
      </c>
      <c r="B109" s="121" t="s">
        <v>510</v>
      </c>
      <c r="C109" s="157">
        <v>41874</v>
      </c>
      <c r="D109" s="156" t="s">
        <v>526</v>
      </c>
      <c r="E109" s="194" t="s">
        <v>226</v>
      </c>
      <c r="F109" s="121" t="s">
        <v>163</v>
      </c>
      <c r="G109" s="31"/>
      <c r="H109" s="31"/>
      <c r="I109" s="369"/>
      <c r="J109" s="126">
        <v>16500000</v>
      </c>
      <c r="K109" s="28"/>
      <c r="L109" s="35"/>
      <c r="M109" s="35"/>
      <c r="N109" s="35"/>
      <c r="O109" s="155" t="s">
        <v>119</v>
      </c>
      <c r="P109" s="28"/>
      <c r="Q109" s="35"/>
      <c r="R109" s="35"/>
      <c r="S109" s="35"/>
      <c r="T109" s="94">
        <f t="shared" si="72"/>
        <v>0</v>
      </c>
      <c r="U109" s="35"/>
      <c r="V109" s="35"/>
      <c r="W109" s="35"/>
      <c r="X109" s="94">
        <f t="shared" si="73"/>
        <v>0</v>
      </c>
      <c r="Y109" s="35"/>
      <c r="Z109" s="35">
        <v>9900000</v>
      </c>
      <c r="AA109" s="35"/>
      <c r="AB109" s="94">
        <f t="shared" si="74"/>
        <v>9900000</v>
      </c>
      <c r="AC109" s="35"/>
      <c r="AD109" s="35"/>
      <c r="AE109" s="35">
        <v>6600000</v>
      </c>
      <c r="AF109" s="94">
        <f t="shared" si="75"/>
        <v>6600000</v>
      </c>
      <c r="AG109" s="94">
        <f t="shared" si="76"/>
        <v>16500000</v>
      </c>
      <c r="AH109" s="41">
        <f t="shared" si="77"/>
        <v>3.2965386344338446E-2</v>
      </c>
      <c r="AI109" s="42">
        <f t="shared" si="78"/>
        <v>1.477552286881552E-3</v>
      </c>
      <c r="AJ109" s="245"/>
    </row>
    <row r="110" spans="1:36" outlineLevel="1">
      <c r="A110" s="87">
        <v>21</v>
      </c>
      <c r="B110" s="121" t="s">
        <v>511</v>
      </c>
      <c r="C110" s="157">
        <v>41874</v>
      </c>
      <c r="D110" s="156" t="s">
        <v>527</v>
      </c>
      <c r="E110" s="194" t="s">
        <v>226</v>
      </c>
      <c r="F110" s="121" t="s">
        <v>163</v>
      </c>
      <c r="G110" s="31"/>
      <c r="H110" s="31"/>
      <c r="I110" s="369"/>
      <c r="J110" s="126">
        <v>9500000</v>
      </c>
      <c r="K110" s="28"/>
      <c r="L110" s="35"/>
      <c r="M110" s="35"/>
      <c r="N110" s="35"/>
      <c r="O110" s="155" t="s">
        <v>119</v>
      </c>
      <c r="P110" s="28"/>
      <c r="Q110" s="35"/>
      <c r="R110" s="35"/>
      <c r="S110" s="35"/>
      <c r="T110" s="94">
        <f t="shared" si="72"/>
        <v>0</v>
      </c>
      <c r="U110" s="35"/>
      <c r="V110" s="35"/>
      <c r="W110" s="35"/>
      <c r="X110" s="94">
        <f t="shared" si="73"/>
        <v>0</v>
      </c>
      <c r="Y110" s="35"/>
      <c r="Z110" s="35">
        <v>5700000</v>
      </c>
      <c r="AA110" s="35"/>
      <c r="AB110" s="94">
        <f t="shared" si="74"/>
        <v>5700000</v>
      </c>
      <c r="AC110" s="35"/>
      <c r="AD110" s="35"/>
      <c r="AE110" s="35">
        <v>3800000</v>
      </c>
      <c r="AF110" s="94">
        <f t="shared" si="75"/>
        <v>3800000</v>
      </c>
      <c r="AG110" s="94">
        <f t="shared" si="76"/>
        <v>9500000</v>
      </c>
      <c r="AH110" s="41">
        <f t="shared" si="77"/>
        <v>1.8980070925528194E-2</v>
      </c>
      <c r="AI110" s="42">
        <f t="shared" si="78"/>
        <v>8.5071192274998448E-4</v>
      </c>
      <c r="AJ110" s="245"/>
    </row>
    <row r="111" spans="1:36" outlineLevel="1">
      <c r="A111" s="87">
        <v>22</v>
      </c>
      <c r="B111" s="121" t="s">
        <v>512</v>
      </c>
      <c r="C111" s="157">
        <v>41874</v>
      </c>
      <c r="D111" s="156" t="s">
        <v>528</v>
      </c>
      <c r="E111" s="194" t="s">
        <v>226</v>
      </c>
      <c r="F111" s="121" t="s">
        <v>163</v>
      </c>
      <c r="G111" s="31"/>
      <c r="H111" s="31"/>
      <c r="I111" s="369"/>
      <c r="J111" s="126">
        <v>5750000</v>
      </c>
      <c r="K111" s="28"/>
      <c r="L111" s="35"/>
      <c r="M111" s="35"/>
      <c r="N111" s="35"/>
      <c r="O111" s="155" t="s">
        <v>119</v>
      </c>
      <c r="P111" s="28"/>
      <c r="Q111" s="35"/>
      <c r="R111" s="35"/>
      <c r="S111" s="35"/>
      <c r="T111" s="94">
        <f t="shared" si="72"/>
        <v>0</v>
      </c>
      <c r="U111" s="35"/>
      <c r="V111" s="35"/>
      <c r="W111" s="35"/>
      <c r="X111" s="94">
        <f t="shared" si="73"/>
        <v>0</v>
      </c>
      <c r="Y111" s="35"/>
      <c r="Z111" s="35">
        <v>3450000</v>
      </c>
      <c r="AA111" s="35"/>
      <c r="AB111" s="94">
        <f t="shared" si="74"/>
        <v>3450000</v>
      </c>
      <c r="AC111" s="35"/>
      <c r="AD111" s="35"/>
      <c r="AE111" s="35">
        <v>2300000</v>
      </c>
      <c r="AF111" s="94">
        <f t="shared" si="75"/>
        <v>2300000</v>
      </c>
      <c r="AG111" s="94">
        <f t="shared" si="76"/>
        <v>5750000</v>
      </c>
      <c r="AH111" s="41">
        <f t="shared" si="77"/>
        <v>1.1487937665451276E-2</v>
      </c>
      <c r="AI111" s="42">
        <f t="shared" si="78"/>
        <v>5.14904584822359E-4</v>
      </c>
      <c r="AJ111" s="245"/>
    </row>
    <row r="112" spans="1:36" outlineLevel="1">
      <c r="A112" s="87">
        <v>23</v>
      </c>
      <c r="B112" s="121" t="s">
        <v>513</v>
      </c>
      <c r="C112" s="157">
        <v>41876</v>
      </c>
      <c r="D112" s="156" t="s">
        <v>537</v>
      </c>
      <c r="E112" s="194" t="s">
        <v>226</v>
      </c>
      <c r="F112" s="121" t="s">
        <v>163</v>
      </c>
      <c r="G112" s="31"/>
      <c r="H112" s="31"/>
      <c r="I112" s="369"/>
      <c r="J112" s="126">
        <v>17850000</v>
      </c>
      <c r="K112" s="28"/>
      <c r="L112" s="35"/>
      <c r="M112" s="35"/>
      <c r="N112" s="35"/>
      <c r="O112" s="155" t="s">
        <v>119</v>
      </c>
      <c r="P112" s="28"/>
      <c r="Q112" s="35"/>
      <c r="R112" s="35"/>
      <c r="S112" s="35"/>
      <c r="T112" s="94">
        <f t="shared" si="72"/>
        <v>0</v>
      </c>
      <c r="U112" s="35"/>
      <c r="V112" s="35"/>
      <c r="W112" s="35"/>
      <c r="X112" s="94">
        <f t="shared" si="73"/>
        <v>0</v>
      </c>
      <c r="Y112" s="35"/>
      <c r="Z112" s="35">
        <v>10710000</v>
      </c>
      <c r="AA112" s="35"/>
      <c r="AB112" s="94">
        <f t="shared" si="74"/>
        <v>10710000</v>
      </c>
      <c r="AC112" s="35"/>
      <c r="AD112" s="35"/>
      <c r="AE112" s="35">
        <v>7140000</v>
      </c>
      <c r="AF112" s="94">
        <f t="shared" si="75"/>
        <v>7140000</v>
      </c>
      <c r="AG112" s="94">
        <f t="shared" si="76"/>
        <v>17850000</v>
      </c>
      <c r="AH112" s="41">
        <f t="shared" si="77"/>
        <v>3.5662554317966139E-2</v>
      </c>
      <c r="AI112" s="42">
        <f t="shared" si="78"/>
        <v>1.5984429285354972E-3</v>
      </c>
      <c r="AJ112" s="245"/>
    </row>
    <row r="113" spans="1:36" outlineLevel="1">
      <c r="A113" s="87">
        <v>24</v>
      </c>
      <c r="B113" s="121" t="s">
        <v>514</v>
      </c>
      <c r="C113" s="157">
        <v>41874</v>
      </c>
      <c r="D113" s="156" t="s">
        <v>529</v>
      </c>
      <c r="E113" s="194" t="s">
        <v>226</v>
      </c>
      <c r="F113" s="121" t="s">
        <v>163</v>
      </c>
      <c r="G113" s="31"/>
      <c r="H113" s="31"/>
      <c r="I113" s="369"/>
      <c r="J113" s="126">
        <v>16500000</v>
      </c>
      <c r="K113" s="28"/>
      <c r="L113" s="35"/>
      <c r="M113" s="35"/>
      <c r="N113" s="35"/>
      <c r="O113" s="155" t="s">
        <v>119</v>
      </c>
      <c r="P113" s="28"/>
      <c r="Q113" s="35"/>
      <c r="R113" s="35"/>
      <c r="S113" s="35"/>
      <c r="T113" s="94">
        <f t="shared" si="72"/>
        <v>0</v>
      </c>
      <c r="U113" s="35"/>
      <c r="V113" s="35"/>
      <c r="W113" s="35"/>
      <c r="X113" s="94">
        <f t="shared" si="73"/>
        <v>0</v>
      </c>
      <c r="Y113" s="35"/>
      <c r="Z113" s="35">
        <v>9900000</v>
      </c>
      <c r="AA113" s="35"/>
      <c r="AB113" s="94">
        <f t="shared" si="74"/>
        <v>9900000</v>
      </c>
      <c r="AC113" s="35"/>
      <c r="AD113" s="35"/>
      <c r="AE113" s="35">
        <v>6600000</v>
      </c>
      <c r="AF113" s="94">
        <f t="shared" si="75"/>
        <v>6600000</v>
      </c>
      <c r="AG113" s="94">
        <f t="shared" si="76"/>
        <v>16500000</v>
      </c>
      <c r="AH113" s="41">
        <f t="shared" si="77"/>
        <v>3.2965386344338446E-2</v>
      </c>
      <c r="AI113" s="42">
        <f t="shared" si="78"/>
        <v>1.477552286881552E-3</v>
      </c>
      <c r="AJ113" s="245"/>
    </row>
    <row r="114" spans="1:36" outlineLevel="1">
      <c r="A114" s="87">
        <v>25</v>
      </c>
      <c r="B114" s="121" t="s">
        <v>515</v>
      </c>
      <c r="C114" s="157">
        <v>41876</v>
      </c>
      <c r="D114" s="156" t="s">
        <v>529</v>
      </c>
      <c r="E114" s="194" t="s">
        <v>226</v>
      </c>
      <c r="F114" s="121" t="s">
        <v>163</v>
      </c>
      <c r="G114" s="31"/>
      <c r="H114" s="31"/>
      <c r="I114" s="369"/>
      <c r="J114" s="126">
        <v>5250000</v>
      </c>
      <c r="K114" s="28"/>
      <c r="L114" s="35"/>
      <c r="M114" s="35"/>
      <c r="N114" s="35"/>
      <c r="O114" s="155" t="s">
        <v>119</v>
      </c>
      <c r="P114" s="28"/>
      <c r="Q114" s="35"/>
      <c r="R114" s="35"/>
      <c r="S114" s="35"/>
      <c r="T114" s="94">
        <f t="shared" si="72"/>
        <v>0</v>
      </c>
      <c r="U114" s="35"/>
      <c r="V114" s="35"/>
      <c r="W114" s="35"/>
      <c r="X114" s="94">
        <f t="shared" si="73"/>
        <v>0</v>
      </c>
      <c r="Y114" s="35"/>
      <c r="Z114" s="35">
        <v>3150000</v>
      </c>
      <c r="AA114" s="35"/>
      <c r="AB114" s="94">
        <f t="shared" si="74"/>
        <v>3150000</v>
      </c>
      <c r="AC114" s="35"/>
      <c r="AD114" s="35"/>
      <c r="AE114" s="35">
        <v>2100000</v>
      </c>
      <c r="AF114" s="94">
        <f t="shared" si="75"/>
        <v>2100000</v>
      </c>
      <c r="AG114" s="94">
        <f t="shared" si="76"/>
        <v>5250000</v>
      </c>
      <c r="AH114" s="41">
        <f t="shared" si="77"/>
        <v>1.0488986564107686E-2</v>
      </c>
      <c r="AI114" s="42">
        <f t="shared" si="78"/>
        <v>4.7013027309867565E-4</v>
      </c>
      <c r="AJ114" s="245"/>
    </row>
    <row r="115" spans="1:36" outlineLevel="1">
      <c r="A115" s="87">
        <v>26</v>
      </c>
      <c r="B115" s="121" t="s">
        <v>516</v>
      </c>
      <c r="C115" s="157">
        <v>41874</v>
      </c>
      <c r="D115" s="156" t="s">
        <v>530</v>
      </c>
      <c r="E115" s="194" t="s">
        <v>226</v>
      </c>
      <c r="F115" s="121" t="s">
        <v>163</v>
      </c>
      <c r="G115" s="31"/>
      <c r="H115" s="31"/>
      <c r="I115" s="369"/>
      <c r="J115" s="126">
        <v>18375000</v>
      </c>
      <c r="K115" s="28"/>
      <c r="L115" s="35"/>
      <c r="M115" s="35"/>
      <c r="N115" s="35"/>
      <c r="O115" s="155" t="s">
        <v>119</v>
      </c>
      <c r="P115" s="28"/>
      <c r="Q115" s="35"/>
      <c r="R115" s="35"/>
      <c r="S115" s="35"/>
      <c r="T115" s="94">
        <f t="shared" si="72"/>
        <v>0</v>
      </c>
      <c r="U115" s="35"/>
      <c r="V115" s="35"/>
      <c r="W115" s="35"/>
      <c r="X115" s="94">
        <f t="shared" si="73"/>
        <v>0</v>
      </c>
      <c r="Y115" s="35"/>
      <c r="Z115" s="35">
        <v>11025000</v>
      </c>
      <c r="AA115" s="35"/>
      <c r="AB115" s="94">
        <f t="shared" si="74"/>
        <v>11025000</v>
      </c>
      <c r="AC115" s="35"/>
      <c r="AD115" s="35"/>
      <c r="AE115" s="35">
        <v>7350000</v>
      </c>
      <c r="AF115" s="94">
        <f t="shared" si="75"/>
        <v>7350000</v>
      </c>
      <c r="AG115" s="94">
        <f t="shared" si="76"/>
        <v>18375000</v>
      </c>
      <c r="AH115" s="41">
        <f t="shared" si="77"/>
        <v>3.6711452974376904E-2</v>
      </c>
      <c r="AI115" s="42">
        <f t="shared" si="78"/>
        <v>1.6454559558453648E-3</v>
      </c>
      <c r="AJ115" s="245"/>
    </row>
    <row r="116" spans="1:36" outlineLevel="1">
      <c r="A116" s="87">
        <v>27</v>
      </c>
      <c r="B116" s="121" t="s">
        <v>517</v>
      </c>
      <c r="C116" s="157">
        <v>41874</v>
      </c>
      <c r="D116" s="156" t="s">
        <v>531</v>
      </c>
      <c r="E116" s="194" t="s">
        <v>226</v>
      </c>
      <c r="F116" s="121" t="s">
        <v>163</v>
      </c>
      <c r="G116" s="31"/>
      <c r="H116" s="31"/>
      <c r="I116" s="369"/>
      <c r="J116" s="126">
        <v>12500000</v>
      </c>
      <c r="K116" s="28"/>
      <c r="L116" s="35"/>
      <c r="M116" s="35"/>
      <c r="N116" s="35"/>
      <c r="O116" s="155" t="s">
        <v>119</v>
      </c>
      <c r="P116" s="28"/>
      <c r="Q116" s="35"/>
      <c r="R116" s="35"/>
      <c r="S116" s="35"/>
      <c r="T116" s="94">
        <f t="shared" si="72"/>
        <v>0</v>
      </c>
      <c r="U116" s="35"/>
      <c r="V116" s="35"/>
      <c r="W116" s="35"/>
      <c r="X116" s="94">
        <f t="shared" si="73"/>
        <v>0</v>
      </c>
      <c r="Y116" s="35"/>
      <c r="Z116" s="35">
        <v>7500000</v>
      </c>
      <c r="AA116" s="35"/>
      <c r="AB116" s="94">
        <f t="shared" si="74"/>
        <v>7500000</v>
      </c>
      <c r="AC116" s="35"/>
      <c r="AD116" s="35"/>
      <c r="AE116" s="35">
        <v>5000000</v>
      </c>
      <c r="AF116" s="94">
        <f t="shared" si="75"/>
        <v>5000000</v>
      </c>
      <c r="AG116" s="94">
        <f t="shared" si="76"/>
        <v>12500000</v>
      </c>
      <c r="AH116" s="41">
        <f t="shared" si="77"/>
        <v>2.4973777533589731E-2</v>
      </c>
      <c r="AI116" s="42">
        <f t="shared" si="78"/>
        <v>1.1193577930920849E-3</v>
      </c>
      <c r="AJ116" s="245"/>
    </row>
    <row r="117" spans="1:36" outlineLevel="1">
      <c r="A117" s="87">
        <v>28</v>
      </c>
      <c r="B117" s="121" t="s">
        <v>518</v>
      </c>
      <c r="C117" s="157">
        <v>41874</v>
      </c>
      <c r="D117" s="156" t="s">
        <v>532</v>
      </c>
      <c r="E117" s="194" t="s">
        <v>226</v>
      </c>
      <c r="F117" s="121" t="s">
        <v>163</v>
      </c>
      <c r="G117" s="31"/>
      <c r="H117" s="31"/>
      <c r="I117" s="369"/>
      <c r="J117" s="126">
        <v>9350000</v>
      </c>
      <c r="K117" s="28"/>
      <c r="L117" s="35"/>
      <c r="M117" s="35"/>
      <c r="N117" s="35"/>
      <c r="O117" s="155" t="s">
        <v>119</v>
      </c>
      <c r="P117" s="28"/>
      <c r="Q117" s="35"/>
      <c r="R117" s="35"/>
      <c r="S117" s="35"/>
      <c r="T117" s="94">
        <f t="shared" si="72"/>
        <v>0</v>
      </c>
      <c r="U117" s="35"/>
      <c r="V117" s="35"/>
      <c r="W117" s="35"/>
      <c r="X117" s="94">
        <f t="shared" si="73"/>
        <v>0</v>
      </c>
      <c r="Y117" s="35"/>
      <c r="Z117" s="35">
        <v>5610000</v>
      </c>
      <c r="AA117" s="35"/>
      <c r="AB117" s="94">
        <f t="shared" si="74"/>
        <v>5610000</v>
      </c>
      <c r="AC117" s="35"/>
      <c r="AD117" s="35"/>
      <c r="AE117" s="35">
        <v>3740000</v>
      </c>
      <c r="AF117" s="94">
        <f t="shared" si="75"/>
        <v>3740000</v>
      </c>
      <c r="AG117" s="94">
        <f t="shared" si="76"/>
        <v>9350000</v>
      </c>
      <c r="AH117" s="41">
        <f t="shared" si="77"/>
        <v>1.868038559512512E-2</v>
      </c>
      <c r="AI117" s="42">
        <f t="shared" si="78"/>
        <v>8.3727962923287947E-4</v>
      </c>
      <c r="AJ117" s="245"/>
    </row>
    <row r="118" spans="1:36" outlineLevel="1">
      <c r="A118" s="87">
        <v>29</v>
      </c>
      <c r="B118" s="121" t="s">
        <v>519</v>
      </c>
      <c r="C118" s="157">
        <v>41876</v>
      </c>
      <c r="D118" s="156" t="s">
        <v>533</v>
      </c>
      <c r="E118" s="194" t="s">
        <v>226</v>
      </c>
      <c r="F118" s="121" t="s">
        <v>163</v>
      </c>
      <c r="G118" s="31"/>
      <c r="H118" s="31"/>
      <c r="I118" s="369"/>
      <c r="J118" s="126">
        <v>13750000</v>
      </c>
      <c r="K118" s="28"/>
      <c r="L118" s="35"/>
      <c r="M118" s="35"/>
      <c r="N118" s="35"/>
      <c r="O118" s="155" t="s">
        <v>119</v>
      </c>
      <c r="P118" s="28"/>
      <c r="Q118" s="35"/>
      <c r="R118" s="35"/>
      <c r="S118" s="35"/>
      <c r="T118" s="94">
        <f t="shared" si="72"/>
        <v>0</v>
      </c>
      <c r="U118" s="35"/>
      <c r="V118" s="35"/>
      <c r="W118" s="35"/>
      <c r="X118" s="94">
        <f t="shared" si="73"/>
        <v>0</v>
      </c>
      <c r="Y118" s="35"/>
      <c r="Z118" s="35">
        <v>8250000</v>
      </c>
      <c r="AA118" s="35"/>
      <c r="AB118" s="94">
        <f t="shared" si="74"/>
        <v>8250000</v>
      </c>
      <c r="AC118" s="35"/>
      <c r="AD118" s="35"/>
      <c r="AE118" s="35">
        <v>5500000</v>
      </c>
      <c r="AF118" s="94">
        <f t="shared" si="75"/>
        <v>5500000</v>
      </c>
      <c r="AG118" s="94">
        <f t="shared" si="76"/>
        <v>13750000</v>
      </c>
      <c r="AH118" s="41">
        <f t="shared" si="77"/>
        <v>2.7471155286948705E-2</v>
      </c>
      <c r="AI118" s="42">
        <f t="shared" si="78"/>
        <v>1.2312935724012933E-3</v>
      </c>
      <c r="AJ118" s="245"/>
    </row>
    <row r="119" spans="1:36" outlineLevel="1">
      <c r="A119" s="87">
        <v>30</v>
      </c>
      <c r="B119" s="121" t="s">
        <v>520</v>
      </c>
      <c r="C119" s="157">
        <v>41874</v>
      </c>
      <c r="D119" s="156" t="s">
        <v>534</v>
      </c>
      <c r="E119" s="194" t="s">
        <v>226</v>
      </c>
      <c r="F119" s="121" t="s">
        <v>163</v>
      </c>
      <c r="G119" s="31"/>
      <c r="H119" s="31"/>
      <c r="I119" s="369"/>
      <c r="J119" s="126">
        <v>9975000</v>
      </c>
      <c r="K119" s="28"/>
      <c r="L119" s="35"/>
      <c r="M119" s="35"/>
      <c r="N119" s="35"/>
      <c r="O119" s="155" t="s">
        <v>119</v>
      </c>
      <c r="P119" s="28"/>
      <c r="Q119" s="35"/>
      <c r="R119" s="35"/>
      <c r="S119" s="35"/>
      <c r="T119" s="94">
        <f t="shared" si="72"/>
        <v>0</v>
      </c>
      <c r="U119" s="35"/>
      <c r="V119" s="35"/>
      <c r="W119" s="35"/>
      <c r="X119" s="94">
        <f t="shared" si="73"/>
        <v>0</v>
      </c>
      <c r="Y119" s="35"/>
      <c r="Z119" s="35">
        <v>5985000</v>
      </c>
      <c r="AA119" s="35"/>
      <c r="AB119" s="94">
        <f t="shared" si="74"/>
        <v>5985000</v>
      </c>
      <c r="AC119" s="35"/>
      <c r="AD119" s="35"/>
      <c r="AE119" s="35">
        <v>3990000</v>
      </c>
      <c r="AF119" s="94">
        <f t="shared" si="75"/>
        <v>3990000</v>
      </c>
      <c r="AG119" s="94">
        <f t="shared" si="76"/>
        <v>9975000</v>
      </c>
      <c r="AH119" s="41">
        <f t="shared" si="77"/>
        <v>1.9929074471804604E-2</v>
      </c>
      <c r="AI119" s="42">
        <f t="shared" si="78"/>
        <v>8.9324751888748377E-4</v>
      </c>
      <c r="AJ119" s="245"/>
    </row>
    <row r="120" spans="1:36" outlineLevel="1">
      <c r="A120" s="87">
        <v>31</v>
      </c>
      <c r="B120" s="121" t="s">
        <v>521</v>
      </c>
      <c r="C120" s="157">
        <v>41874</v>
      </c>
      <c r="D120" s="156" t="s">
        <v>535</v>
      </c>
      <c r="E120" s="194" t="s">
        <v>226</v>
      </c>
      <c r="F120" s="121" t="s">
        <v>163</v>
      </c>
      <c r="G120" s="31"/>
      <c r="H120" s="31"/>
      <c r="I120" s="369"/>
      <c r="J120" s="126">
        <v>5250000</v>
      </c>
      <c r="K120" s="28"/>
      <c r="L120" s="35"/>
      <c r="M120" s="35"/>
      <c r="N120" s="35"/>
      <c r="O120" s="155" t="s">
        <v>119</v>
      </c>
      <c r="P120" s="28"/>
      <c r="Q120" s="35"/>
      <c r="R120" s="35"/>
      <c r="S120" s="35"/>
      <c r="T120" s="94">
        <f t="shared" si="72"/>
        <v>0</v>
      </c>
      <c r="U120" s="35"/>
      <c r="V120" s="35"/>
      <c r="W120" s="35"/>
      <c r="X120" s="94">
        <f t="shared" si="73"/>
        <v>0</v>
      </c>
      <c r="Y120" s="35"/>
      <c r="Z120" s="35">
        <v>3150000</v>
      </c>
      <c r="AA120" s="35"/>
      <c r="AB120" s="94">
        <f t="shared" si="74"/>
        <v>3150000</v>
      </c>
      <c r="AC120" s="35"/>
      <c r="AD120" s="35"/>
      <c r="AE120" s="35">
        <v>2100000</v>
      </c>
      <c r="AF120" s="94">
        <f t="shared" si="75"/>
        <v>2100000</v>
      </c>
      <c r="AG120" s="94">
        <f t="shared" si="76"/>
        <v>5250000</v>
      </c>
      <c r="AH120" s="41">
        <f t="shared" si="77"/>
        <v>1.0488986564107686E-2</v>
      </c>
      <c r="AI120" s="42">
        <f t="shared" si="78"/>
        <v>4.7013027309867565E-4</v>
      </c>
      <c r="AJ120" s="245"/>
    </row>
    <row r="121" spans="1:36" outlineLevel="1">
      <c r="A121" s="87">
        <v>32</v>
      </c>
      <c r="B121" s="121" t="s">
        <v>522</v>
      </c>
      <c r="C121" s="157">
        <v>41874</v>
      </c>
      <c r="D121" s="156" t="s">
        <v>536</v>
      </c>
      <c r="E121" s="194" t="s">
        <v>226</v>
      </c>
      <c r="F121" s="121" t="s">
        <v>163</v>
      </c>
      <c r="G121" s="31"/>
      <c r="H121" s="31"/>
      <c r="I121" s="369"/>
      <c r="J121" s="126">
        <v>21450000</v>
      </c>
      <c r="K121" s="28"/>
      <c r="L121" s="35"/>
      <c r="M121" s="35"/>
      <c r="N121" s="35"/>
      <c r="O121" s="155" t="s">
        <v>119</v>
      </c>
      <c r="P121" s="28"/>
      <c r="Q121" s="35"/>
      <c r="R121" s="35"/>
      <c r="S121" s="35"/>
      <c r="T121" s="94">
        <f t="shared" si="72"/>
        <v>0</v>
      </c>
      <c r="U121" s="35"/>
      <c r="V121" s="35"/>
      <c r="W121" s="35"/>
      <c r="X121" s="94">
        <f t="shared" si="73"/>
        <v>0</v>
      </c>
      <c r="Y121" s="35"/>
      <c r="Z121" s="35">
        <v>12870000</v>
      </c>
      <c r="AA121" s="35"/>
      <c r="AB121" s="94">
        <f t="shared" si="74"/>
        <v>12870000</v>
      </c>
      <c r="AC121" s="35"/>
      <c r="AD121" s="35"/>
      <c r="AE121" s="35">
        <v>8580000</v>
      </c>
      <c r="AF121" s="94">
        <f t="shared" si="75"/>
        <v>8580000</v>
      </c>
      <c r="AG121" s="94">
        <f t="shared" si="76"/>
        <v>21450000</v>
      </c>
      <c r="AH121" s="41">
        <f t="shared" si="77"/>
        <v>4.2855002247639981E-2</v>
      </c>
      <c r="AI121" s="42">
        <f t="shared" si="78"/>
        <v>1.9208179729460176E-3</v>
      </c>
      <c r="AJ121" s="245"/>
    </row>
    <row r="122" spans="1:36">
      <c r="A122" s="344" t="s">
        <v>61</v>
      </c>
      <c r="B122" s="345"/>
      <c r="C122" s="345"/>
      <c r="D122" s="345"/>
      <c r="E122" s="345"/>
      <c r="F122" s="345"/>
      <c r="G122" s="345"/>
      <c r="H122" s="346"/>
      <c r="I122" s="55">
        <f>I89</f>
        <v>500525000</v>
      </c>
      <c r="J122" s="55">
        <f>SUM(J90:J121)</f>
        <v>500525000</v>
      </c>
      <c r="K122" s="74"/>
      <c r="L122" s="55">
        <f>SUM(L90:L121)</f>
        <v>0</v>
      </c>
      <c r="M122" s="55">
        <f>SUM(M90:M121)</f>
        <v>0</v>
      </c>
      <c r="N122" s="55">
        <f>SUM(N90:N121)</f>
        <v>0</v>
      </c>
      <c r="O122" s="57"/>
      <c r="P122" s="75"/>
      <c r="Q122" s="55">
        <f t="shared" ref="Q122:AF122" si="79">SUM(Q90:Q121)</f>
        <v>0</v>
      </c>
      <c r="R122" s="55">
        <f t="shared" si="79"/>
        <v>0</v>
      </c>
      <c r="S122" s="55">
        <f t="shared" si="79"/>
        <v>0</v>
      </c>
      <c r="T122" s="62">
        <f t="shared" si="79"/>
        <v>0</v>
      </c>
      <c r="U122" s="55">
        <f t="shared" si="79"/>
        <v>0</v>
      </c>
      <c r="V122" s="55">
        <f t="shared" si="79"/>
        <v>0</v>
      </c>
      <c r="W122" s="55">
        <f t="shared" si="79"/>
        <v>0</v>
      </c>
      <c r="X122" s="62">
        <f t="shared" si="79"/>
        <v>0</v>
      </c>
      <c r="Y122" s="55">
        <f t="shared" si="79"/>
        <v>0</v>
      </c>
      <c r="Z122" s="55">
        <f t="shared" si="79"/>
        <v>300315000</v>
      </c>
      <c r="AA122" s="55">
        <f t="shared" si="79"/>
        <v>0</v>
      </c>
      <c r="AB122" s="62">
        <f t="shared" si="79"/>
        <v>300315000</v>
      </c>
      <c r="AC122" s="55">
        <f t="shared" si="79"/>
        <v>0</v>
      </c>
      <c r="AD122" s="55">
        <f t="shared" si="79"/>
        <v>7350000</v>
      </c>
      <c r="AE122" s="55">
        <f t="shared" si="79"/>
        <v>192860000</v>
      </c>
      <c r="AF122" s="62">
        <f t="shared" si="79"/>
        <v>200210000</v>
      </c>
      <c r="AG122" s="55">
        <f>SUM(AG90:AG121)</f>
        <v>500525000</v>
      </c>
      <c r="AH122" s="95">
        <f>IF(ISERROR(AG122/I122),0,AG122/I122)</f>
        <v>1</v>
      </c>
      <c r="AI122" s="95">
        <f>IF(ISERROR(AG122/$AG$367),0,AG122/$AG$367)</f>
        <v>4.4821324750993263E-2</v>
      </c>
    </row>
    <row r="123" spans="1:36">
      <c r="A123" s="96"/>
      <c r="B123" s="341" t="s">
        <v>16</v>
      </c>
      <c r="C123" s="342"/>
      <c r="D123" s="343"/>
      <c r="E123" s="88"/>
      <c r="F123" s="19"/>
      <c r="G123" s="89"/>
      <c r="H123" s="89"/>
      <c r="I123" s="347">
        <v>495475000</v>
      </c>
      <c r="J123" s="90"/>
      <c r="K123" s="23"/>
      <c r="L123" s="91"/>
      <c r="M123" s="91"/>
      <c r="N123" s="91"/>
      <c r="O123" s="19"/>
      <c r="P123" s="92"/>
      <c r="Q123" s="90"/>
      <c r="R123" s="90"/>
      <c r="S123" s="90"/>
      <c r="T123" s="90"/>
      <c r="U123" s="90"/>
      <c r="V123" s="90"/>
      <c r="W123" s="90"/>
      <c r="X123" s="90"/>
      <c r="Y123" s="90"/>
      <c r="Z123" s="90"/>
      <c r="AA123" s="90"/>
      <c r="AB123" s="90"/>
      <c r="AC123" s="90"/>
      <c r="AD123" s="90"/>
      <c r="AE123" s="90"/>
      <c r="AF123" s="90"/>
      <c r="AG123" s="90"/>
      <c r="AH123" s="93"/>
      <c r="AI123" s="93"/>
    </row>
    <row r="124" spans="1:36" outlineLevel="1">
      <c r="A124" s="16">
        <v>1</v>
      </c>
      <c r="B124" s="114" t="s">
        <v>264</v>
      </c>
      <c r="C124" s="157" t="s">
        <v>290</v>
      </c>
      <c r="D124" s="124" t="s">
        <v>291</v>
      </c>
      <c r="E124" s="159" t="s">
        <v>226</v>
      </c>
      <c r="F124" s="114" t="s">
        <v>163</v>
      </c>
      <c r="G124" s="158" t="s">
        <v>290</v>
      </c>
      <c r="H124" s="115">
        <v>42185</v>
      </c>
      <c r="I124" s="365"/>
      <c r="J124" s="274">
        <v>11500000</v>
      </c>
      <c r="K124" s="28"/>
      <c r="L124" s="35"/>
      <c r="M124" s="35"/>
      <c r="N124" s="35"/>
      <c r="O124" s="155" t="s">
        <v>119</v>
      </c>
      <c r="P124" s="28"/>
      <c r="Q124" s="35"/>
      <c r="R124" s="35"/>
      <c r="S124" s="35"/>
      <c r="T124" s="94">
        <f>SUM(Q124:S124)</f>
        <v>0</v>
      </c>
      <c r="U124" s="35"/>
      <c r="V124" s="35"/>
      <c r="W124" s="35"/>
      <c r="X124" s="94">
        <f>SUM(U124:W124)</f>
        <v>0</v>
      </c>
      <c r="Y124" s="35"/>
      <c r="Z124" s="35"/>
      <c r="AA124" s="35">
        <v>6900000</v>
      </c>
      <c r="AB124" s="94">
        <f>SUM(Y124:AA124)</f>
        <v>6900000</v>
      </c>
      <c r="AC124" s="35"/>
      <c r="AD124" s="35"/>
      <c r="AE124" s="35">
        <v>4600000</v>
      </c>
      <c r="AF124" s="94">
        <f>SUM(AC124:AE124)</f>
        <v>4600000</v>
      </c>
      <c r="AG124" s="94">
        <f t="shared" ref="AG124" si="80">SUM(T124,X124,AB124,AF124)</f>
        <v>11500000</v>
      </c>
      <c r="AH124" s="41">
        <f>IF(ISERROR(AG124/$I$123),0,AG124/$I$123)</f>
        <v>2.3210050961198849E-2</v>
      </c>
      <c r="AI124" s="42">
        <f>IF(ISERROR(AG124/$AG$367),"-",AG124/$AG$367)</f>
        <v>1.029809169644718E-3</v>
      </c>
      <c r="AJ124" s="245"/>
    </row>
    <row r="125" spans="1:36" outlineLevel="1">
      <c r="A125" s="16">
        <v>2</v>
      </c>
      <c r="B125" s="114" t="s">
        <v>265</v>
      </c>
      <c r="C125" s="157" t="s">
        <v>290</v>
      </c>
      <c r="D125" s="124" t="s">
        <v>292</v>
      </c>
      <c r="E125" s="159" t="s">
        <v>226</v>
      </c>
      <c r="F125" s="114" t="s">
        <v>163</v>
      </c>
      <c r="G125" s="158" t="s">
        <v>290</v>
      </c>
      <c r="H125" s="115">
        <v>42185</v>
      </c>
      <c r="I125" s="365"/>
      <c r="J125" s="126">
        <v>9775000</v>
      </c>
      <c r="K125" s="28"/>
      <c r="L125" s="35"/>
      <c r="M125" s="35"/>
      <c r="N125" s="35"/>
      <c r="O125" s="155" t="s">
        <v>119</v>
      </c>
      <c r="P125" s="28"/>
      <c r="Q125" s="35"/>
      <c r="R125" s="35"/>
      <c r="S125" s="35"/>
      <c r="T125" s="94">
        <f t="shared" ref="T125:T152" si="81">SUM(Q125:S125)</f>
        <v>0</v>
      </c>
      <c r="U125" s="35"/>
      <c r="V125" s="35"/>
      <c r="W125" s="35"/>
      <c r="X125" s="94">
        <f t="shared" ref="X125:X152" si="82">SUM(U125:W125)</f>
        <v>0</v>
      </c>
      <c r="Y125" s="35"/>
      <c r="Z125" s="35"/>
      <c r="AA125" s="35">
        <v>5865000</v>
      </c>
      <c r="AB125" s="94">
        <f t="shared" ref="AB125:AB152" si="83">SUM(Y125:AA125)</f>
        <v>5865000</v>
      </c>
      <c r="AC125" s="35"/>
      <c r="AD125" s="35"/>
      <c r="AE125" s="35">
        <v>3910000</v>
      </c>
      <c r="AF125" s="94">
        <f t="shared" ref="AF125:AF152" si="84">SUM(AC125:AE125)</f>
        <v>3910000</v>
      </c>
      <c r="AG125" s="94">
        <f t="shared" ref="AG125:AG152" si="85">SUM(T125,X125,AB125,AF125)</f>
        <v>9775000</v>
      </c>
      <c r="AH125" s="41">
        <f t="shared" ref="AH125:AH149" si="86">IF(ISERROR(AG125/$I$123),0,AG125/$I$123)</f>
        <v>1.9728543317019023E-2</v>
      </c>
      <c r="AI125" s="42">
        <f t="shared" ref="AI125:AI149" si="87">IF(ISERROR(AG125/$AG$367),"-",AG125/$AG$367)</f>
        <v>8.7533779419801032E-4</v>
      </c>
      <c r="AJ125" s="245"/>
    </row>
    <row r="126" spans="1:36" outlineLevel="1">
      <c r="A126" s="16">
        <v>3</v>
      </c>
      <c r="B126" s="114" t="s">
        <v>266</v>
      </c>
      <c r="C126" s="157" t="s">
        <v>290</v>
      </c>
      <c r="D126" s="124" t="s">
        <v>293</v>
      </c>
      <c r="E126" s="159" t="s">
        <v>226</v>
      </c>
      <c r="F126" s="114" t="s">
        <v>163</v>
      </c>
      <c r="G126" s="158" t="s">
        <v>290</v>
      </c>
      <c r="H126" s="115">
        <v>42185</v>
      </c>
      <c r="I126" s="365"/>
      <c r="J126" s="126">
        <v>22000000</v>
      </c>
      <c r="K126" s="28"/>
      <c r="L126" s="35"/>
      <c r="M126" s="35"/>
      <c r="N126" s="35"/>
      <c r="O126" s="155" t="s">
        <v>119</v>
      </c>
      <c r="P126" s="28"/>
      <c r="Q126" s="35"/>
      <c r="R126" s="35"/>
      <c r="S126" s="35"/>
      <c r="T126" s="94">
        <f t="shared" si="81"/>
        <v>0</v>
      </c>
      <c r="U126" s="35"/>
      <c r="V126" s="35"/>
      <c r="W126" s="35"/>
      <c r="X126" s="94">
        <f t="shared" si="82"/>
        <v>0</v>
      </c>
      <c r="Y126" s="35"/>
      <c r="Z126" s="35"/>
      <c r="AA126" s="35">
        <v>13200000</v>
      </c>
      <c r="AB126" s="94">
        <f t="shared" si="83"/>
        <v>13200000</v>
      </c>
      <c r="AC126" s="35"/>
      <c r="AD126" s="35"/>
      <c r="AE126" s="35">
        <v>8800000</v>
      </c>
      <c r="AF126" s="94">
        <f t="shared" si="84"/>
        <v>8800000</v>
      </c>
      <c r="AG126" s="94">
        <f t="shared" si="85"/>
        <v>22000000</v>
      </c>
      <c r="AH126" s="41">
        <f t="shared" si="86"/>
        <v>4.4401836621423885E-2</v>
      </c>
      <c r="AI126" s="42">
        <f t="shared" si="87"/>
        <v>1.9700697158420693E-3</v>
      </c>
      <c r="AJ126" s="245"/>
    </row>
    <row r="127" spans="1:36" outlineLevel="1">
      <c r="A127" s="16">
        <v>4</v>
      </c>
      <c r="B127" s="114" t="s">
        <v>267</v>
      </c>
      <c r="C127" s="157" t="s">
        <v>290</v>
      </c>
      <c r="D127" s="124" t="s">
        <v>294</v>
      </c>
      <c r="E127" s="159" t="s">
        <v>226</v>
      </c>
      <c r="F127" s="114" t="s">
        <v>163</v>
      </c>
      <c r="G127" s="158" t="s">
        <v>290</v>
      </c>
      <c r="H127" s="115">
        <v>42185</v>
      </c>
      <c r="I127" s="365"/>
      <c r="J127" s="126">
        <v>11500000</v>
      </c>
      <c r="K127" s="28"/>
      <c r="L127" s="35"/>
      <c r="M127" s="35"/>
      <c r="N127" s="35"/>
      <c r="O127" s="155" t="s">
        <v>119</v>
      </c>
      <c r="P127" s="28"/>
      <c r="Q127" s="35"/>
      <c r="R127" s="35"/>
      <c r="S127" s="35"/>
      <c r="T127" s="94">
        <f t="shared" si="81"/>
        <v>0</v>
      </c>
      <c r="U127" s="35"/>
      <c r="V127" s="35"/>
      <c r="W127" s="35"/>
      <c r="X127" s="94">
        <f t="shared" si="82"/>
        <v>0</v>
      </c>
      <c r="Y127" s="35"/>
      <c r="Z127" s="35"/>
      <c r="AA127" s="35">
        <v>6900000</v>
      </c>
      <c r="AB127" s="94">
        <f t="shared" si="83"/>
        <v>6900000</v>
      </c>
      <c r="AC127" s="35"/>
      <c r="AD127" s="35"/>
      <c r="AE127" s="35">
        <v>4600000</v>
      </c>
      <c r="AF127" s="94">
        <f t="shared" si="84"/>
        <v>4600000</v>
      </c>
      <c r="AG127" s="94">
        <f t="shared" si="85"/>
        <v>11500000</v>
      </c>
      <c r="AH127" s="41">
        <f t="shared" si="86"/>
        <v>2.3210050961198849E-2</v>
      </c>
      <c r="AI127" s="42">
        <f t="shared" si="87"/>
        <v>1.029809169644718E-3</v>
      </c>
      <c r="AJ127" s="245"/>
    </row>
    <row r="128" spans="1:36" outlineLevel="1">
      <c r="A128" s="16">
        <v>5</v>
      </c>
      <c r="B128" s="114" t="s">
        <v>268</v>
      </c>
      <c r="C128" s="157" t="s">
        <v>290</v>
      </c>
      <c r="D128" s="124" t="s">
        <v>295</v>
      </c>
      <c r="E128" s="159" t="s">
        <v>226</v>
      </c>
      <c r="F128" s="114" t="s">
        <v>163</v>
      </c>
      <c r="G128" s="158" t="s">
        <v>290</v>
      </c>
      <c r="H128" s="115">
        <v>42185</v>
      </c>
      <c r="I128" s="365"/>
      <c r="J128" s="126">
        <v>35175000</v>
      </c>
      <c r="K128" s="28"/>
      <c r="L128" s="35"/>
      <c r="M128" s="35"/>
      <c r="N128" s="35"/>
      <c r="O128" s="155" t="s">
        <v>119</v>
      </c>
      <c r="P128" s="28"/>
      <c r="Q128" s="35"/>
      <c r="R128" s="35"/>
      <c r="S128" s="35"/>
      <c r="T128" s="94">
        <f t="shared" si="81"/>
        <v>0</v>
      </c>
      <c r="U128" s="35"/>
      <c r="V128" s="35"/>
      <c r="W128" s="35"/>
      <c r="X128" s="94">
        <f t="shared" si="82"/>
        <v>0</v>
      </c>
      <c r="Y128" s="35"/>
      <c r="Z128" s="35"/>
      <c r="AA128" s="35">
        <v>21105000</v>
      </c>
      <c r="AB128" s="94">
        <f t="shared" si="83"/>
        <v>21105000</v>
      </c>
      <c r="AC128" s="35"/>
      <c r="AD128" s="35"/>
      <c r="AE128" s="35">
        <v>14070000</v>
      </c>
      <c r="AF128" s="94">
        <f t="shared" si="84"/>
        <v>14070000</v>
      </c>
      <c r="AG128" s="94">
        <f t="shared" si="85"/>
        <v>35175000</v>
      </c>
      <c r="AH128" s="41">
        <f t="shared" si="86"/>
        <v>7.0992481961753867E-2</v>
      </c>
      <c r="AI128" s="42">
        <f t="shared" si="87"/>
        <v>3.1498728297611267E-3</v>
      </c>
      <c r="AJ128" s="245"/>
    </row>
    <row r="129" spans="1:36" outlineLevel="1">
      <c r="A129" s="16">
        <v>6</v>
      </c>
      <c r="B129" s="114" t="s">
        <v>269</v>
      </c>
      <c r="C129" s="157" t="s">
        <v>290</v>
      </c>
      <c r="D129" s="124" t="s">
        <v>296</v>
      </c>
      <c r="E129" s="159" t="s">
        <v>226</v>
      </c>
      <c r="F129" s="114" t="s">
        <v>163</v>
      </c>
      <c r="G129" s="158" t="s">
        <v>290</v>
      </c>
      <c r="H129" s="115">
        <v>42185</v>
      </c>
      <c r="I129" s="365"/>
      <c r="J129" s="126">
        <v>9200000</v>
      </c>
      <c r="K129" s="28"/>
      <c r="L129" s="35"/>
      <c r="M129" s="35"/>
      <c r="N129" s="35"/>
      <c r="O129" s="155" t="s">
        <v>119</v>
      </c>
      <c r="P129" s="28"/>
      <c r="Q129" s="35"/>
      <c r="R129" s="35"/>
      <c r="S129" s="35"/>
      <c r="T129" s="94">
        <f t="shared" si="81"/>
        <v>0</v>
      </c>
      <c r="U129" s="35"/>
      <c r="V129" s="35"/>
      <c r="W129" s="35"/>
      <c r="X129" s="94">
        <f t="shared" si="82"/>
        <v>0</v>
      </c>
      <c r="Y129" s="35"/>
      <c r="Z129" s="35"/>
      <c r="AA129" s="35">
        <v>5520000</v>
      </c>
      <c r="AB129" s="94">
        <f t="shared" si="83"/>
        <v>5520000</v>
      </c>
      <c r="AC129" s="35"/>
      <c r="AD129" s="35"/>
      <c r="AE129" s="35">
        <v>3680000</v>
      </c>
      <c r="AF129" s="94">
        <f t="shared" si="84"/>
        <v>3680000</v>
      </c>
      <c r="AG129" s="94">
        <f t="shared" si="85"/>
        <v>9200000</v>
      </c>
      <c r="AH129" s="41">
        <f t="shared" si="86"/>
        <v>1.8568040768959081E-2</v>
      </c>
      <c r="AI129" s="42">
        <f t="shared" si="87"/>
        <v>8.2384733571577446E-4</v>
      </c>
      <c r="AJ129" s="245"/>
    </row>
    <row r="130" spans="1:36" outlineLevel="1">
      <c r="A130" s="16">
        <v>7</v>
      </c>
      <c r="B130" s="114" t="s">
        <v>270</v>
      </c>
      <c r="C130" s="157" t="s">
        <v>290</v>
      </c>
      <c r="D130" s="124" t="s">
        <v>297</v>
      </c>
      <c r="E130" s="159" t="s">
        <v>226</v>
      </c>
      <c r="F130" s="114" t="s">
        <v>163</v>
      </c>
      <c r="G130" s="158" t="s">
        <v>290</v>
      </c>
      <c r="H130" s="115">
        <v>42185</v>
      </c>
      <c r="I130" s="365"/>
      <c r="J130" s="126">
        <v>8800000</v>
      </c>
      <c r="K130" s="28"/>
      <c r="L130" s="35"/>
      <c r="M130" s="35"/>
      <c r="N130" s="35"/>
      <c r="O130" s="155" t="s">
        <v>119</v>
      </c>
      <c r="P130" s="28"/>
      <c r="Q130" s="35"/>
      <c r="R130" s="35"/>
      <c r="S130" s="35"/>
      <c r="T130" s="94">
        <f t="shared" si="81"/>
        <v>0</v>
      </c>
      <c r="U130" s="35"/>
      <c r="V130" s="35"/>
      <c r="W130" s="35"/>
      <c r="X130" s="94">
        <f t="shared" si="82"/>
        <v>0</v>
      </c>
      <c r="Y130" s="35"/>
      <c r="Z130" s="35"/>
      <c r="AA130" s="35">
        <v>5280000</v>
      </c>
      <c r="AB130" s="94">
        <f t="shared" si="83"/>
        <v>5280000</v>
      </c>
      <c r="AC130" s="35"/>
      <c r="AD130" s="35"/>
      <c r="AE130" s="35">
        <v>3520000</v>
      </c>
      <c r="AF130" s="94">
        <f t="shared" si="84"/>
        <v>3520000</v>
      </c>
      <c r="AG130" s="94">
        <f t="shared" si="85"/>
        <v>8800000</v>
      </c>
      <c r="AH130" s="41">
        <f t="shared" si="86"/>
        <v>1.7760734648569556E-2</v>
      </c>
      <c r="AI130" s="42">
        <f t="shared" si="87"/>
        <v>7.8802788633682778E-4</v>
      </c>
      <c r="AJ130" s="245"/>
    </row>
    <row r="131" spans="1:36" outlineLevel="1">
      <c r="A131" s="16">
        <v>8</v>
      </c>
      <c r="B131" s="114" t="s">
        <v>271</v>
      </c>
      <c r="C131" s="157" t="s">
        <v>290</v>
      </c>
      <c r="D131" s="124" t="s">
        <v>298</v>
      </c>
      <c r="E131" s="159" t="s">
        <v>226</v>
      </c>
      <c r="F131" s="114" t="s">
        <v>163</v>
      </c>
      <c r="G131" s="158" t="s">
        <v>290</v>
      </c>
      <c r="H131" s="115">
        <v>42185</v>
      </c>
      <c r="I131" s="365"/>
      <c r="J131" s="126">
        <v>9200000</v>
      </c>
      <c r="K131" s="28"/>
      <c r="L131" s="35"/>
      <c r="M131" s="35"/>
      <c r="N131" s="35"/>
      <c r="O131" s="155" t="s">
        <v>119</v>
      </c>
      <c r="P131" s="28"/>
      <c r="Q131" s="35"/>
      <c r="R131" s="35"/>
      <c r="S131" s="35"/>
      <c r="T131" s="94">
        <f t="shared" si="81"/>
        <v>0</v>
      </c>
      <c r="U131" s="35"/>
      <c r="V131" s="35"/>
      <c r="W131" s="35"/>
      <c r="X131" s="94">
        <f t="shared" si="82"/>
        <v>0</v>
      </c>
      <c r="Y131" s="35"/>
      <c r="Z131" s="35"/>
      <c r="AA131" s="35">
        <v>5520000</v>
      </c>
      <c r="AB131" s="94">
        <f t="shared" si="83"/>
        <v>5520000</v>
      </c>
      <c r="AC131" s="35"/>
      <c r="AD131" s="35"/>
      <c r="AE131" s="35">
        <v>3680000</v>
      </c>
      <c r="AF131" s="94">
        <f t="shared" si="84"/>
        <v>3680000</v>
      </c>
      <c r="AG131" s="94">
        <f t="shared" si="85"/>
        <v>9200000</v>
      </c>
      <c r="AH131" s="41">
        <f t="shared" si="86"/>
        <v>1.8568040768959081E-2</v>
      </c>
      <c r="AI131" s="42">
        <f t="shared" si="87"/>
        <v>8.2384733571577446E-4</v>
      </c>
      <c r="AJ131" s="245"/>
    </row>
    <row r="132" spans="1:36" outlineLevel="1">
      <c r="A132" s="16">
        <v>9</v>
      </c>
      <c r="B132" s="114" t="s">
        <v>272</v>
      </c>
      <c r="C132" s="157" t="s">
        <v>290</v>
      </c>
      <c r="D132" s="124" t="s">
        <v>299</v>
      </c>
      <c r="E132" s="159" t="s">
        <v>226</v>
      </c>
      <c r="F132" s="114" t="s">
        <v>163</v>
      </c>
      <c r="G132" s="158" t="s">
        <v>290</v>
      </c>
      <c r="H132" s="115">
        <v>42185</v>
      </c>
      <c r="I132" s="365"/>
      <c r="J132" s="126">
        <v>14175000</v>
      </c>
      <c r="K132" s="28"/>
      <c r="L132" s="35"/>
      <c r="M132" s="35"/>
      <c r="N132" s="35"/>
      <c r="O132" s="155" t="s">
        <v>119</v>
      </c>
      <c r="P132" s="28"/>
      <c r="Q132" s="35"/>
      <c r="R132" s="35"/>
      <c r="S132" s="35"/>
      <c r="T132" s="94">
        <f t="shared" si="81"/>
        <v>0</v>
      </c>
      <c r="U132" s="35"/>
      <c r="V132" s="35"/>
      <c r="W132" s="35"/>
      <c r="X132" s="94">
        <f t="shared" si="82"/>
        <v>0</v>
      </c>
      <c r="Y132" s="35"/>
      <c r="Z132" s="35"/>
      <c r="AA132" s="35">
        <v>8505000</v>
      </c>
      <c r="AB132" s="94">
        <f t="shared" si="83"/>
        <v>8505000</v>
      </c>
      <c r="AC132" s="35"/>
      <c r="AD132" s="35"/>
      <c r="AE132" s="35">
        <v>5670000</v>
      </c>
      <c r="AF132" s="94">
        <f t="shared" si="84"/>
        <v>5670000</v>
      </c>
      <c r="AG132" s="94">
        <f t="shared" si="85"/>
        <v>14175000</v>
      </c>
      <c r="AH132" s="41">
        <f t="shared" si="86"/>
        <v>2.86089106413038E-2</v>
      </c>
      <c r="AI132" s="42">
        <f t="shared" si="87"/>
        <v>1.2693517373664242E-3</v>
      </c>
      <c r="AJ132" s="245"/>
    </row>
    <row r="133" spans="1:36" outlineLevel="1">
      <c r="A133" s="16">
        <v>10</v>
      </c>
      <c r="B133" s="114" t="s">
        <v>273</v>
      </c>
      <c r="C133" s="157" t="s">
        <v>290</v>
      </c>
      <c r="D133" s="124" t="s">
        <v>300</v>
      </c>
      <c r="E133" s="159" t="s">
        <v>226</v>
      </c>
      <c r="F133" s="114" t="s">
        <v>163</v>
      </c>
      <c r="G133" s="158" t="s">
        <v>290</v>
      </c>
      <c r="H133" s="115">
        <v>42185</v>
      </c>
      <c r="I133" s="365"/>
      <c r="J133" s="126">
        <v>40700000</v>
      </c>
      <c r="K133" s="28"/>
      <c r="L133" s="35"/>
      <c r="M133" s="35"/>
      <c r="N133" s="35"/>
      <c r="O133" s="155" t="s">
        <v>119</v>
      </c>
      <c r="P133" s="28"/>
      <c r="Q133" s="35"/>
      <c r="R133" s="35"/>
      <c r="S133" s="35"/>
      <c r="T133" s="94">
        <f t="shared" si="81"/>
        <v>0</v>
      </c>
      <c r="U133" s="35"/>
      <c r="V133" s="35"/>
      <c r="W133" s="35"/>
      <c r="X133" s="94">
        <f t="shared" si="82"/>
        <v>0</v>
      </c>
      <c r="Y133" s="35"/>
      <c r="Z133" s="35"/>
      <c r="AA133" s="35">
        <v>24420000</v>
      </c>
      <c r="AB133" s="94">
        <f t="shared" si="83"/>
        <v>24420000</v>
      </c>
      <c r="AC133" s="35"/>
      <c r="AD133" s="35"/>
      <c r="AE133" s="35">
        <v>16280000</v>
      </c>
      <c r="AF133" s="94">
        <f t="shared" si="84"/>
        <v>16280000</v>
      </c>
      <c r="AG133" s="94">
        <f t="shared" si="85"/>
        <v>40700000</v>
      </c>
      <c r="AH133" s="41">
        <f t="shared" si="86"/>
        <v>8.2143397749634195E-2</v>
      </c>
      <c r="AI133" s="42">
        <f t="shared" si="87"/>
        <v>3.6446289743078284E-3</v>
      </c>
      <c r="AJ133" s="245"/>
    </row>
    <row r="134" spans="1:36" outlineLevel="1">
      <c r="A134" s="16">
        <v>11</v>
      </c>
      <c r="B134" s="114" t="s">
        <v>274</v>
      </c>
      <c r="C134" s="157" t="s">
        <v>290</v>
      </c>
      <c r="D134" s="124" t="s">
        <v>301</v>
      </c>
      <c r="E134" s="159" t="s">
        <v>226</v>
      </c>
      <c r="F134" s="114" t="s">
        <v>163</v>
      </c>
      <c r="G134" s="158" t="s">
        <v>290</v>
      </c>
      <c r="H134" s="115">
        <v>42185</v>
      </c>
      <c r="I134" s="365"/>
      <c r="J134" s="126">
        <v>8925000</v>
      </c>
      <c r="K134" s="28"/>
      <c r="L134" s="35"/>
      <c r="M134" s="35"/>
      <c r="N134" s="35"/>
      <c r="O134" s="155" t="s">
        <v>119</v>
      </c>
      <c r="P134" s="28"/>
      <c r="Q134" s="35"/>
      <c r="R134" s="35"/>
      <c r="S134" s="35"/>
      <c r="T134" s="94">
        <f t="shared" si="81"/>
        <v>0</v>
      </c>
      <c r="U134" s="35"/>
      <c r="V134" s="35"/>
      <c r="W134" s="35"/>
      <c r="X134" s="94">
        <f t="shared" si="82"/>
        <v>0</v>
      </c>
      <c r="Y134" s="35"/>
      <c r="Z134" s="35"/>
      <c r="AA134" s="35">
        <v>5355000</v>
      </c>
      <c r="AB134" s="94">
        <f t="shared" si="83"/>
        <v>5355000</v>
      </c>
      <c r="AC134" s="35"/>
      <c r="AD134" s="35"/>
      <c r="AE134" s="35">
        <v>3570000</v>
      </c>
      <c r="AF134" s="94">
        <f t="shared" si="84"/>
        <v>3570000</v>
      </c>
      <c r="AG134" s="94">
        <f t="shared" si="85"/>
        <v>8925000</v>
      </c>
      <c r="AH134" s="41">
        <f t="shared" si="86"/>
        <v>1.801301781119128E-2</v>
      </c>
      <c r="AI134" s="42">
        <f t="shared" si="87"/>
        <v>7.9922146426774862E-4</v>
      </c>
      <c r="AJ134" s="245"/>
    </row>
    <row r="135" spans="1:36" outlineLevel="1">
      <c r="A135" s="16">
        <v>12</v>
      </c>
      <c r="B135" s="114" t="s">
        <v>275</v>
      </c>
      <c r="C135" s="157" t="s">
        <v>290</v>
      </c>
      <c r="D135" s="124" t="s">
        <v>302</v>
      </c>
      <c r="E135" s="159" t="s">
        <v>226</v>
      </c>
      <c r="F135" s="114" t="s">
        <v>163</v>
      </c>
      <c r="G135" s="158" t="s">
        <v>290</v>
      </c>
      <c r="H135" s="115">
        <v>42185</v>
      </c>
      <c r="I135" s="365"/>
      <c r="J135" s="126">
        <v>8925000</v>
      </c>
      <c r="K135" s="28"/>
      <c r="L135" s="35"/>
      <c r="M135" s="35"/>
      <c r="N135" s="35"/>
      <c r="O135" s="155" t="s">
        <v>119</v>
      </c>
      <c r="P135" s="28"/>
      <c r="Q135" s="35"/>
      <c r="R135" s="35"/>
      <c r="S135" s="35"/>
      <c r="T135" s="94">
        <f t="shared" si="81"/>
        <v>0</v>
      </c>
      <c r="U135" s="35"/>
      <c r="V135" s="35"/>
      <c r="W135" s="35"/>
      <c r="X135" s="94">
        <f t="shared" si="82"/>
        <v>0</v>
      </c>
      <c r="Y135" s="35"/>
      <c r="Z135" s="35"/>
      <c r="AA135" s="35">
        <v>5355000</v>
      </c>
      <c r="AB135" s="94">
        <f t="shared" si="83"/>
        <v>5355000</v>
      </c>
      <c r="AC135" s="35"/>
      <c r="AD135" s="35"/>
      <c r="AE135" s="35">
        <v>3570000</v>
      </c>
      <c r="AF135" s="94">
        <f t="shared" si="84"/>
        <v>3570000</v>
      </c>
      <c r="AG135" s="94">
        <f t="shared" si="85"/>
        <v>8925000</v>
      </c>
      <c r="AH135" s="41">
        <f t="shared" si="86"/>
        <v>1.801301781119128E-2</v>
      </c>
      <c r="AI135" s="42">
        <f t="shared" si="87"/>
        <v>7.9922146426774862E-4</v>
      </c>
      <c r="AJ135" s="245"/>
    </row>
    <row r="136" spans="1:36" outlineLevel="1">
      <c r="A136" s="16">
        <v>13</v>
      </c>
      <c r="B136" s="114" t="s">
        <v>276</v>
      </c>
      <c r="C136" s="157" t="s">
        <v>290</v>
      </c>
      <c r="D136" s="124" t="s">
        <v>303</v>
      </c>
      <c r="E136" s="159" t="s">
        <v>226</v>
      </c>
      <c r="F136" s="114" t="s">
        <v>163</v>
      </c>
      <c r="G136" s="158" t="s">
        <v>290</v>
      </c>
      <c r="H136" s="115">
        <v>42185</v>
      </c>
      <c r="I136" s="365"/>
      <c r="J136" s="126">
        <v>22000000</v>
      </c>
      <c r="K136" s="28"/>
      <c r="L136" s="35"/>
      <c r="M136" s="35"/>
      <c r="N136" s="35"/>
      <c r="O136" s="155" t="s">
        <v>119</v>
      </c>
      <c r="P136" s="28"/>
      <c r="Q136" s="35"/>
      <c r="R136" s="35"/>
      <c r="S136" s="35"/>
      <c r="T136" s="94">
        <f t="shared" si="81"/>
        <v>0</v>
      </c>
      <c r="U136" s="35"/>
      <c r="V136" s="35"/>
      <c r="W136" s="35"/>
      <c r="X136" s="94">
        <f t="shared" si="82"/>
        <v>0</v>
      </c>
      <c r="Y136" s="35"/>
      <c r="Z136" s="35"/>
      <c r="AA136" s="35">
        <v>13200000</v>
      </c>
      <c r="AB136" s="94">
        <f t="shared" si="83"/>
        <v>13200000</v>
      </c>
      <c r="AC136" s="35"/>
      <c r="AD136" s="35"/>
      <c r="AE136" s="35">
        <v>8800000</v>
      </c>
      <c r="AF136" s="94">
        <f t="shared" si="84"/>
        <v>8800000</v>
      </c>
      <c r="AG136" s="94">
        <f t="shared" si="85"/>
        <v>22000000</v>
      </c>
      <c r="AH136" s="41">
        <f t="shared" si="86"/>
        <v>4.4401836621423885E-2</v>
      </c>
      <c r="AI136" s="42">
        <f t="shared" si="87"/>
        <v>1.9700697158420693E-3</v>
      </c>
      <c r="AJ136" s="245"/>
    </row>
    <row r="137" spans="1:36" outlineLevel="1">
      <c r="A137" s="16">
        <v>14</v>
      </c>
      <c r="B137" s="114" t="s">
        <v>277</v>
      </c>
      <c r="C137" s="157" t="s">
        <v>290</v>
      </c>
      <c r="D137" s="124" t="s">
        <v>304</v>
      </c>
      <c r="E137" s="159" t="s">
        <v>226</v>
      </c>
      <c r="F137" s="114" t="s">
        <v>163</v>
      </c>
      <c r="G137" s="158" t="s">
        <v>290</v>
      </c>
      <c r="H137" s="115">
        <v>42185</v>
      </c>
      <c r="I137" s="365"/>
      <c r="J137" s="126">
        <v>8925000</v>
      </c>
      <c r="K137" s="28"/>
      <c r="L137" s="35"/>
      <c r="M137" s="35"/>
      <c r="N137" s="35"/>
      <c r="O137" s="155" t="s">
        <v>119</v>
      </c>
      <c r="P137" s="28"/>
      <c r="Q137" s="35"/>
      <c r="R137" s="35"/>
      <c r="S137" s="35"/>
      <c r="T137" s="94">
        <f t="shared" si="81"/>
        <v>0</v>
      </c>
      <c r="U137" s="35"/>
      <c r="V137" s="35"/>
      <c r="W137" s="35"/>
      <c r="X137" s="94">
        <f t="shared" si="82"/>
        <v>0</v>
      </c>
      <c r="Y137" s="35"/>
      <c r="Z137" s="35"/>
      <c r="AA137" s="35">
        <v>5355000</v>
      </c>
      <c r="AB137" s="94">
        <f t="shared" si="83"/>
        <v>5355000</v>
      </c>
      <c r="AC137" s="35"/>
      <c r="AD137" s="35"/>
      <c r="AE137" s="35">
        <v>3570000</v>
      </c>
      <c r="AF137" s="94">
        <f t="shared" si="84"/>
        <v>3570000</v>
      </c>
      <c r="AG137" s="94">
        <f t="shared" si="85"/>
        <v>8925000</v>
      </c>
      <c r="AH137" s="41">
        <f t="shared" si="86"/>
        <v>1.801301781119128E-2</v>
      </c>
      <c r="AI137" s="42">
        <f t="shared" si="87"/>
        <v>7.9922146426774862E-4</v>
      </c>
      <c r="AJ137" s="245"/>
    </row>
    <row r="138" spans="1:36" outlineLevel="1">
      <c r="A138" s="16">
        <v>15</v>
      </c>
      <c r="B138" s="114" t="s">
        <v>278</v>
      </c>
      <c r="C138" s="157" t="s">
        <v>290</v>
      </c>
      <c r="D138" s="124" t="s">
        <v>305</v>
      </c>
      <c r="E138" s="159" t="s">
        <v>226</v>
      </c>
      <c r="F138" s="114" t="s">
        <v>163</v>
      </c>
      <c r="G138" s="158" t="s">
        <v>290</v>
      </c>
      <c r="H138" s="115">
        <v>42185</v>
      </c>
      <c r="I138" s="365"/>
      <c r="J138" s="126">
        <v>19250000</v>
      </c>
      <c r="K138" s="28"/>
      <c r="L138" s="35"/>
      <c r="M138" s="35"/>
      <c r="N138" s="35"/>
      <c r="O138" s="155" t="s">
        <v>119</v>
      </c>
      <c r="P138" s="28"/>
      <c r="Q138" s="35"/>
      <c r="R138" s="35"/>
      <c r="S138" s="35"/>
      <c r="T138" s="94">
        <f t="shared" si="81"/>
        <v>0</v>
      </c>
      <c r="U138" s="35"/>
      <c r="V138" s="35"/>
      <c r="W138" s="35"/>
      <c r="X138" s="94">
        <f t="shared" si="82"/>
        <v>0</v>
      </c>
      <c r="Y138" s="35"/>
      <c r="Z138" s="35"/>
      <c r="AA138" s="35">
        <v>11550000</v>
      </c>
      <c r="AB138" s="94">
        <f t="shared" si="83"/>
        <v>11550000</v>
      </c>
      <c r="AC138" s="35"/>
      <c r="AD138" s="35"/>
      <c r="AE138" s="35">
        <v>7700000</v>
      </c>
      <c r="AF138" s="94">
        <f t="shared" si="84"/>
        <v>7700000</v>
      </c>
      <c r="AG138" s="94">
        <f t="shared" si="85"/>
        <v>19250000</v>
      </c>
      <c r="AH138" s="41">
        <f t="shared" si="86"/>
        <v>3.8851607043745899E-2</v>
      </c>
      <c r="AI138" s="42">
        <f t="shared" si="87"/>
        <v>1.7238110013618106E-3</v>
      </c>
      <c r="AJ138" s="245"/>
    </row>
    <row r="139" spans="1:36" outlineLevel="1">
      <c r="A139" s="16">
        <v>16</v>
      </c>
      <c r="B139" s="114" t="s">
        <v>279</v>
      </c>
      <c r="C139" s="157" t="s">
        <v>290</v>
      </c>
      <c r="D139" s="124" t="s">
        <v>306</v>
      </c>
      <c r="E139" s="159" t="s">
        <v>226</v>
      </c>
      <c r="F139" s="114" t="s">
        <v>163</v>
      </c>
      <c r="G139" s="158" t="s">
        <v>290</v>
      </c>
      <c r="H139" s="115">
        <v>42185</v>
      </c>
      <c r="I139" s="365"/>
      <c r="J139" s="126">
        <v>9350000</v>
      </c>
      <c r="K139" s="28"/>
      <c r="L139" s="35"/>
      <c r="M139" s="35"/>
      <c r="N139" s="35"/>
      <c r="O139" s="155" t="s">
        <v>119</v>
      </c>
      <c r="P139" s="28"/>
      <c r="Q139" s="35"/>
      <c r="R139" s="35"/>
      <c r="S139" s="35"/>
      <c r="T139" s="94">
        <f t="shared" si="81"/>
        <v>0</v>
      </c>
      <c r="U139" s="35"/>
      <c r="V139" s="35"/>
      <c r="W139" s="35"/>
      <c r="X139" s="94">
        <f t="shared" si="82"/>
        <v>0</v>
      </c>
      <c r="Y139" s="35"/>
      <c r="Z139" s="35"/>
      <c r="AA139" s="35">
        <v>5610000</v>
      </c>
      <c r="AB139" s="94">
        <f t="shared" si="83"/>
        <v>5610000</v>
      </c>
      <c r="AC139" s="35"/>
      <c r="AD139" s="35"/>
      <c r="AE139" s="35">
        <v>3740000</v>
      </c>
      <c r="AF139" s="94">
        <f t="shared" si="84"/>
        <v>3740000</v>
      </c>
      <c r="AG139" s="94">
        <f t="shared" si="85"/>
        <v>9350000</v>
      </c>
      <c r="AH139" s="41">
        <f t="shared" si="86"/>
        <v>1.8870780564105152E-2</v>
      </c>
      <c r="AI139" s="42">
        <f t="shared" si="87"/>
        <v>8.3727962923287947E-4</v>
      </c>
      <c r="AJ139" s="245"/>
    </row>
    <row r="140" spans="1:36" outlineLevel="1">
      <c r="A140" s="16">
        <v>17</v>
      </c>
      <c r="B140" s="114" t="s">
        <v>280</v>
      </c>
      <c r="C140" s="157" t="s">
        <v>290</v>
      </c>
      <c r="D140" s="124" t="s">
        <v>307</v>
      </c>
      <c r="E140" s="159" t="s">
        <v>226</v>
      </c>
      <c r="F140" s="114" t="s">
        <v>163</v>
      </c>
      <c r="G140" s="158" t="s">
        <v>290</v>
      </c>
      <c r="H140" s="115">
        <v>42185</v>
      </c>
      <c r="I140" s="365"/>
      <c r="J140" s="126">
        <v>15400000</v>
      </c>
      <c r="K140" s="28"/>
      <c r="L140" s="35"/>
      <c r="M140" s="35"/>
      <c r="N140" s="35"/>
      <c r="O140" s="155" t="s">
        <v>119</v>
      </c>
      <c r="P140" s="28"/>
      <c r="Q140" s="35"/>
      <c r="R140" s="35"/>
      <c r="S140" s="35"/>
      <c r="T140" s="94">
        <f t="shared" si="81"/>
        <v>0</v>
      </c>
      <c r="U140" s="35"/>
      <c r="V140" s="35"/>
      <c r="W140" s="35"/>
      <c r="X140" s="94">
        <f t="shared" si="82"/>
        <v>0</v>
      </c>
      <c r="Y140" s="35"/>
      <c r="Z140" s="35"/>
      <c r="AA140" s="35">
        <v>9240000</v>
      </c>
      <c r="AB140" s="94">
        <f t="shared" si="83"/>
        <v>9240000</v>
      </c>
      <c r="AC140" s="35"/>
      <c r="AD140" s="35"/>
      <c r="AE140" s="35">
        <v>6160000</v>
      </c>
      <c r="AF140" s="94">
        <f t="shared" si="84"/>
        <v>6160000</v>
      </c>
      <c r="AG140" s="94">
        <f t="shared" si="85"/>
        <v>15400000</v>
      </c>
      <c r="AH140" s="41">
        <f t="shared" si="86"/>
        <v>3.1081285634996722E-2</v>
      </c>
      <c r="AI140" s="42">
        <f t="shared" si="87"/>
        <v>1.3790488010894486E-3</v>
      </c>
      <c r="AJ140" s="245"/>
    </row>
    <row r="141" spans="1:36" outlineLevel="1">
      <c r="A141" s="16">
        <v>18</v>
      </c>
      <c r="B141" s="114" t="s">
        <v>281</v>
      </c>
      <c r="C141" s="157" t="s">
        <v>290</v>
      </c>
      <c r="D141" s="124" t="s">
        <v>308</v>
      </c>
      <c r="E141" s="159" t="s">
        <v>226</v>
      </c>
      <c r="F141" s="114" t="s">
        <v>163</v>
      </c>
      <c r="G141" s="158" t="s">
        <v>290</v>
      </c>
      <c r="H141" s="115">
        <v>42185</v>
      </c>
      <c r="I141" s="365"/>
      <c r="J141" s="126">
        <v>9000000</v>
      </c>
      <c r="K141" s="28"/>
      <c r="L141" s="35"/>
      <c r="M141" s="35"/>
      <c r="N141" s="35"/>
      <c r="O141" s="155" t="s">
        <v>119</v>
      </c>
      <c r="P141" s="28"/>
      <c r="Q141" s="35"/>
      <c r="R141" s="35"/>
      <c r="S141" s="35"/>
      <c r="T141" s="94">
        <f t="shared" si="81"/>
        <v>0</v>
      </c>
      <c r="U141" s="35"/>
      <c r="V141" s="35"/>
      <c r="W141" s="35"/>
      <c r="X141" s="94">
        <f t="shared" si="82"/>
        <v>0</v>
      </c>
      <c r="Y141" s="35"/>
      <c r="Z141" s="35"/>
      <c r="AA141" s="35">
        <v>5400000</v>
      </c>
      <c r="AB141" s="94">
        <f t="shared" si="83"/>
        <v>5400000</v>
      </c>
      <c r="AC141" s="35"/>
      <c r="AD141" s="35"/>
      <c r="AE141" s="35">
        <v>3600000</v>
      </c>
      <c r="AF141" s="94">
        <f t="shared" si="84"/>
        <v>3600000</v>
      </c>
      <c r="AG141" s="94">
        <f t="shared" si="85"/>
        <v>9000000</v>
      </c>
      <c r="AH141" s="41">
        <f t="shared" si="86"/>
        <v>1.8164387708764319E-2</v>
      </c>
      <c r="AI141" s="42">
        <f t="shared" si="87"/>
        <v>8.0593761102630112E-4</v>
      </c>
      <c r="AJ141" s="245"/>
    </row>
    <row r="142" spans="1:36" outlineLevel="1">
      <c r="A142" s="16">
        <v>19</v>
      </c>
      <c r="B142" s="114" t="s">
        <v>282</v>
      </c>
      <c r="C142" s="157" t="s">
        <v>290</v>
      </c>
      <c r="D142" s="124" t="s">
        <v>309</v>
      </c>
      <c r="E142" s="159" t="s">
        <v>226</v>
      </c>
      <c r="F142" s="114" t="s">
        <v>163</v>
      </c>
      <c r="G142" s="158" t="s">
        <v>290</v>
      </c>
      <c r="H142" s="115">
        <v>42185</v>
      </c>
      <c r="I142" s="365"/>
      <c r="J142" s="126">
        <v>10000000</v>
      </c>
      <c r="K142" s="28"/>
      <c r="L142" s="35"/>
      <c r="M142" s="35"/>
      <c r="N142" s="35"/>
      <c r="O142" s="155" t="s">
        <v>119</v>
      </c>
      <c r="P142" s="28"/>
      <c r="Q142" s="35"/>
      <c r="R142" s="35"/>
      <c r="S142" s="35"/>
      <c r="T142" s="94">
        <f t="shared" si="81"/>
        <v>0</v>
      </c>
      <c r="U142" s="35"/>
      <c r="V142" s="35"/>
      <c r="W142" s="35"/>
      <c r="X142" s="94">
        <f t="shared" si="82"/>
        <v>0</v>
      </c>
      <c r="Y142" s="35"/>
      <c r="Z142" s="35"/>
      <c r="AA142" s="35">
        <v>6000000</v>
      </c>
      <c r="AB142" s="94">
        <f t="shared" si="83"/>
        <v>6000000</v>
      </c>
      <c r="AC142" s="35"/>
      <c r="AD142" s="35"/>
      <c r="AE142" s="35">
        <v>4000000</v>
      </c>
      <c r="AF142" s="94">
        <f t="shared" si="84"/>
        <v>4000000</v>
      </c>
      <c r="AG142" s="94">
        <f t="shared" si="85"/>
        <v>10000000</v>
      </c>
      <c r="AH142" s="41">
        <f t="shared" si="86"/>
        <v>2.0182653009738129E-2</v>
      </c>
      <c r="AI142" s="42">
        <f t="shared" si="87"/>
        <v>8.9548623447366794E-4</v>
      </c>
      <c r="AJ142" s="245"/>
    </row>
    <row r="143" spans="1:36" outlineLevel="1">
      <c r="A143" s="16">
        <v>20</v>
      </c>
      <c r="B143" s="114" t="s">
        <v>283</v>
      </c>
      <c r="C143" s="157" t="s">
        <v>290</v>
      </c>
      <c r="D143" s="124" t="s">
        <v>310</v>
      </c>
      <c r="E143" s="159" t="s">
        <v>226</v>
      </c>
      <c r="F143" s="114" t="s">
        <v>163</v>
      </c>
      <c r="G143" s="158" t="s">
        <v>290</v>
      </c>
      <c r="H143" s="115">
        <v>42185</v>
      </c>
      <c r="I143" s="365"/>
      <c r="J143" s="126">
        <v>38500000</v>
      </c>
      <c r="K143" s="28"/>
      <c r="L143" s="35"/>
      <c r="M143" s="35"/>
      <c r="N143" s="35"/>
      <c r="O143" s="155" t="s">
        <v>119</v>
      </c>
      <c r="P143" s="28"/>
      <c r="Q143" s="35"/>
      <c r="R143" s="35"/>
      <c r="S143" s="35"/>
      <c r="T143" s="94">
        <f t="shared" si="81"/>
        <v>0</v>
      </c>
      <c r="U143" s="35"/>
      <c r="V143" s="35"/>
      <c r="W143" s="35"/>
      <c r="X143" s="94">
        <f t="shared" si="82"/>
        <v>0</v>
      </c>
      <c r="Y143" s="35"/>
      <c r="Z143" s="35"/>
      <c r="AA143" s="35">
        <v>23100000</v>
      </c>
      <c r="AB143" s="94">
        <f t="shared" si="83"/>
        <v>23100000</v>
      </c>
      <c r="AC143" s="35"/>
      <c r="AD143" s="35"/>
      <c r="AE143" s="35">
        <v>15400000</v>
      </c>
      <c r="AF143" s="94">
        <f t="shared" si="84"/>
        <v>15400000</v>
      </c>
      <c r="AG143" s="94">
        <f t="shared" si="85"/>
        <v>38500000</v>
      </c>
      <c r="AH143" s="41">
        <f t="shared" si="86"/>
        <v>7.7703214087491798E-2</v>
      </c>
      <c r="AI143" s="42">
        <f t="shared" si="87"/>
        <v>3.4476220027236213E-3</v>
      </c>
      <c r="AJ143" s="245"/>
    </row>
    <row r="144" spans="1:36" outlineLevel="1">
      <c r="A144" s="16">
        <v>21</v>
      </c>
      <c r="B144" s="114" t="s">
        <v>284</v>
      </c>
      <c r="C144" s="157" t="s">
        <v>290</v>
      </c>
      <c r="D144" s="124" t="s">
        <v>311</v>
      </c>
      <c r="E144" s="159" t="s">
        <v>226</v>
      </c>
      <c r="F144" s="114" t="s">
        <v>163</v>
      </c>
      <c r="G144" s="158" t="s">
        <v>290</v>
      </c>
      <c r="H144" s="115">
        <v>42185</v>
      </c>
      <c r="I144" s="365"/>
      <c r="J144" s="126">
        <v>15000000</v>
      </c>
      <c r="K144" s="28"/>
      <c r="L144" s="35"/>
      <c r="M144" s="35"/>
      <c r="N144" s="35"/>
      <c r="O144" s="155" t="s">
        <v>119</v>
      </c>
      <c r="P144" s="28"/>
      <c r="Q144" s="35"/>
      <c r="R144" s="35"/>
      <c r="S144" s="35"/>
      <c r="T144" s="94">
        <f t="shared" si="81"/>
        <v>0</v>
      </c>
      <c r="U144" s="35"/>
      <c r="V144" s="35"/>
      <c r="W144" s="35"/>
      <c r="X144" s="94">
        <f t="shared" si="82"/>
        <v>0</v>
      </c>
      <c r="Y144" s="35"/>
      <c r="Z144" s="35"/>
      <c r="AA144" s="35">
        <v>9000000</v>
      </c>
      <c r="AB144" s="94">
        <f t="shared" si="83"/>
        <v>9000000</v>
      </c>
      <c r="AC144" s="35"/>
      <c r="AD144" s="35"/>
      <c r="AE144" s="35">
        <v>6000000</v>
      </c>
      <c r="AF144" s="94">
        <f t="shared" si="84"/>
        <v>6000000</v>
      </c>
      <c r="AG144" s="94">
        <f t="shared" si="85"/>
        <v>15000000</v>
      </c>
      <c r="AH144" s="41">
        <f t="shared" si="86"/>
        <v>3.0273979514607197E-2</v>
      </c>
      <c r="AI144" s="42">
        <f t="shared" si="87"/>
        <v>1.3432293517105019E-3</v>
      </c>
      <c r="AJ144" s="245"/>
    </row>
    <row r="145" spans="1:36" outlineLevel="1">
      <c r="A145" s="16">
        <v>22</v>
      </c>
      <c r="B145" s="114" t="s">
        <v>285</v>
      </c>
      <c r="C145" s="157" t="s">
        <v>290</v>
      </c>
      <c r="D145" s="124" t="s">
        <v>312</v>
      </c>
      <c r="E145" s="159" t="s">
        <v>226</v>
      </c>
      <c r="F145" s="114" t="s">
        <v>163</v>
      </c>
      <c r="G145" s="158" t="s">
        <v>290</v>
      </c>
      <c r="H145" s="115">
        <v>42185</v>
      </c>
      <c r="I145" s="365"/>
      <c r="J145" s="126">
        <v>37500000</v>
      </c>
      <c r="K145" s="28"/>
      <c r="L145" s="35"/>
      <c r="M145" s="35"/>
      <c r="N145" s="35"/>
      <c r="O145" s="155" t="s">
        <v>119</v>
      </c>
      <c r="P145" s="28"/>
      <c r="Q145" s="35"/>
      <c r="R145" s="35"/>
      <c r="S145" s="35"/>
      <c r="T145" s="94">
        <f t="shared" si="81"/>
        <v>0</v>
      </c>
      <c r="U145" s="35"/>
      <c r="V145" s="35"/>
      <c r="W145" s="35"/>
      <c r="X145" s="94">
        <f t="shared" si="82"/>
        <v>0</v>
      </c>
      <c r="Y145" s="35"/>
      <c r="Z145" s="35"/>
      <c r="AA145" s="35">
        <v>22500000</v>
      </c>
      <c r="AB145" s="94">
        <f t="shared" si="83"/>
        <v>22500000</v>
      </c>
      <c r="AC145" s="35"/>
      <c r="AD145" s="35"/>
      <c r="AE145" s="35">
        <v>15000000</v>
      </c>
      <c r="AF145" s="94">
        <f t="shared" si="84"/>
        <v>15000000</v>
      </c>
      <c r="AG145" s="94">
        <f t="shared" si="85"/>
        <v>37500000</v>
      </c>
      <c r="AH145" s="41">
        <f t="shared" si="86"/>
        <v>7.5684948786517992E-2</v>
      </c>
      <c r="AI145" s="42">
        <f t="shared" si="87"/>
        <v>3.3580733792762545E-3</v>
      </c>
      <c r="AJ145" s="245"/>
    </row>
    <row r="146" spans="1:36" outlineLevel="1">
      <c r="A146" s="16">
        <v>23</v>
      </c>
      <c r="B146" s="114" t="s">
        <v>286</v>
      </c>
      <c r="C146" s="157" t="s">
        <v>290</v>
      </c>
      <c r="D146" s="124" t="s">
        <v>313</v>
      </c>
      <c r="E146" s="159" t="s">
        <v>226</v>
      </c>
      <c r="F146" s="114" t="s">
        <v>163</v>
      </c>
      <c r="G146" s="158" t="s">
        <v>290</v>
      </c>
      <c r="H146" s="115">
        <v>42185</v>
      </c>
      <c r="I146" s="365"/>
      <c r="J146" s="126">
        <v>16275000</v>
      </c>
      <c r="K146" s="28"/>
      <c r="L146" s="35"/>
      <c r="M146" s="35"/>
      <c r="N146" s="35"/>
      <c r="O146" s="155" t="s">
        <v>119</v>
      </c>
      <c r="P146" s="28"/>
      <c r="Q146" s="35"/>
      <c r="R146" s="35"/>
      <c r="S146" s="35"/>
      <c r="T146" s="94">
        <f t="shared" si="81"/>
        <v>0</v>
      </c>
      <c r="U146" s="35"/>
      <c r="V146" s="35"/>
      <c r="W146" s="35"/>
      <c r="X146" s="94">
        <f t="shared" si="82"/>
        <v>0</v>
      </c>
      <c r="Y146" s="35"/>
      <c r="Z146" s="35"/>
      <c r="AA146" s="35">
        <v>9765000</v>
      </c>
      <c r="AB146" s="94">
        <f t="shared" si="83"/>
        <v>9765000</v>
      </c>
      <c r="AC146" s="35"/>
      <c r="AD146" s="35"/>
      <c r="AE146" s="35">
        <v>6510000</v>
      </c>
      <c r="AF146" s="94">
        <f t="shared" si="84"/>
        <v>6510000</v>
      </c>
      <c r="AG146" s="94">
        <f t="shared" si="85"/>
        <v>16275000</v>
      </c>
      <c r="AH146" s="41">
        <f t="shared" si="86"/>
        <v>3.2847267773348808E-2</v>
      </c>
      <c r="AI146" s="42">
        <f t="shared" si="87"/>
        <v>1.4574038466058945E-3</v>
      </c>
      <c r="AJ146" s="245"/>
    </row>
    <row r="147" spans="1:36" outlineLevel="1">
      <c r="A147" s="16">
        <v>24</v>
      </c>
      <c r="B147" s="114" t="s">
        <v>287</v>
      </c>
      <c r="C147" s="157" t="s">
        <v>290</v>
      </c>
      <c r="D147" s="124" t="s">
        <v>314</v>
      </c>
      <c r="E147" s="159" t="s">
        <v>226</v>
      </c>
      <c r="F147" s="114" t="s">
        <v>163</v>
      </c>
      <c r="G147" s="158" t="s">
        <v>290</v>
      </c>
      <c r="H147" s="115">
        <v>42185</v>
      </c>
      <c r="I147" s="365"/>
      <c r="J147" s="126">
        <v>5175000</v>
      </c>
      <c r="K147" s="28"/>
      <c r="L147" s="35"/>
      <c r="M147" s="35"/>
      <c r="N147" s="35"/>
      <c r="O147" s="155" t="s">
        <v>119</v>
      </c>
      <c r="P147" s="28"/>
      <c r="Q147" s="35"/>
      <c r="R147" s="35"/>
      <c r="S147" s="35"/>
      <c r="T147" s="94">
        <f t="shared" si="81"/>
        <v>0</v>
      </c>
      <c r="U147" s="35"/>
      <c r="V147" s="35"/>
      <c r="W147" s="35"/>
      <c r="X147" s="94">
        <f t="shared" si="82"/>
        <v>0</v>
      </c>
      <c r="Y147" s="35"/>
      <c r="Z147" s="35"/>
      <c r="AA147" s="35">
        <v>3105000</v>
      </c>
      <c r="AB147" s="94">
        <f t="shared" si="83"/>
        <v>3105000</v>
      </c>
      <c r="AC147" s="35"/>
      <c r="AD147" s="35"/>
      <c r="AE147" s="35">
        <v>2070000</v>
      </c>
      <c r="AF147" s="94">
        <f t="shared" si="84"/>
        <v>2070000</v>
      </c>
      <c r="AG147" s="94">
        <f t="shared" si="85"/>
        <v>5175000</v>
      </c>
      <c r="AH147" s="41">
        <f t="shared" si="86"/>
        <v>1.0444522932539483E-2</v>
      </c>
      <c r="AI147" s="42">
        <f t="shared" si="87"/>
        <v>4.6341412634012314E-4</v>
      </c>
      <c r="AJ147" s="245"/>
    </row>
    <row r="148" spans="1:36" outlineLevel="1">
      <c r="A148" s="16">
        <v>25</v>
      </c>
      <c r="B148" s="114" t="s">
        <v>288</v>
      </c>
      <c r="C148" s="157" t="s">
        <v>290</v>
      </c>
      <c r="D148" s="124" t="s">
        <v>315</v>
      </c>
      <c r="E148" s="159" t="s">
        <v>226</v>
      </c>
      <c r="F148" s="114" t="s">
        <v>163</v>
      </c>
      <c r="G148" s="158" t="s">
        <v>290</v>
      </c>
      <c r="H148" s="115">
        <v>42185</v>
      </c>
      <c r="I148" s="365"/>
      <c r="J148" s="126">
        <v>15000000</v>
      </c>
      <c r="K148" s="137"/>
      <c r="L148" s="35"/>
      <c r="M148" s="35"/>
      <c r="N148" s="35"/>
      <c r="O148" s="155" t="s">
        <v>119</v>
      </c>
      <c r="P148" s="28"/>
      <c r="Q148" s="35"/>
      <c r="R148" s="35"/>
      <c r="S148" s="35"/>
      <c r="T148" s="94">
        <f t="shared" si="81"/>
        <v>0</v>
      </c>
      <c r="U148" s="35"/>
      <c r="V148" s="35"/>
      <c r="W148" s="35"/>
      <c r="X148" s="94">
        <f t="shared" si="82"/>
        <v>0</v>
      </c>
      <c r="Y148" s="35"/>
      <c r="Z148" s="35"/>
      <c r="AA148" s="35">
        <v>9000000</v>
      </c>
      <c r="AB148" s="94">
        <f t="shared" si="83"/>
        <v>9000000</v>
      </c>
      <c r="AC148" s="35"/>
      <c r="AD148" s="35"/>
      <c r="AE148" s="35">
        <v>6000000</v>
      </c>
      <c r="AF148" s="94">
        <f t="shared" si="84"/>
        <v>6000000</v>
      </c>
      <c r="AG148" s="94">
        <f t="shared" si="85"/>
        <v>15000000</v>
      </c>
      <c r="AH148" s="41">
        <f t="shared" si="86"/>
        <v>3.0273979514607197E-2</v>
      </c>
      <c r="AI148" s="42">
        <f t="shared" si="87"/>
        <v>1.3432293517105019E-3</v>
      </c>
      <c r="AJ148" s="245"/>
    </row>
    <row r="149" spans="1:36" outlineLevel="1">
      <c r="A149" s="16">
        <v>26</v>
      </c>
      <c r="B149" s="114" t="s">
        <v>289</v>
      </c>
      <c r="C149" s="157" t="s">
        <v>290</v>
      </c>
      <c r="D149" s="124" t="s">
        <v>316</v>
      </c>
      <c r="E149" s="159" t="s">
        <v>226</v>
      </c>
      <c r="F149" s="114" t="s">
        <v>163</v>
      </c>
      <c r="G149" s="158" t="s">
        <v>290</v>
      </c>
      <c r="H149" s="115">
        <v>41820</v>
      </c>
      <c r="I149" s="365"/>
      <c r="J149" s="126">
        <v>18000000</v>
      </c>
      <c r="K149" s="39"/>
      <c r="L149" s="35"/>
      <c r="M149" s="35"/>
      <c r="N149" s="35"/>
      <c r="O149" s="188" t="s">
        <v>119</v>
      </c>
      <c r="P149" s="137"/>
      <c r="Q149" s="35"/>
      <c r="R149" s="35"/>
      <c r="S149" s="35"/>
      <c r="T149" s="94">
        <f t="shared" si="81"/>
        <v>0</v>
      </c>
      <c r="U149" s="35"/>
      <c r="V149" s="35"/>
      <c r="W149" s="35"/>
      <c r="X149" s="94">
        <f t="shared" si="82"/>
        <v>0</v>
      </c>
      <c r="Y149" s="35"/>
      <c r="Z149" s="35"/>
      <c r="AA149" s="35">
        <v>10800000</v>
      </c>
      <c r="AB149" s="94">
        <f t="shared" si="83"/>
        <v>10800000</v>
      </c>
      <c r="AC149" s="35"/>
      <c r="AD149" s="35"/>
      <c r="AE149" s="35">
        <v>7200000</v>
      </c>
      <c r="AF149" s="94">
        <f t="shared" si="84"/>
        <v>7200000</v>
      </c>
      <c r="AG149" s="94">
        <f t="shared" si="85"/>
        <v>18000000</v>
      </c>
      <c r="AH149" s="41">
        <f t="shared" si="86"/>
        <v>3.6328775417528637E-2</v>
      </c>
      <c r="AI149" s="42">
        <f t="shared" si="87"/>
        <v>1.6118752220526022E-3</v>
      </c>
      <c r="AJ149" s="245"/>
    </row>
    <row r="150" spans="1:36" outlineLevel="1">
      <c r="A150" s="16">
        <v>27</v>
      </c>
      <c r="B150" s="114" t="s">
        <v>844</v>
      </c>
      <c r="C150" s="157">
        <v>41914</v>
      </c>
      <c r="D150" s="124" t="s">
        <v>845</v>
      </c>
      <c r="E150" s="159" t="s">
        <v>226</v>
      </c>
      <c r="F150" s="114" t="s">
        <v>174</v>
      </c>
      <c r="G150" s="158">
        <v>41914</v>
      </c>
      <c r="H150" s="115">
        <v>42185</v>
      </c>
      <c r="I150" s="365"/>
      <c r="J150" s="126">
        <v>9450000</v>
      </c>
      <c r="K150" s="39"/>
      <c r="L150" s="177"/>
      <c r="M150" s="177"/>
      <c r="N150" s="177"/>
      <c r="O150" s="121" t="s">
        <v>119</v>
      </c>
      <c r="P150" s="39"/>
      <c r="Q150" s="177"/>
      <c r="R150" s="177"/>
      <c r="S150" s="177"/>
      <c r="T150" s="94">
        <f t="shared" si="81"/>
        <v>0</v>
      </c>
      <c r="U150" s="177"/>
      <c r="V150" s="177"/>
      <c r="W150" s="177"/>
      <c r="X150" s="94">
        <f t="shared" si="82"/>
        <v>0</v>
      </c>
      <c r="Y150" s="177"/>
      <c r="Z150" s="177"/>
      <c r="AA150" s="177"/>
      <c r="AB150" s="94">
        <f t="shared" si="83"/>
        <v>0</v>
      </c>
      <c r="AC150" s="177">
        <v>5670000</v>
      </c>
      <c r="AD150" s="177"/>
      <c r="AE150" s="177">
        <v>3780000</v>
      </c>
      <c r="AF150" s="94">
        <f t="shared" si="84"/>
        <v>9450000</v>
      </c>
      <c r="AG150" s="94">
        <f t="shared" si="85"/>
        <v>9450000</v>
      </c>
      <c r="AH150" s="41">
        <f t="shared" ref="AH150:AH152" si="88">IF(ISERROR(AG150/$I$123),0,AG150/$I$123)</f>
        <v>1.9072607094202533E-2</v>
      </c>
      <c r="AI150" s="42">
        <f t="shared" ref="AI150:AI152" si="89">IF(ISERROR(AG150/$AG$367),"-",AG150/$AG$367)</f>
        <v>8.4623449157761614E-4</v>
      </c>
      <c r="AJ150" s="245"/>
    </row>
    <row r="151" spans="1:36" outlineLevel="1">
      <c r="A151" s="16">
        <v>28</v>
      </c>
      <c r="B151" s="114" t="s">
        <v>846</v>
      </c>
      <c r="C151" s="157">
        <v>41913</v>
      </c>
      <c r="D151" s="124" t="s">
        <v>847</v>
      </c>
      <c r="E151" s="159" t="s">
        <v>226</v>
      </c>
      <c r="F151" s="114" t="s">
        <v>163</v>
      </c>
      <c r="G151" s="158">
        <v>41913</v>
      </c>
      <c r="H151" s="115">
        <v>42185</v>
      </c>
      <c r="I151" s="365"/>
      <c r="J151" s="126">
        <v>27500000</v>
      </c>
      <c r="K151" s="39"/>
      <c r="L151" s="177"/>
      <c r="M151" s="177"/>
      <c r="N151" s="177"/>
      <c r="O151" s="121" t="s">
        <v>119</v>
      </c>
      <c r="P151" s="39"/>
      <c r="Q151" s="177"/>
      <c r="R151" s="177"/>
      <c r="S151" s="177"/>
      <c r="T151" s="94">
        <f t="shared" si="81"/>
        <v>0</v>
      </c>
      <c r="U151" s="177"/>
      <c r="V151" s="177"/>
      <c r="W151" s="177"/>
      <c r="X151" s="94">
        <f t="shared" si="82"/>
        <v>0</v>
      </c>
      <c r="Y151" s="177"/>
      <c r="Z151" s="177"/>
      <c r="AA151" s="177"/>
      <c r="AB151" s="94">
        <f t="shared" si="83"/>
        <v>0</v>
      </c>
      <c r="AC151" s="177">
        <v>16500000</v>
      </c>
      <c r="AD151" s="177"/>
      <c r="AE151" s="177">
        <v>11000000</v>
      </c>
      <c r="AF151" s="94">
        <f t="shared" si="84"/>
        <v>27500000</v>
      </c>
      <c r="AG151" s="94">
        <f t="shared" si="85"/>
        <v>27500000</v>
      </c>
      <c r="AH151" s="41">
        <f t="shared" si="88"/>
        <v>5.5502295776779856E-2</v>
      </c>
      <c r="AI151" s="42">
        <f t="shared" si="89"/>
        <v>2.4625871448025866E-3</v>
      </c>
      <c r="AJ151" s="245"/>
    </row>
    <row r="152" spans="1:36" outlineLevel="1">
      <c r="A152" s="134">
        <v>29</v>
      </c>
      <c r="B152" s="151" t="s">
        <v>1120</v>
      </c>
      <c r="C152" s="189">
        <v>41948</v>
      </c>
      <c r="D152" s="190" t="s">
        <v>690</v>
      </c>
      <c r="E152" s="191" t="s">
        <v>226</v>
      </c>
      <c r="F152" s="151" t="s">
        <v>163</v>
      </c>
      <c r="G152" s="189">
        <v>41948</v>
      </c>
      <c r="H152" s="193">
        <v>42185</v>
      </c>
      <c r="I152" s="348"/>
      <c r="J152" s="126">
        <v>20475000</v>
      </c>
      <c r="K152" s="239"/>
      <c r="L152" s="248"/>
      <c r="M152" s="248"/>
      <c r="N152" s="248"/>
      <c r="O152" s="121" t="s">
        <v>119</v>
      </c>
      <c r="P152" s="239"/>
      <c r="Q152" s="248"/>
      <c r="R152" s="248"/>
      <c r="S152" s="248"/>
      <c r="T152" s="94">
        <f t="shared" si="81"/>
        <v>0</v>
      </c>
      <c r="U152" s="248"/>
      <c r="V152" s="248"/>
      <c r="W152" s="248"/>
      <c r="X152" s="94">
        <f t="shared" si="82"/>
        <v>0</v>
      </c>
      <c r="Y152" s="248"/>
      <c r="Z152" s="248"/>
      <c r="AA152" s="248"/>
      <c r="AB152" s="94">
        <f t="shared" si="83"/>
        <v>0</v>
      </c>
      <c r="AC152" s="248"/>
      <c r="AD152" s="248">
        <v>12285000</v>
      </c>
      <c r="AE152" s="248">
        <v>8190000</v>
      </c>
      <c r="AF152" s="94">
        <f t="shared" si="84"/>
        <v>20475000</v>
      </c>
      <c r="AG152" s="94">
        <f t="shared" si="85"/>
        <v>20475000</v>
      </c>
      <c r="AH152" s="41">
        <f t="shared" si="88"/>
        <v>4.1323982037438818E-2</v>
      </c>
      <c r="AI152" s="42">
        <f t="shared" si="89"/>
        <v>1.8335080650848351E-3</v>
      </c>
      <c r="AJ152" s="245"/>
    </row>
    <row r="153" spans="1:36" ht="12.75" outlineLevel="1">
      <c r="A153" s="87"/>
      <c r="B153" s="121" t="s">
        <v>1286</v>
      </c>
      <c r="C153" s="157">
        <v>41994</v>
      </c>
      <c r="D153" s="124" t="s">
        <v>1287</v>
      </c>
      <c r="E153" s="194" t="s">
        <v>226</v>
      </c>
      <c r="F153" s="121" t="s">
        <v>163</v>
      </c>
      <c r="G153" s="157"/>
      <c r="H153" s="122"/>
      <c r="I153" s="268"/>
      <c r="J153" s="126">
        <v>8800000</v>
      </c>
      <c r="K153" s="239"/>
      <c r="L153" s="271"/>
      <c r="M153" s="271"/>
      <c r="N153" s="271"/>
      <c r="O153" s="121" t="s">
        <v>119</v>
      </c>
      <c r="P153" s="239"/>
      <c r="Q153" s="271"/>
      <c r="R153" s="271"/>
      <c r="S153" s="271"/>
      <c r="T153" s="94">
        <f t="shared" ref="T153" si="90">SUM(Q153:S153)</f>
        <v>0</v>
      </c>
      <c r="U153" s="271"/>
      <c r="V153" s="271"/>
      <c r="W153" s="271"/>
      <c r="X153" s="94">
        <f t="shared" ref="X153" si="91">SUM(U153:W153)</f>
        <v>0</v>
      </c>
      <c r="Y153" s="271"/>
      <c r="Z153" s="271"/>
      <c r="AA153" s="271"/>
      <c r="AB153" s="94">
        <f t="shared" ref="AB153" si="92">SUM(Y153:AA153)</f>
        <v>0</v>
      </c>
      <c r="AC153" s="271"/>
      <c r="AD153" s="271"/>
      <c r="AE153" s="271">
        <v>8800000</v>
      </c>
      <c r="AF153" s="94">
        <f t="shared" ref="AF153" si="93">SUM(AC153:AE153)</f>
        <v>8800000</v>
      </c>
      <c r="AG153" s="94">
        <f t="shared" ref="AG153" si="94">SUM(T153,X153,AB153,AF153)</f>
        <v>8800000</v>
      </c>
      <c r="AH153" s="41">
        <f t="shared" ref="AH153" si="95">IF(ISERROR(AG153/$I$123),0,AG153/$I$123)</f>
        <v>1.7760734648569556E-2</v>
      </c>
      <c r="AI153" s="42">
        <f t="shared" ref="AI153" si="96">IF(ISERROR(AG153/$AG$367),"-",AG153/$AG$367)</f>
        <v>7.8802788633682778E-4</v>
      </c>
      <c r="AJ153" s="245"/>
    </row>
    <row r="154" spans="1:36" ht="12.75" customHeight="1">
      <c r="A154" s="344" t="s">
        <v>62</v>
      </c>
      <c r="B154" s="345"/>
      <c r="C154" s="345"/>
      <c r="D154" s="345"/>
      <c r="E154" s="345"/>
      <c r="F154" s="345"/>
      <c r="G154" s="345"/>
      <c r="H154" s="346"/>
      <c r="I154" s="55">
        <f>I123</f>
        <v>495475000</v>
      </c>
      <c r="J154" s="55">
        <f>SUM(J124:J153)</f>
        <v>495475000</v>
      </c>
      <c r="K154" s="74"/>
      <c r="L154" s="55">
        <f>SUM(L124:L149)</f>
        <v>0</v>
      </c>
      <c r="M154" s="55">
        <f>SUM(M124:M149)</f>
        <v>0</v>
      </c>
      <c r="N154" s="55">
        <f>SUM(N124:N149)</f>
        <v>0</v>
      </c>
      <c r="O154" s="57"/>
      <c r="P154" s="75"/>
      <c r="Q154" s="55">
        <f t="shared" ref="Q154:AB154" si="97">SUM(Q124:Q149)</f>
        <v>0</v>
      </c>
      <c r="R154" s="55">
        <f t="shared" si="97"/>
        <v>0</v>
      </c>
      <c r="S154" s="55">
        <f t="shared" si="97"/>
        <v>0</v>
      </c>
      <c r="T154" s="62">
        <f t="shared" si="97"/>
        <v>0</v>
      </c>
      <c r="U154" s="55">
        <f t="shared" si="97"/>
        <v>0</v>
      </c>
      <c r="V154" s="55">
        <f t="shared" si="97"/>
        <v>0</v>
      </c>
      <c r="W154" s="55">
        <f t="shared" si="97"/>
        <v>0</v>
      </c>
      <c r="X154" s="62">
        <f t="shared" si="97"/>
        <v>0</v>
      </c>
      <c r="Y154" s="55">
        <f t="shared" si="97"/>
        <v>0</v>
      </c>
      <c r="Z154" s="55">
        <f t="shared" si="97"/>
        <v>0</v>
      </c>
      <c r="AA154" s="55">
        <f t="shared" si="97"/>
        <v>257550000</v>
      </c>
      <c r="AB154" s="62">
        <f t="shared" si="97"/>
        <v>257550000</v>
      </c>
      <c r="AC154" s="55">
        <f>SUM(AC124:AC153)</f>
        <v>22170000</v>
      </c>
      <c r="AD154" s="55">
        <f t="shared" ref="AD154:AE154" si="98">SUM(AD124:AD153)</f>
        <v>12285000</v>
      </c>
      <c r="AE154" s="55">
        <f t="shared" si="98"/>
        <v>203470000</v>
      </c>
      <c r="AF154" s="62">
        <f>SUM(AF124:AF153)</f>
        <v>237925000</v>
      </c>
      <c r="AG154" s="55">
        <f>SUM(AG124:AG153)</f>
        <v>495475000</v>
      </c>
      <c r="AH154" s="95">
        <f>IF(ISERROR(AG154/I154),0,AG154/I154)</f>
        <v>1</v>
      </c>
      <c r="AI154" s="95">
        <f>IF(ISERROR(AG154/$AG$367),0,AG154/$AG$367)</f>
        <v>4.436910420258406E-2</v>
      </c>
    </row>
    <row r="155" spans="1:36" ht="12.75" customHeight="1">
      <c r="A155" s="96"/>
      <c r="B155" s="341" t="s">
        <v>63</v>
      </c>
      <c r="C155" s="342"/>
      <c r="D155" s="343"/>
      <c r="E155" s="88"/>
      <c r="F155" s="19"/>
      <c r="G155" s="89"/>
      <c r="H155" s="89"/>
      <c r="I155" s="347">
        <v>1689275000</v>
      </c>
      <c r="J155" s="90"/>
      <c r="K155" s="23"/>
      <c r="L155" s="91"/>
      <c r="M155" s="91"/>
      <c r="N155" s="91"/>
      <c r="O155" s="19"/>
      <c r="P155" s="92"/>
      <c r="Q155" s="90"/>
      <c r="R155" s="90"/>
      <c r="S155" s="90"/>
      <c r="T155" s="90"/>
      <c r="U155" s="90"/>
      <c r="V155" s="90"/>
      <c r="W155" s="90"/>
      <c r="X155" s="90"/>
      <c r="Y155" s="90"/>
      <c r="Z155" s="90"/>
      <c r="AA155" s="90"/>
      <c r="AB155" s="90"/>
      <c r="AC155" s="90"/>
      <c r="AD155" s="90"/>
      <c r="AE155" s="90"/>
      <c r="AF155" s="90"/>
      <c r="AG155" s="90"/>
      <c r="AH155" s="93"/>
      <c r="AI155" s="93"/>
    </row>
    <row r="156" spans="1:36" outlineLevel="1">
      <c r="A156" s="16">
        <v>1</v>
      </c>
      <c r="B156" s="114" t="s">
        <v>855</v>
      </c>
      <c r="C156" s="157">
        <v>41907</v>
      </c>
      <c r="D156" s="124" t="s">
        <v>848</v>
      </c>
      <c r="E156" s="159" t="s">
        <v>226</v>
      </c>
      <c r="F156" s="114" t="s">
        <v>163</v>
      </c>
      <c r="G156" s="158">
        <v>41920</v>
      </c>
      <c r="H156" s="115">
        <v>41820</v>
      </c>
      <c r="I156" s="369"/>
      <c r="J156" s="126">
        <v>39150000</v>
      </c>
      <c r="K156" s="28"/>
      <c r="L156" s="35"/>
      <c r="M156" s="35"/>
      <c r="N156" s="35"/>
      <c r="O156" s="155" t="s">
        <v>119</v>
      </c>
      <c r="P156" s="28"/>
      <c r="Q156" s="35"/>
      <c r="R156" s="35"/>
      <c r="S156" s="35"/>
      <c r="T156" s="94">
        <f>SUM(Q156:S156)</f>
        <v>0</v>
      </c>
      <c r="U156" s="35"/>
      <c r="V156" s="35"/>
      <c r="W156" s="35"/>
      <c r="X156" s="94">
        <f>SUM(U156:W156)</f>
        <v>0</v>
      </c>
      <c r="Y156" s="35"/>
      <c r="Z156" s="35"/>
      <c r="AA156" s="35"/>
      <c r="AB156" s="94">
        <f>SUM(Y156:AA156)</f>
        <v>0</v>
      </c>
      <c r="AC156" s="177">
        <v>23490000</v>
      </c>
      <c r="AD156" s="35"/>
      <c r="AE156" s="35">
        <v>15660000</v>
      </c>
      <c r="AF156" s="94">
        <f>SUM(AC156:AE156)</f>
        <v>39150000</v>
      </c>
      <c r="AG156" s="94">
        <f t="shared" ref="AG156" si="99">SUM(T156,X156,AB156,AF156)</f>
        <v>39150000</v>
      </c>
      <c r="AH156" s="41">
        <f>IF(ISERROR(AG156/$I$155),0,AG156/$I$155)</f>
        <v>2.3175622678367938E-2</v>
      </c>
      <c r="AI156" s="42">
        <f>IF(ISERROR(AG156/$AG$367),"-",AG156/$AG$367)</f>
        <v>3.5058286079644096E-3</v>
      </c>
      <c r="AJ156" s="245"/>
    </row>
    <row r="157" spans="1:36" outlineLevel="1">
      <c r="A157" s="16">
        <v>2</v>
      </c>
      <c r="B157" s="114" t="s">
        <v>856</v>
      </c>
      <c r="C157" s="157">
        <v>41911</v>
      </c>
      <c r="D157" s="124" t="s">
        <v>628</v>
      </c>
      <c r="E157" s="159" t="s">
        <v>226</v>
      </c>
      <c r="F157" s="114" t="s">
        <v>163</v>
      </c>
      <c r="G157" s="158">
        <v>41920</v>
      </c>
      <c r="H157" s="115">
        <v>41820</v>
      </c>
      <c r="I157" s="369"/>
      <c r="J157" s="126">
        <v>17500000</v>
      </c>
      <c r="K157" s="28"/>
      <c r="L157" s="35"/>
      <c r="M157" s="35"/>
      <c r="N157" s="35"/>
      <c r="O157" s="155" t="s">
        <v>119</v>
      </c>
      <c r="P157" s="28"/>
      <c r="Q157" s="35"/>
      <c r="R157" s="35"/>
      <c r="S157" s="35"/>
      <c r="T157" s="94">
        <f t="shared" ref="T157:T201" si="100">SUM(Q157:S157)</f>
        <v>0</v>
      </c>
      <c r="U157" s="35"/>
      <c r="V157" s="35"/>
      <c r="W157" s="35"/>
      <c r="X157" s="94">
        <f t="shared" ref="X157:X201" si="101">SUM(U157:W157)</f>
        <v>0</v>
      </c>
      <c r="Y157" s="35"/>
      <c r="Z157" s="35"/>
      <c r="AA157" s="35"/>
      <c r="AB157" s="94">
        <f t="shared" ref="AB157:AB201" si="102">SUM(Y157:AA157)</f>
        <v>0</v>
      </c>
      <c r="AC157" s="177">
        <v>10500000</v>
      </c>
      <c r="AD157" s="35"/>
      <c r="AE157" s="35">
        <v>7000000</v>
      </c>
      <c r="AF157" s="94">
        <f t="shared" ref="AF157:AF192" si="103">SUM(AC157:AE157)</f>
        <v>17500000</v>
      </c>
      <c r="AG157" s="94">
        <f t="shared" ref="AG157:AG192" si="104">SUM(T157,X157,AB157,AF157)</f>
        <v>17500000</v>
      </c>
      <c r="AH157" s="41">
        <f t="shared" ref="AH157:AH192" si="105">IF(ISERROR(AG157/$I$155),0,AG157/$I$155)</f>
        <v>1.0359473738734073E-2</v>
      </c>
      <c r="AI157" s="42">
        <f t="shared" ref="AI157:AI192" si="106">IF(ISERROR(AG157/$AG$367),"-",AG157/$AG$367)</f>
        <v>1.5671009103289189E-3</v>
      </c>
      <c r="AJ157" s="245"/>
    </row>
    <row r="158" spans="1:36" outlineLevel="1">
      <c r="A158" s="16">
        <v>3</v>
      </c>
      <c r="B158" s="114" t="s">
        <v>857</v>
      </c>
      <c r="C158" s="157">
        <v>41915</v>
      </c>
      <c r="D158" s="124" t="s">
        <v>849</v>
      </c>
      <c r="E158" s="159" t="s">
        <v>226</v>
      </c>
      <c r="F158" s="114" t="s">
        <v>163</v>
      </c>
      <c r="G158" s="158">
        <v>41920</v>
      </c>
      <c r="H158" s="115">
        <v>41820</v>
      </c>
      <c r="I158" s="369"/>
      <c r="J158" s="126">
        <v>50625000</v>
      </c>
      <c r="K158" s="28"/>
      <c r="L158" s="35"/>
      <c r="M158" s="35"/>
      <c r="N158" s="35"/>
      <c r="O158" s="155" t="s">
        <v>119</v>
      </c>
      <c r="P158" s="28"/>
      <c r="Q158" s="35"/>
      <c r="R158" s="35"/>
      <c r="S158" s="35"/>
      <c r="T158" s="94">
        <f t="shared" si="100"/>
        <v>0</v>
      </c>
      <c r="U158" s="35"/>
      <c r="V158" s="35"/>
      <c r="W158" s="35"/>
      <c r="X158" s="94">
        <f t="shared" si="101"/>
        <v>0</v>
      </c>
      <c r="Y158" s="35"/>
      <c r="Z158" s="35"/>
      <c r="AA158" s="35"/>
      <c r="AB158" s="94">
        <f t="shared" si="102"/>
        <v>0</v>
      </c>
      <c r="AC158" s="177">
        <v>30375000</v>
      </c>
      <c r="AD158" s="35"/>
      <c r="AE158" s="35">
        <v>20250000</v>
      </c>
      <c r="AF158" s="94">
        <f t="shared" si="103"/>
        <v>50625000</v>
      </c>
      <c r="AG158" s="94">
        <f t="shared" si="104"/>
        <v>50625000</v>
      </c>
      <c r="AH158" s="41">
        <f t="shared" si="105"/>
        <v>2.9968477601337851E-2</v>
      </c>
      <c r="AI158" s="42">
        <f t="shared" si="106"/>
        <v>4.5333990620229437E-3</v>
      </c>
      <c r="AJ158" s="245"/>
    </row>
    <row r="159" spans="1:36" outlineLevel="1">
      <c r="A159" s="16">
        <v>4</v>
      </c>
      <c r="B159" s="114" t="s">
        <v>858</v>
      </c>
      <c r="C159" s="157">
        <v>41911</v>
      </c>
      <c r="D159" s="124" t="s">
        <v>599</v>
      </c>
      <c r="E159" s="159" t="s">
        <v>226</v>
      </c>
      <c r="F159" s="114" t="s">
        <v>163</v>
      </c>
      <c r="G159" s="158">
        <v>41920</v>
      </c>
      <c r="H159" s="115">
        <v>41820</v>
      </c>
      <c r="I159" s="369"/>
      <c r="J159" s="126">
        <v>18900000</v>
      </c>
      <c r="K159" s="28"/>
      <c r="L159" s="35"/>
      <c r="M159" s="35"/>
      <c r="N159" s="35"/>
      <c r="O159" s="155" t="s">
        <v>119</v>
      </c>
      <c r="P159" s="28"/>
      <c r="Q159" s="35"/>
      <c r="R159" s="35"/>
      <c r="S159" s="35"/>
      <c r="T159" s="94">
        <f t="shared" si="100"/>
        <v>0</v>
      </c>
      <c r="U159" s="35"/>
      <c r="V159" s="35"/>
      <c r="W159" s="35"/>
      <c r="X159" s="94">
        <f t="shared" si="101"/>
        <v>0</v>
      </c>
      <c r="Y159" s="35"/>
      <c r="Z159" s="35"/>
      <c r="AA159" s="35"/>
      <c r="AB159" s="94">
        <f t="shared" si="102"/>
        <v>0</v>
      </c>
      <c r="AC159" s="177">
        <v>11340000</v>
      </c>
      <c r="AD159" s="35"/>
      <c r="AE159" s="35">
        <v>7560000</v>
      </c>
      <c r="AF159" s="94">
        <f t="shared" si="103"/>
        <v>18900000</v>
      </c>
      <c r="AG159" s="94">
        <f t="shared" si="104"/>
        <v>18900000</v>
      </c>
      <c r="AH159" s="41">
        <f t="shared" si="105"/>
        <v>1.1188231637832799E-2</v>
      </c>
      <c r="AI159" s="42">
        <f t="shared" si="106"/>
        <v>1.6924689831552323E-3</v>
      </c>
      <c r="AJ159" s="245"/>
    </row>
    <row r="160" spans="1:36" outlineLevel="1">
      <c r="A160" s="16">
        <v>5</v>
      </c>
      <c r="B160" s="114" t="s">
        <v>859</v>
      </c>
      <c r="C160" s="157">
        <v>41907</v>
      </c>
      <c r="D160" s="124" t="s">
        <v>619</v>
      </c>
      <c r="E160" s="159" t="s">
        <v>226</v>
      </c>
      <c r="F160" s="114" t="s">
        <v>163</v>
      </c>
      <c r="G160" s="158">
        <v>41920</v>
      </c>
      <c r="H160" s="115">
        <v>41820</v>
      </c>
      <c r="I160" s="369"/>
      <c r="J160" s="126">
        <v>54675000</v>
      </c>
      <c r="K160" s="28"/>
      <c r="L160" s="35"/>
      <c r="M160" s="35"/>
      <c r="N160" s="35"/>
      <c r="O160" s="155" t="s">
        <v>119</v>
      </c>
      <c r="P160" s="28"/>
      <c r="Q160" s="35"/>
      <c r="R160" s="35"/>
      <c r="S160" s="35"/>
      <c r="T160" s="94">
        <f t="shared" si="100"/>
        <v>0</v>
      </c>
      <c r="U160" s="35"/>
      <c r="V160" s="35"/>
      <c r="W160" s="35"/>
      <c r="X160" s="94">
        <f t="shared" si="101"/>
        <v>0</v>
      </c>
      <c r="Y160" s="35"/>
      <c r="Z160" s="35"/>
      <c r="AA160" s="35"/>
      <c r="AB160" s="94">
        <f t="shared" si="102"/>
        <v>0</v>
      </c>
      <c r="AC160" s="177">
        <v>32805000</v>
      </c>
      <c r="AD160" s="35"/>
      <c r="AE160" s="35">
        <v>21870000</v>
      </c>
      <c r="AF160" s="94">
        <f t="shared" si="103"/>
        <v>54675000</v>
      </c>
      <c r="AG160" s="94">
        <f t="shared" si="104"/>
        <v>54675000</v>
      </c>
      <c r="AH160" s="41">
        <f t="shared" si="105"/>
        <v>3.2365955809444881E-2</v>
      </c>
      <c r="AI160" s="42">
        <f t="shared" si="106"/>
        <v>4.8960709869847793E-3</v>
      </c>
      <c r="AJ160" s="245"/>
    </row>
    <row r="161" spans="1:36" outlineLevel="1">
      <c r="A161" s="16">
        <v>6</v>
      </c>
      <c r="B161" s="114" t="s">
        <v>860</v>
      </c>
      <c r="C161" s="157">
        <v>41904</v>
      </c>
      <c r="D161" s="124" t="s">
        <v>631</v>
      </c>
      <c r="E161" s="159" t="s">
        <v>226</v>
      </c>
      <c r="F161" s="114" t="s">
        <v>163</v>
      </c>
      <c r="G161" s="158">
        <v>41920</v>
      </c>
      <c r="H161" s="115">
        <v>41820</v>
      </c>
      <c r="I161" s="369"/>
      <c r="J161" s="126">
        <v>28125000</v>
      </c>
      <c r="K161" s="28"/>
      <c r="L161" s="35"/>
      <c r="M161" s="35"/>
      <c r="N161" s="35"/>
      <c r="O161" s="155" t="s">
        <v>119</v>
      </c>
      <c r="P161" s="28"/>
      <c r="Q161" s="35"/>
      <c r="R161" s="35"/>
      <c r="S161" s="35"/>
      <c r="T161" s="94">
        <f t="shared" si="100"/>
        <v>0</v>
      </c>
      <c r="U161" s="35"/>
      <c r="V161" s="35"/>
      <c r="W161" s="35"/>
      <c r="X161" s="94">
        <f t="shared" si="101"/>
        <v>0</v>
      </c>
      <c r="Y161" s="35"/>
      <c r="Z161" s="35"/>
      <c r="AA161" s="35"/>
      <c r="AB161" s="94">
        <f t="shared" si="102"/>
        <v>0</v>
      </c>
      <c r="AC161" s="177">
        <v>16875000</v>
      </c>
      <c r="AD161" s="35"/>
      <c r="AE161" s="35">
        <v>11250000</v>
      </c>
      <c r="AF161" s="94">
        <f t="shared" si="103"/>
        <v>28125000</v>
      </c>
      <c r="AG161" s="94">
        <f t="shared" si="104"/>
        <v>28125000</v>
      </c>
      <c r="AH161" s="41">
        <f t="shared" si="105"/>
        <v>1.6649154222965472E-2</v>
      </c>
      <c r="AI161" s="42">
        <f t="shared" si="106"/>
        <v>2.518555034457191E-3</v>
      </c>
      <c r="AJ161" s="245"/>
    </row>
    <row r="162" spans="1:36" outlineLevel="1">
      <c r="A162" s="16">
        <v>7</v>
      </c>
      <c r="B162" s="114" t="s">
        <v>861</v>
      </c>
      <c r="C162" s="157">
        <v>41915</v>
      </c>
      <c r="D162" s="124" t="s">
        <v>850</v>
      </c>
      <c r="E162" s="159" t="s">
        <v>226</v>
      </c>
      <c r="F162" s="114" t="s">
        <v>163</v>
      </c>
      <c r="G162" s="158">
        <v>41920</v>
      </c>
      <c r="H162" s="115">
        <v>41820</v>
      </c>
      <c r="I162" s="369"/>
      <c r="J162" s="126">
        <v>25000000</v>
      </c>
      <c r="K162" s="28"/>
      <c r="L162" s="35"/>
      <c r="M162" s="35"/>
      <c r="N162" s="35"/>
      <c r="O162" s="155" t="s">
        <v>119</v>
      </c>
      <c r="P162" s="28"/>
      <c r="Q162" s="35"/>
      <c r="R162" s="35"/>
      <c r="S162" s="35"/>
      <c r="T162" s="94">
        <f t="shared" si="100"/>
        <v>0</v>
      </c>
      <c r="U162" s="35"/>
      <c r="V162" s="35"/>
      <c r="W162" s="35"/>
      <c r="X162" s="94">
        <f t="shared" si="101"/>
        <v>0</v>
      </c>
      <c r="Y162" s="35"/>
      <c r="Z162" s="35"/>
      <c r="AA162" s="35"/>
      <c r="AB162" s="94">
        <f t="shared" si="102"/>
        <v>0</v>
      </c>
      <c r="AC162" s="177">
        <v>15000000</v>
      </c>
      <c r="AD162" s="35"/>
      <c r="AE162" s="35">
        <v>10000000</v>
      </c>
      <c r="AF162" s="94">
        <f t="shared" si="103"/>
        <v>25000000</v>
      </c>
      <c r="AG162" s="94">
        <f t="shared" si="104"/>
        <v>25000000</v>
      </c>
      <c r="AH162" s="41">
        <f t="shared" si="105"/>
        <v>1.4799248198191532E-2</v>
      </c>
      <c r="AI162" s="42">
        <f t="shared" si="106"/>
        <v>2.2387155861841698E-3</v>
      </c>
      <c r="AJ162" s="245"/>
    </row>
    <row r="163" spans="1:36" outlineLevel="1">
      <c r="A163" s="16">
        <v>8</v>
      </c>
      <c r="B163" s="114" t="s">
        <v>862</v>
      </c>
      <c r="C163" s="157">
        <v>41907</v>
      </c>
      <c r="D163" s="124" t="s">
        <v>603</v>
      </c>
      <c r="E163" s="159" t="s">
        <v>226</v>
      </c>
      <c r="F163" s="114" t="s">
        <v>163</v>
      </c>
      <c r="G163" s="158">
        <v>41920</v>
      </c>
      <c r="H163" s="115">
        <v>41820</v>
      </c>
      <c r="I163" s="369"/>
      <c r="J163" s="126">
        <v>23625000</v>
      </c>
      <c r="K163" s="28"/>
      <c r="L163" s="35"/>
      <c r="M163" s="35"/>
      <c r="N163" s="35"/>
      <c r="O163" s="155" t="s">
        <v>119</v>
      </c>
      <c r="P163" s="28"/>
      <c r="Q163" s="35"/>
      <c r="R163" s="35"/>
      <c r="S163" s="35"/>
      <c r="T163" s="94">
        <f t="shared" si="100"/>
        <v>0</v>
      </c>
      <c r="U163" s="35"/>
      <c r="V163" s="35"/>
      <c r="W163" s="35"/>
      <c r="X163" s="94">
        <f t="shared" si="101"/>
        <v>0</v>
      </c>
      <c r="Y163" s="35"/>
      <c r="Z163" s="35"/>
      <c r="AA163" s="35"/>
      <c r="AB163" s="94">
        <f t="shared" si="102"/>
        <v>0</v>
      </c>
      <c r="AC163" s="177">
        <v>14175000</v>
      </c>
      <c r="AD163" s="35"/>
      <c r="AE163" s="35">
        <v>9450000</v>
      </c>
      <c r="AF163" s="94">
        <f t="shared" si="103"/>
        <v>23625000</v>
      </c>
      <c r="AG163" s="94">
        <f t="shared" si="104"/>
        <v>23625000</v>
      </c>
      <c r="AH163" s="41">
        <f t="shared" si="105"/>
        <v>1.3985289547290997E-2</v>
      </c>
      <c r="AI163" s="42">
        <f t="shared" si="106"/>
        <v>2.1155862289440404E-3</v>
      </c>
      <c r="AJ163" s="245"/>
    </row>
    <row r="164" spans="1:36" outlineLevel="1">
      <c r="A164" s="16">
        <v>9</v>
      </c>
      <c r="B164" s="114" t="s">
        <v>863</v>
      </c>
      <c r="C164" s="157">
        <v>41904</v>
      </c>
      <c r="D164" s="124" t="s">
        <v>598</v>
      </c>
      <c r="E164" s="159" t="s">
        <v>226</v>
      </c>
      <c r="F164" s="114" t="s">
        <v>163</v>
      </c>
      <c r="G164" s="158">
        <v>41920</v>
      </c>
      <c r="H164" s="115">
        <v>41820</v>
      </c>
      <c r="I164" s="369"/>
      <c r="J164" s="126">
        <v>35100000</v>
      </c>
      <c r="K164" s="28"/>
      <c r="L164" s="35"/>
      <c r="M164" s="35"/>
      <c r="N164" s="35"/>
      <c r="O164" s="155" t="s">
        <v>119</v>
      </c>
      <c r="P164" s="28"/>
      <c r="Q164" s="35"/>
      <c r="R164" s="35"/>
      <c r="S164" s="35"/>
      <c r="T164" s="94">
        <f t="shared" si="100"/>
        <v>0</v>
      </c>
      <c r="U164" s="35"/>
      <c r="V164" s="35"/>
      <c r="W164" s="35"/>
      <c r="X164" s="94">
        <f t="shared" si="101"/>
        <v>0</v>
      </c>
      <c r="Y164" s="35"/>
      <c r="Z164" s="35"/>
      <c r="AA164" s="35"/>
      <c r="AB164" s="94">
        <f t="shared" si="102"/>
        <v>0</v>
      </c>
      <c r="AC164" s="177">
        <v>21060000</v>
      </c>
      <c r="AD164" s="35"/>
      <c r="AE164" s="35">
        <v>14040000</v>
      </c>
      <c r="AF164" s="94">
        <f t="shared" si="103"/>
        <v>35100000</v>
      </c>
      <c r="AG164" s="94">
        <f t="shared" si="104"/>
        <v>35100000</v>
      </c>
      <c r="AH164" s="41">
        <f t="shared" si="105"/>
        <v>2.0778144470260912E-2</v>
      </c>
      <c r="AI164" s="42">
        <f t="shared" si="106"/>
        <v>3.1431566830025745E-3</v>
      </c>
      <c r="AJ164" s="245"/>
    </row>
    <row r="165" spans="1:36" outlineLevel="1">
      <c r="A165" s="16">
        <v>10</v>
      </c>
      <c r="B165" s="114" t="s">
        <v>864</v>
      </c>
      <c r="C165" s="157">
        <v>41911</v>
      </c>
      <c r="D165" s="124" t="s">
        <v>605</v>
      </c>
      <c r="E165" s="159" t="s">
        <v>226</v>
      </c>
      <c r="F165" s="114" t="s">
        <v>163</v>
      </c>
      <c r="G165" s="158">
        <v>41920</v>
      </c>
      <c r="H165" s="115">
        <v>41820</v>
      </c>
      <c r="I165" s="369"/>
      <c r="J165" s="126">
        <v>81000000</v>
      </c>
      <c r="K165" s="28"/>
      <c r="L165" s="35"/>
      <c r="M165" s="35"/>
      <c r="N165" s="35"/>
      <c r="O165" s="155" t="s">
        <v>119</v>
      </c>
      <c r="P165" s="28"/>
      <c r="Q165" s="35"/>
      <c r="R165" s="35"/>
      <c r="S165" s="35"/>
      <c r="T165" s="94">
        <f t="shared" si="100"/>
        <v>0</v>
      </c>
      <c r="U165" s="35"/>
      <c r="V165" s="35"/>
      <c r="W165" s="35"/>
      <c r="X165" s="94">
        <f t="shared" si="101"/>
        <v>0</v>
      </c>
      <c r="Y165" s="35"/>
      <c r="Z165" s="35"/>
      <c r="AA165" s="35"/>
      <c r="AB165" s="94">
        <f t="shared" si="102"/>
        <v>0</v>
      </c>
      <c r="AC165" s="177">
        <v>48600000</v>
      </c>
      <c r="AD165" s="35"/>
      <c r="AE165" s="35">
        <v>32400000</v>
      </c>
      <c r="AF165" s="94">
        <f t="shared" si="103"/>
        <v>81000000</v>
      </c>
      <c r="AG165" s="94">
        <f t="shared" si="104"/>
        <v>81000000</v>
      </c>
      <c r="AH165" s="41">
        <f t="shared" si="105"/>
        <v>4.7949564162140565E-2</v>
      </c>
      <c r="AI165" s="42">
        <f t="shared" si="106"/>
        <v>7.2534384992367102E-3</v>
      </c>
      <c r="AJ165" s="245"/>
    </row>
    <row r="166" spans="1:36" outlineLevel="1">
      <c r="A166" s="16">
        <v>11</v>
      </c>
      <c r="B166" s="114" t="s">
        <v>865</v>
      </c>
      <c r="C166" s="157">
        <v>41904</v>
      </c>
      <c r="D166" s="124" t="s">
        <v>613</v>
      </c>
      <c r="E166" s="159" t="s">
        <v>226</v>
      </c>
      <c r="F166" s="114" t="s">
        <v>163</v>
      </c>
      <c r="G166" s="158">
        <v>41920</v>
      </c>
      <c r="H166" s="115">
        <v>41820</v>
      </c>
      <c r="I166" s="369"/>
      <c r="J166" s="126">
        <v>54000000</v>
      </c>
      <c r="K166" s="28"/>
      <c r="L166" s="35"/>
      <c r="M166" s="35"/>
      <c r="N166" s="35"/>
      <c r="O166" s="155" t="s">
        <v>119</v>
      </c>
      <c r="P166" s="28"/>
      <c r="Q166" s="35"/>
      <c r="R166" s="35"/>
      <c r="S166" s="35"/>
      <c r="T166" s="94">
        <f t="shared" si="100"/>
        <v>0</v>
      </c>
      <c r="U166" s="35"/>
      <c r="V166" s="35"/>
      <c r="W166" s="35"/>
      <c r="X166" s="94">
        <f t="shared" si="101"/>
        <v>0</v>
      </c>
      <c r="Y166" s="35"/>
      <c r="Z166" s="35"/>
      <c r="AA166" s="35"/>
      <c r="AB166" s="94">
        <f t="shared" si="102"/>
        <v>0</v>
      </c>
      <c r="AC166" s="177">
        <v>32400000</v>
      </c>
      <c r="AD166" s="35"/>
      <c r="AE166" s="35">
        <v>21600000</v>
      </c>
      <c r="AF166" s="94">
        <f t="shared" si="103"/>
        <v>54000000</v>
      </c>
      <c r="AG166" s="94">
        <f t="shared" si="104"/>
        <v>54000000</v>
      </c>
      <c r="AH166" s="41">
        <f t="shared" si="105"/>
        <v>3.1966376108093712E-2</v>
      </c>
      <c r="AI166" s="42">
        <f t="shared" si="106"/>
        <v>4.8356256661578065E-3</v>
      </c>
      <c r="AJ166" s="245"/>
    </row>
    <row r="167" spans="1:36" outlineLevel="1">
      <c r="A167" s="16">
        <v>12</v>
      </c>
      <c r="B167" s="114" t="s">
        <v>866</v>
      </c>
      <c r="C167" s="157">
        <v>41904</v>
      </c>
      <c r="D167" s="124" t="s">
        <v>616</v>
      </c>
      <c r="E167" s="159" t="s">
        <v>226</v>
      </c>
      <c r="F167" s="114" t="s">
        <v>163</v>
      </c>
      <c r="G167" s="158">
        <v>41920</v>
      </c>
      <c r="H167" s="115">
        <v>41820</v>
      </c>
      <c r="I167" s="369"/>
      <c r="J167" s="126">
        <v>27675000</v>
      </c>
      <c r="K167" s="28"/>
      <c r="L167" s="35"/>
      <c r="M167" s="35"/>
      <c r="N167" s="35"/>
      <c r="O167" s="155" t="s">
        <v>119</v>
      </c>
      <c r="P167" s="28"/>
      <c r="Q167" s="35"/>
      <c r="R167" s="35"/>
      <c r="S167" s="35"/>
      <c r="T167" s="94">
        <f t="shared" si="100"/>
        <v>0</v>
      </c>
      <c r="U167" s="35"/>
      <c r="V167" s="35"/>
      <c r="W167" s="35"/>
      <c r="X167" s="94">
        <f t="shared" si="101"/>
        <v>0</v>
      </c>
      <c r="Y167" s="35"/>
      <c r="Z167" s="35"/>
      <c r="AA167" s="35"/>
      <c r="AB167" s="94">
        <f t="shared" si="102"/>
        <v>0</v>
      </c>
      <c r="AC167" s="177">
        <v>16605000</v>
      </c>
      <c r="AD167" s="35"/>
      <c r="AE167" s="35">
        <v>11070000</v>
      </c>
      <c r="AF167" s="94">
        <f t="shared" si="103"/>
        <v>27675000</v>
      </c>
      <c r="AG167" s="94">
        <f t="shared" si="104"/>
        <v>27675000</v>
      </c>
      <c r="AH167" s="41">
        <f t="shared" si="105"/>
        <v>1.6382767755398025E-2</v>
      </c>
      <c r="AI167" s="42">
        <f t="shared" si="106"/>
        <v>2.478258153905876E-3</v>
      </c>
      <c r="AJ167" s="245"/>
    </row>
    <row r="168" spans="1:36" outlineLevel="1">
      <c r="A168" s="16">
        <v>13</v>
      </c>
      <c r="B168" s="114" t="s">
        <v>867</v>
      </c>
      <c r="C168" s="157">
        <v>41907</v>
      </c>
      <c r="D168" s="124" t="s">
        <v>601</v>
      </c>
      <c r="E168" s="159" t="s">
        <v>226</v>
      </c>
      <c r="F168" s="114" t="s">
        <v>163</v>
      </c>
      <c r="G168" s="158">
        <v>41920</v>
      </c>
      <c r="H168" s="115">
        <v>41820</v>
      </c>
      <c r="I168" s="369"/>
      <c r="J168" s="126">
        <v>24975000</v>
      </c>
      <c r="K168" s="28"/>
      <c r="L168" s="35"/>
      <c r="M168" s="35"/>
      <c r="N168" s="35"/>
      <c r="O168" s="155" t="s">
        <v>119</v>
      </c>
      <c r="P168" s="28"/>
      <c r="Q168" s="35"/>
      <c r="R168" s="35"/>
      <c r="S168" s="35"/>
      <c r="T168" s="94">
        <f t="shared" si="100"/>
        <v>0</v>
      </c>
      <c r="U168" s="35"/>
      <c r="V168" s="35"/>
      <c r="W168" s="35"/>
      <c r="X168" s="94">
        <f t="shared" si="101"/>
        <v>0</v>
      </c>
      <c r="Y168" s="35"/>
      <c r="Z168" s="35"/>
      <c r="AA168" s="35"/>
      <c r="AB168" s="94">
        <f t="shared" si="102"/>
        <v>0</v>
      </c>
      <c r="AC168" s="177">
        <v>14985000</v>
      </c>
      <c r="AD168" s="35"/>
      <c r="AE168" s="35">
        <v>9990000</v>
      </c>
      <c r="AF168" s="94">
        <f t="shared" si="103"/>
        <v>24975000</v>
      </c>
      <c r="AG168" s="94">
        <f t="shared" si="104"/>
        <v>24975000</v>
      </c>
      <c r="AH168" s="41">
        <f t="shared" si="105"/>
        <v>1.478444894999334E-2</v>
      </c>
      <c r="AI168" s="42">
        <f t="shared" si="106"/>
        <v>2.2364768705979855E-3</v>
      </c>
      <c r="AJ168" s="245"/>
    </row>
    <row r="169" spans="1:36" outlineLevel="1">
      <c r="A169" s="16">
        <v>14</v>
      </c>
      <c r="B169" s="114" t="s">
        <v>846</v>
      </c>
      <c r="C169" s="157">
        <v>41904</v>
      </c>
      <c r="D169" s="124" t="s">
        <v>608</v>
      </c>
      <c r="E169" s="159" t="s">
        <v>226</v>
      </c>
      <c r="F169" s="114" t="s">
        <v>163</v>
      </c>
      <c r="G169" s="158">
        <v>41920</v>
      </c>
      <c r="H169" s="115">
        <v>41820</v>
      </c>
      <c r="I169" s="369"/>
      <c r="J169" s="126">
        <v>22950000</v>
      </c>
      <c r="K169" s="28"/>
      <c r="L169" s="35"/>
      <c r="M169" s="35"/>
      <c r="N169" s="35"/>
      <c r="O169" s="155" t="s">
        <v>119</v>
      </c>
      <c r="P169" s="28"/>
      <c r="Q169" s="35"/>
      <c r="R169" s="35"/>
      <c r="S169" s="35"/>
      <c r="T169" s="94">
        <f t="shared" si="100"/>
        <v>0</v>
      </c>
      <c r="U169" s="35"/>
      <c r="V169" s="35"/>
      <c r="W169" s="35"/>
      <c r="X169" s="94">
        <f t="shared" si="101"/>
        <v>0</v>
      </c>
      <c r="Y169" s="35"/>
      <c r="Z169" s="35"/>
      <c r="AA169" s="35"/>
      <c r="AB169" s="94">
        <f t="shared" si="102"/>
        <v>0</v>
      </c>
      <c r="AC169" s="177">
        <v>13770000</v>
      </c>
      <c r="AD169" s="35"/>
      <c r="AE169" s="35">
        <v>9180000</v>
      </c>
      <c r="AF169" s="94">
        <f t="shared" si="103"/>
        <v>22950000</v>
      </c>
      <c r="AG169" s="94">
        <f t="shared" si="104"/>
        <v>22950000</v>
      </c>
      <c r="AH169" s="41">
        <f t="shared" si="105"/>
        <v>1.3585709845939827E-2</v>
      </c>
      <c r="AI169" s="42">
        <f t="shared" si="106"/>
        <v>2.0551409081170677E-3</v>
      </c>
      <c r="AJ169" s="245"/>
    </row>
    <row r="170" spans="1:36" outlineLevel="1">
      <c r="A170" s="16">
        <v>15</v>
      </c>
      <c r="B170" s="114" t="s">
        <v>868</v>
      </c>
      <c r="C170" s="157">
        <v>41911</v>
      </c>
      <c r="D170" s="124" t="s">
        <v>629</v>
      </c>
      <c r="E170" s="159" t="s">
        <v>226</v>
      </c>
      <c r="F170" s="114" t="s">
        <v>163</v>
      </c>
      <c r="G170" s="158">
        <v>41920</v>
      </c>
      <c r="H170" s="115">
        <v>41820</v>
      </c>
      <c r="I170" s="369"/>
      <c r="J170" s="126">
        <v>40200000</v>
      </c>
      <c r="K170" s="28"/>
      <c r="L170" s="35"/>
      <c r="M170" s="35"/>
      <c r="N170" s="35"/>
      <c r="O170" s="155" t="s">
        <v>119</v>
      </c>
      <c r="P170" s="28"/>
      <c r="Q170" s="35"/>
      <c r="R170" s="35"/>
      <c r="S170" s="35"/>
      <c r="T170" s="94">
        <f t="shared" si="100"/>
        <v>0</v>
      </c>
      <c r="U170" s="35"/>
      <c r="V170" s="35"/>
      <c r="W170" s="35"/>
      <c r="X170" s="94">
        <f t="shared" si="101"/>
        <v>0</v>
      </c>
      <c r="Y170" s="35"/>
      <c r="Z170" s="35"/>
      <c r="AA170" s="35"/>
      <c r="AB170" s="94">
        <f t="shared" si="102"/>
        <v>0</v>
      </c>
      <c r="AC170" s="177">
        <v>24120000</v>
      </c>
      <c r="AD170" s="35"/>
      <c r="AE170" s="35">
        <v>16080000</v>
      </c>
      <c r="AF170" s="94">
        <f t="shared" si="103"/>
        <v>40200000</v>
      </c>
      <c r="AG170" s="94">
        <f t="shared" si="104"/>
        <v>40200000</v>
      </c>
      <c r="AH170" s="41">
        <f t="shared" si="105"/>
        <v>2.3797191102691982E-2</v>
      </c>
      <c r="AI170" s="42">
        <f t="shared" si="106"/>
        <v>3.5998546625841451E-3</v>
      </c>
      <c r="AJ170" s="245"/>
    </row>
    <row r="171" spans="1:36" outlineLevel="1">
      <c r="A171" s="16">
        <v>16</v>
      </c>
      <c r="B171" s="114" t="s">
        <v>869</v>
      </c>
      <c r="C171" s="157">
        <v>41911</v>
      </c>
      <c r="D171" s="124" t="s">
        <v>607</v>
      </c>
      <c r="E171" s="159" t="s">
        <v>226</v>
      </c>
      <c r="F171" s="114" t="s">
        <v>163</v>
      </c>
      <c r="G171" s="158">
        <v>41920</v>
      </c>
      <c r="H171" s="115">
        <v>41820</v>
      </c>
      <c r="I171" s="369"/>
      <c r="J171" s="126">
        <v>18225000</v>
      </c>
      <c r="K171" s="28"/>
      <c r="L171" s="35"/>
      <c r="M171" s="35"/>
      <c r="N171" s="35"/>
      <c r="O171" s="155" t="s">
        <v>119</v>
      </c>
      <c r="P171" s="28"/>
      <c r="Q171" s="35"/>
      <c r="R171" s="35"/>
      <c r="S171" s="35"/>
      <c r="T171" s="94">
        <f t="shared" si="100"/>
        <v>0</v>
      </c>
      <c r="U171" s="35"/>
      <c r="V171" s="35"/>
      <c r="W171" s="35"/>
      <c r="X171" s="94">
        <f t="shared" si="101"/>
        <v>0</v>
      </c>
      <c r="Y171" s="35"/>
      <c r="Z171" s="35"/>
      <c r="AA171" s="35"/>
      <c r="AB171" s="94">
        <f t="shared" si="102"/>
        <v>0</v>
      </c>
      <c r="AC171" s="177">
        <v>10935000</v>
      </c>
      <c r="AD171" s="35"/>
      <c r="AE171" s="35">
        <v>7290000</v>
      </c>
      <c r="AF171" s="94">
        <f t="shared" si="103"/>
        <v>18225000</v>
      </c>
      <c r="AG171" s="94">
        <f t="shared" si="104"/>
        <v>18225000</v>
      </c>
      <c r="AH171" s="41">
        <f t="shared" si="105"/>
        <v>1.0788651936481626E-2</v>
      </c>
      <c r="AI171" s="42">
        <f t="shared" si="106"/>
        <v>1.6320236623282598E-3</v>
      </c>
      <c r="AJ171" s="245"/>
    </row>
    <row r="172" spans="1:36" outlineLevel="1">
      <c r="A172" s="16">
        <v>17</v>
      </c>
      <c r="B172" s="114" t="s">
        <v>870</v>
      </c>
      <c r="C172" s="157">
        <v>41911</v>
      </c>
      <c r="D172" s="124" t="s">
        <v>622</v>
      </c>
      <c r="E172" s="159" t="s">
        <v>226</v>
      </c>
      <c r="F172" s="114" t="s">
        <v>163</v>
      </c>
      <c r="G172" s="158">
        <v>41920</v>
      </c>
      <c r="H172" s="115">
        <v>41820</v>
      </c>
      <c r="I172" s="369"/>
      <c r="J172" s="126">
        <v>29900000</v>
      </c>
      <c r="K172" s="28"/>
      <c r="L172" s="35"/>
      <c r="M172" s="35"/>
      <c r="N172" s="35"/>
      <c r="O172" s="155" t="s">
        <v>119</v>
      </c>
      <c r="P172" s="28"/>
      <c r="Q172" s="35"/>
      <c r="R172" s="35"/>
      <c r="S172" s="35"/>
      <c r="T172" s="94">
        <f t="shared" si="100"/>
        <v>0</v>
      </c>
      <c r="U172" s="35"/>
      <c r="V172" s="35"/>
      <c r="W172" s="35"/>
      <c r="X172" s="94">
        <f t="shared" si="101"/>
        <v>0</v>
      </c>
      <c r="Y172" s="35"/>
      <c r="Z172" s="35"/>
      <c r="AA172" s="35"/>
      <c r="AB172" s="94">
        <f t="shared" si="102"/>
        <v>0</v>
      </c>
      <c r="AC172" s="177">
        <v>17940000</v>
      </c>
      <c r="AD172" s="35"/>
      <c r="AE172" s="35">
        <v>11960000</v>
      </c>
      <c r="AF172" s="94">
        <f t="shared" si="103"/>
        <v>29900000</v>
      </c>
      <c r="AG172" s="94">
        <f t="shared" si="104"/>
        <v>29900000</v>
      </c>
      <c r="AH172" s="41">
        <f t="shared" si="105"/>
        <v>1.7699900845037073E-2</v>
      </c>
      <c r="AI172" s="42">
        <f t="shared" si="106"/>
        <v>2.6775038410762671E-3</v>
      </c>
      <c r="AJ172" s="245"/>
    </row>
    <row r="173" spans="1:36" outlineLevel="1">
      <c r="A173" s="16">
        <v>18</v>
      </c>
      <c r="B173" s="114" t="s">
        <v>871</v>
      </c>
      <c r="C173" s="157">
        <v>41904</v>
      </c>
      <c r="D173" s="124" t="s">
        <v>617</v>
      </c>
      <c r="E173" s="159" t="s">
        <v>226</v>
      </c>
      <c r="F173" s="114" t="s">
        <v>163</v>
      </c>
      <c r="G173" s="158">
        <v>41920</v>
      </c>
      <c r="H173" s="115">
        <v>41820</v>
      </c>
      <c r="I173" s="369"/>
      <c r="J173" s="126">
        <v>25650000</v>
      </c>
      <c r="K173" s="28"/>
      <c r="L173" s="35"/>
      <c r="M173" s="35"/>
      <c r="N173" s="35"/>
      <c r="O173" s="155" t="s">
        <v>119</v>
      </c>
      <c r="P173" s="28"/>
      <c r="Q173" s="35"/>
      <c r="R173" s="35"/>
      <c r="S173" s="35"/>
      <c r="T173" s="94">
        <f t="shared" si="100"/>
        <v>0</v>
      </c>
      <c r="U173" s="35"/>
      <c r="V173" s="35"/>
      <c r="W173" s="35"/>
      <c r="X173" s="94">
        <f t="shared" si="101"/>
        <v>0</v>
      </c>
      <c r="Y173" s="35"/>
      <c r="Z173" s="35"/>
      <c r="AA173" s="35"/>
      <c r="AB173" s="94">
        <f t="shared" si="102"/>
        <v>0</v>
      </c>
      <c r="AC173" s="177">
        <v>15390000</v>
      </c>
      <c r="AD173" s="35"/>
      <c r="AE173" s="35">
        <v>10260000</v>
      </c>
      <c r="AF173" s="94">
        <f t="shared" si="103"/>
        <v>25650000</v>
      </c>
      <c r="AG173" s="94">
        <f t="shared" si="104"/>
        <v>25650000</v>
      </c>
      <c r="AH173" s="41">
        <f t="shared" si="105"/>
        <v>1.5184028651344512E-2</v>
      </c>
      <c r="AI173" s="42">
        <f t="shared" si="106"/>
        <v>2.2969221914249582E-3</v>
      </c>
      <c r="AJ173" s="245"/>
    </row>
    <row r="174" spans="1:36" outlineLevel="1">
      <c r="A174" s="16">
        <v>19</v>
      </c>
      <c r="B174" s="114" t="s">
        <v>872</v>
      </c>
      <c r="C174" s="157">
        <v>41911</v>
      </c>
      <c r="D174" s="124" t="s">
        <v>618</v>
      </c>
      <c r="E174" s="159" t="s">
        <v>226</v>
      </c>
      <c r="F174" s="114" t="s">
        <v>163</v>
      </c>
      <c r="G174" s="158">
        <v>41920</v>
      </c>
      <c r="H174" s="115">
        <v>41820</v>
      </c>
      <c r="I174" s="369"/>
      <c r="J174" s="126">
        <v>37800000</v>
      </c>
      <c r="K174" s="28"/>
      <c r="L174" s="35"/>
      <c r="M174" s="35"/>
      <c r="N174" s="35"/>
      <c r="O174" s="155" t="s">
        <v>119</v>
      </c>
      <c r="P174" s="28"/>
      <c r="Q174" s="35"/>
      <c r="R174" s="35"/>
      <c r="S174" s="35"/>
      <c r="T174" s="94">
        <f t="shared" si="100"/>
        <v>0</v>
      </c>
      <c r="U174" s="35"/>
      <c r="V174" s="35"/>
      <c r="W174" s="35"/>
      <c r="X174" s="94">
        <f t="shared" si="101"/>
        <v>0</v>
      </c>
      <c r="Y174" s="35"/>
      <c r="Z174" s="35"/>
      <c r="AA174" s="35"/>
      <c r="AB174" s="94">
        <f t="shared" si="102"/>
        <v>0</v>
      </c>
      <c r="AC174" s="177">
        <v>22680000</v>
      </c>
      <c r="AD174" s="35"/>
      <c r="AE174" s="35">
        <v>15120000</v>
      </c>
      <c r="AF174" s="94">
        <f t="shared" si="103"/>
        <v>37800000</v>
      </c>
      <c r="AG174" s="94">
        <f t="shared" si="104"/>
        <v>37800000</v>
      </c>
      <c r="AH174" s="41">
        <f t="shared" si="105"/>
        <v>2.2376463275665597E-2</v>
      </c>
      <c r="AI174" s="42">
        <f t="shared" si="106"/>
        <v>3.3849379663104646E-3</v>
      </c>
      <c r="AJ174" s="245"/>
    </row>
    <row r="175" spans="1:36" outlineLevel="1">
      <c r="A175" s="16">
        <v>20</v>
      </c>
      <c r="B175" s="114" t="s">
        <v>873</v>
      </c>
      <c r="C175" s="157">
        <v>41911</v>
      </c>
      <c r="D175" s="124" t="s">
        <v>620</v>
      </c>
      <c r="E175" s="159" t="s">
        <v>226</v>
      </c>
      <c r="F175" s="114" t="s">
        <v>163</v>
      </c>
      <c r="G175" s="158">
        <v>41920</v>
      </c>
      <c r="H175" s="115">
        <v>41820</v>
      </c>
      <c r="I175" s="369"/>
      <c r="J175" s="126">
        <v>80000000</v>
      </c>
      <c r="K175" s="28"/>
      <c r="L175" s="35"/>
      <c r="M175" s="35"/>
      <c r="N175" s="35"/>
      <c r="O175" s="155" t="s">
        <v>119</v>
      </c>
      <c r="P175" s="28"/>
      <c r="Q175" s="35"/>
      <c r="R175" s="35"/>
      <c r="S175" s="35"/>
      <c r="T175" s="94">
        <f t="shared" si="100"/>
        <v>0</v>
      </c>
      <c r="U175" s="35"/>
      <c r="V175" s="35"/>
      <c r="W175" s="35"/>
      <c r="X175" s="94">
        <f t="shared" si="101"/>
        <v>0</v>
      </c>
      <c r="Y175" s="35"/>
      <c r="Z175" s="35"/>
      <c r="AA175" s="35"/>
      <c r="AB175" s="94">
        <f t="shared" si="102"/>
        <v>0</v>
      </c>
      <c r="AC175" s="177">
        <v>48000000</v>
      </c>
      <c r="AD175" s="35"/>
      <c r="AE175" s="35">
        <v>32000000</v>
      </c>
      <c r="AF175" s="94">
        <f t="shared" si="103"/>
        <v>80000000</v>
      </c>
      <c r="AG175" s="94">
        <f t="shared" si="104"/>
        <v>80000000</v>
      </c>
      <c r="AH175" s="41">
        <f t="shared" si="105"/>
        <v>4.7357594234212902E-2</v>
      </c>
      <c r="AI175" s="42">
        <f t="shared" si="106"/>
        <v>7.1638898757893435E-3</v>
      </c>
      <c r="AJ175" s="245"/>
    </row>
    <row r="176" spans="1:36" outlineLevel="1">
      <c r="A176" s="16">
        <v>21</v>
      </c>
      <c r="B176" s="114" t="s">
        <v>874</v>
      </c>
      <c r="C176" s="157">
        <v>41911</v>
      </c>
      <c r="D176" s="124" t="s">
        <v>614</v>
      </c>
      <c r="E176" s="159" t="s">
        <v>226</v>
      </c>
      <c r="F176" s="114" t="s">
        <v>163</v>
      </c>
      <c r="G176" s="158">
        <v>41920</v>
      </c>
      <c r="H176" s="115">
        <v>41820</v>
      </c>
      <c r="I176" s="369"/>
      <c r="J176" s="126">
        <v>35100000</v>
      </c>
      <c r="K176" s="28"/>
      <c r="L176" s="35"/>
      <c r="M176" s="35"/>
      <c r="N176" s="35"/>
      <c r="O176" s="155" t="s">
        <v>119</v>
      </c>
      <c r="P176" s="28"/>
      <c r="Q176" s="35"/>
      <c r="R176" s="35"/>
      <c r="S176" s="35"/>
      <c r="T176" s="94">
        <f t="shared" si="100"/>
        <v>0</v>
      </c>
      <c r="U176" s="35"/>
      <c r="V176" s="35"/>
      <c r="W176" s="35"/>
      <c r="X176" s="94">
        <f t="shared" si="101"/>
        <v>0</v>
      </c>
      <c r="Y176" s="35"/>
      <c r="Z176" s="35"/>
      <c r="AA176" s="35"/>
      <c r="AB176" s="94">
        <f t="shared" si="102"/>
        <v>0</v>
      </c>
      <c r="AC176" s="177">
        <v>21060000</v>
      </c>
      <c r="AD176" s="35"/>
      <c r="AE176" s="35">
        <v>14040000</v>
      </c>
      <c r="AF176" s="94">
        <f t="shared" si="103"/>
        <v>35100000</v>
      </c>
      <c r="AG176" s="94">
        <f t="shared" si="104"/>
        <v>35100000</v>
      </c>
      <c r="AH176" s="41">
        <f t="shared" si="105"/>
        <v>2.0778144470260912E-2</v>
      </c>
      <c r="AI176" s="42">
        <f t="shared" si="106"/>
        <v>3.1431566830025745E-3</v>
      </c>
      <c r="AJ176" s="245"/>
    </row>
    <row r="177" spans="1:36" outlineLevel="1">
      <c r="A177" s="16">
        <v>22</v>
      </c>
      <c r="B177" s="114" t="s">
        <v>875</v>
      </c>
      <c r="C177" s="157">
        <v>41915</v>
      </c>
      <c r="D177" s="124" t="s">
        <v>851</v>
      </c>
      <c r="E177" s="159" t="s">
        <v>226</v>
      </c>
      <c r="F177" s="114" t="s">
        <v>163</v>
      </c>
      <c r="G177" s="158">
        <v>41920</v>
      </c>
      <c r="H177" s="115">
        <v>41820</v>
      </c>
      <c r="I177" s="369"/>
      <c r="J177" s="126">
        <v>20250000</v>
      </c>
      <c r="K177" s="28"/>
      <c r="L177" s="35"/>
      <c r="M177" s="35"/>
      <c r="N177" s="35"/>
      <c r="O177" s="155" t="s">
        <v>119</v>
      </c>
      <c r="P177" s="28"/>
      <c r="Q177" s="35"/>
      <c r="R177" s="35"/>
      <c r="S177" s="35"/>
      <c r="T177" s="94">
        <f t="shared" si="100"/>
        <v>0</v>
      </c>
      <c r="U177" s="35"/>
      <c r="V177" s="35"/>
      <c r="W177" s="35"/>
      <c r="X177" s="94">
        <f t="shared" si="101"/>
        <v>0</v>
      </c>
      <c r="Y177" s="35"/>
      <c r="Z177" s="35"/>
      <c r="AA177" s="35"/>
      <c r="AB177" s="94">
        <f t="shared" si="102"/>
        <v>0</v>
      </c>
      <c r="AC177" s="177">
        <v>12150000</v>
      </c>
      <c r="AD177" s="35"/>
      <c r="AE177" s="35">
        <v>8100000</v>
      </c>
      <c r="AF177" s="94">
        <f t="shared" si="103"/>
        <v>20250000</v>
      </c>
      <c r="AG177" s="94">
        <f t="shared" si="104"/>
        <v>20250000</v>
      </c>
      <c r="AH177" s="41">
        <f t="shared" si="105"/>
        <v>1.1987391040535141E-2</v>
      </c>
      <c r="AI177" s="42">
        <f t="shared" si="106"/>
        <v>1.8133596248091776E-3</v>
      </c>
      <c r="AJ177" s="245"/>
    </row>
    <row r="178" spans="1:36" outlineLevel="1">
      <c r="A178" s="16">
        <v>23</v>
      </c>
      <c r="B178" s="114" t="s">
        <v>876</v>
      </c>
      <c r="C178" s="157">
        <v>41904</v>
      </c>
      <c r="D178" s="124" t="s">
        <v>624</v>
      </c>
      <c r="E178" s="159" t="s">
        <v>226</v>
      </c>
      <c r="F178" s="114" t="s">
        <v>163</v>
      </c>
      <c r="G178" s="158">
        <v>41920</v>
      </c>
      <c r="H178" s="115">
        <v>41820</v>
      </c>
      <c r="I178" s="369"/>
      <c r="J178" s="126">
        <v>22275000</v>
      </c>
      <c r="K178" s="28"/>
      <c r="L178" s="35"/>
      <c r="M178" s="35"/>
      <c r="N178" s="35"/>
      <c r="O178" s="155" t="s">
        <v>119</v>
      </c>
      <c r="P178" s="28"/>
      <c r="Q178" s="35"/>
      <c r="R178" s="35"/>
      <c r="S178" s="35"/>
      <c r="T178" s="94">
        <f t="shared" si="100"/>
        <v>0</v>
      </c>
      <c r="U178" s="35"/>
      <c r="V178" s="35"/>
      <c r="W178" s="35"/>
      <c r="X178" s="94">
        <f t="shared" si="101"/>
        <v>0</v>
      </c>
      <c r="Y178" s="35"/>
      <c r="Z178" s="35"/>
      <c r="AA178" s="35"/>
      <c r="AB178" s="94">
        <f t="shared" si="102"/>
        <v>0</v>
      </c>
      <c r="AC178" s="177">
        <v>13365000</v>
      </c>
      <c r="AD178" s="35"/>
      <c r="AE178" s="35">
        <v>8910000</v>
      </c>
      <c r="AF178" s="94">
        <f t="shared" si="103"/>
        <v>22275000</v>
      </c>
      <c r="AG178" s="94">
        <f t="shared" si="104"/>
        <v>22275000</v>
      </c>
      <c r="AH178" s="41">
        <f t="shared" si="105"/>
        <v>1.3186130144588654E-2</v>
      </c>
      <c r="AI178" s="42">
        <f t="shared" si="106"/>
        <v>1.9946955872900953E-3</v>
      </c>
      <c r="AJ178" s="245"/>
    </row>
    <row r="179" spans="1:36" outlineLevel="1">
      <c r="A179" s="16">
        <v>24</v>
      </c>
      <c r="B179" s="114" t="s">
        <v>877</v>
      </c>
      <c r="C179" s="157">
        <v>41911</v>
      </c>
      <c r="D179" s="124" t="s">
        <v>625</v>
      </c>
      <c r="E179" s="159" t="s">
        <v>226</v>
      </c>
      <c r="F179" s="114" t="s">
        <v>163</v>
      </c>
      <c r="G179" s="158">
        <v>41920</v>
      </c>
      <c r="H179" s="115">
        <v>41820</v>
      </c>
      <c r="I179" s="369"/>
      <c r="J179" s="126">
        <v>20250000</v>
      </c>
      <c r="K179" s="28"/>
      <c r="L179" s="35"/>
      <c r="M179" s="35"/>
      <c r="N179" s="35"/>
      <c r="O179" s="155" t="s">
        <v>119</v>
      </c>
      <c r="P179" s="28"/>
      <c r="Q179" s="35"/>
      <c r="R179" s="35"/>
      <c r="S179" s="35"/>
      <c r="T179" s="94">
        <f t="shared" si="100"/>
        <v>0</v>
      </c>
      <c r="U179" s="35"/>
      <c r="V179" s="35"/>
      <c r="W179" s="35"/>
      <c r="X179" s="94">
        <f t="shared" si="101"/>
        <v>0</v>
      </c>
      <c r="Y179" s="35"/>
      <c r="Z179" s="35"/>
      <c r="AA179" s="35"/>
      <c r="AB179" s="94">
        <f t="shared" si="102"/>
        <v>0</v>
      </c>
      <c r="AC179" s="177">
        <v>12150000</v>
      </c>
      <c r="AD179" s="35"/>
      <c r="AE179" s="35">
        <v>8100000</v>
      </c>
      <c r="AF179" s="94">
        <f t="shared" si="103"/>
        <v>20250000</v>
      </c>
      <c r="AG179" s="94">
        <f t="shared" si="104"/>
        <v>20250000</v>
      </c>
      <c r="AH179" s="41">
        <f t="shared" si="105"/>
        <v>1.1987391040535141E-2</v>
      </c>
      <c r="AI179" s="42">
        <f t="shared" si="106"/>
        <v>1.8133596248091776E-3</v>
      </c>
      <c r="AJ179" s="245"/>
    </row>
    <row r="180" spans="1:36" outlineLevel="1">
      <c r="A180" s="16">
        <v>25</v>
      </c>
      <c r="B180" s="114" t="s">
        <v>878</v>
      </c>
      <c r="C180" s="157">
        <v>41915</v>
      </c>
      <c r="D180" s="124" t="s">
        <v>852</v>
      </c>
      <c r="E180" s="159" t="s">
        <v>226</v>
      </c>
      <c r="F180" s="114" t="s">
        <v>163</v>
      </c>
      <c r="G180" s="158">
        <v>41920</v>
      </c>
      <c r="H180" s="115">
        <v>41820</v>
      </c>
      <c r="I180" s="369"/>
      <c r="J180" s="165">
        <v>18200000</v>
      </c>
      <c r="K180" s="28"/>
      <c r="L180" s="35"/>
      <c r="M180" s="35"/>
      <c r="N180" s="35"/>
      <c r="O180" s="155" t="s">
        <v>119</v>
      </c>
      <c r="P180" s="28"/>
      <c r="Q180" s="35"/>
      <c r="R180" s="35"/>
      <c r="S180" s="35"/>
      <c r="T180" s="94">
        <f t="shared" si="100"/>
        <v>0</v>
      </c>
      <c r="U180" s="35"/>
      <c r="V180" s="35"/>
      <c r="W180" s="35"/>
      <c r="X180" s="94">
        <f t="shared" si="101"/>
        <v>0</v>
      </c>
      <c r="Y180" s="35"/>
      <c r="Z180" s="35"/>
      <c r="AA180" s="35"/>
      <c r="AB180" s="94">
        <f t="shared" si="102"/>
        <v>0</v>
      </c>
      <c r="AC180" s="177">
        <v>10920000</v>
      </c>
      <c r="AD180" s="35"/>
      <c r="AE180" s="35">
        <v>7280000</v>
      </c>
      <c r="AF180" s="94">
        <f t="shared" si="103"/>
        <v>18200000</v>
      </c>
      <c r="AG180" s="94">
        <f t="shared" si="104"/>
        <v>18200000</v>
      </c>
      <c r="AH180" s="41">
        <f t="shared" si="105"/>
        <v>1.0773852688283436E-2</v>
      </c>
      <c r="AI180" s="42">
        <f t="shared" si="106"/>
        <v>1.6297849467420756E-3</v>
      </c>
      <c r="AJ180" s="245"/>
    </row>
    <row r="181" spans="1:36" outlineLevel="1">
      <c r="A181" s="16">
        <v>26</v>
      </c>
      <c r="B181" s="114" t="s">
        <v>879</v>
      </c>
      <c r="C181" s="157">
        <v>41907</v>
      </c>
      <c r="D181" s="124" t="s">
        <v>596</v>
      </c>
      <c r="E181" s="159" t="s">
        <v>226</v>
      </c>
      <c r="F181" s="114" t="s">
        <v>163</v>
      </c>
      <c r="G181" s="158">
        <v>41920</v>
      </c>
      <c r="H181" s="115">
        <v>41820</v>
      </c>
      <c r="I181" s="369"/>
      <c r="J181" s="165">
        <v>22100000</v>
      </c>
      <c r="K181" s="28"/>
      <c r="L181" s="35"/>
      <c r="M181" s="35"/>
      <c r="N181" s="35"/>
      <c r="O181" s="155" t="s">
        <v>119</v>
      </c>
      <c r="P181" s="28"/>
      <c r="Q181" s="35"/>
      <c r="R181" s="35"/>
      <c r="S181" s="35"/>
      <c r="T181" s="94">
        <f t="shared" si="100"/>
        <v>0</v>
      </c>
      <c r="U181" s="35"/>
      <c r="V181" s="35"/>
      <c r="W181" s="35"/>
      <c r="X181" s="94">
        <f t="shared" si="101"/>
        <v>0</v>
      </c>
      <c r="Y181" s="35"/>
      <c r="Z181" s="35"/>
      <c r="AA181" s="35"/>
      <c r="AB181" s="94">
        <f t="shared" si="102"/>
        <v>0</v>
      </c>
      <c r="AC181" s="177">
        <v>13260000</v>
      </c>
      <c r="AD181" s="35"/>
      <c r="AE181" s="35">
        <v>8840000</v>
      </c>
      <c r="AF181" s="94">
        <f t="shared" si="103"/>
        <v>22100000</v>
      </c>
      <c r="AG181" s="94">
        <f t="shared" si="104"/>
        <v>22100000</v>
      </c>
      <c r="AH181" s="41">
        <f t="shared" si="105"/>
        <v>1.3082535407201314E-2</v>
      </c>
      <c r="AI181" s="42">
        <f t="shared" si="106"/>
        <v>1.979024578186806E-3</v>
      </c>
      <c r="AJ181" s="245"/>
    </row>
    <row r="182" spans="1:36" outlineLevel="1">
      <c r="A182" s="16">
        <v>27</v>
      </c>
      <c r="B182" s="114" t="s">
        <v>880</v>
      </c>
      <c r="C182" s="157">
        <v>41904</v>
      </c>
      <c r="D182" s="124" t="s">
        <v>606</v>
      </c>
      <c r="E182" s="159" t="s">
        <v>226</v>
      </c>
      <c r="F182" s="114" t="s">
        <v>163</v>
      </c>
      <c r="G182" s="158">
        <v>41920</v>
      </c>
      <c r="H182" s="115">
        <v>41820</v>
      </c>
      <c r="I182" s="369"/>
      <c r="J182" s="165">
        <v>54000000</v>
      </c>
      <c r="K182" s="28"/>
      <c r="L182" s="35"/>
      <c r="M182" s="35"/>
      <c r="N182" s="35"/>
      <c r="O182" s="155" t="s">
        <v>119</v>
      </c>
      <c r="P182" s="28"/>
      <c r="Q182" s="35"/>
      <c r="R182" s="35"/>
      <c r="S182" s="35"/>
      <c r="T182" s="94">
        <f t="shared" si="100"/>
        <v>0</v>
      </c>
      <c r="U182" s="35"/>
      <c r="V182" s="35"/>
      <c r="W182" s="35"/>
      <c r="X182" s="94">
        <f t="shared" si="101"/>
        <v>0</v>
      </c>
      <c r="Y182" s="35"/>
      <c r="Z182" s="35"/>
      <c r="AA182" s="35"/>
      <c r="AB182" s="94">
        <f t="shared" si="102"/>
        <v>0</v>
      </c>
      <c r="AC182" s="177">
        <v>32400000</v>
      </c>
      <c r="AD182" s="35"/>
      <c r="AE182" s="35">
        <v>21600000</v>
      </c>
      <c r="AF182" s="94">
        <f t="shared" si="103"/>
        <v>54000000</v>
      </c>
      <c r="AG182" s="94">
        <f t="shared" si="104"/>
        <v>54000000</v>
      </c>
      <c r="AH182" s="41">
        <f t="shared" si="105"/>
        <v>3.1966376108093712E-2</v>
      </c>
      <c r="AI182" s="42">
        <f t="shared" si="106"/>
        <v>4.8356256661578065E-3</v>
      </c>
      <c r="AJ182" s="245"/>
    </row>
    <row r="183" spans="1:36" outlineLevel="1">
      <c r="A183" s="16">
        <v>28</v>
      </c>
      <c r="B183" s="114" t="s">
        <v>881</v>
      </c>
      <c r="C183" s="157">
        <v>41911</v>
      </c>
      <c r="D183" s="124" t="s">
        <v>597</v>
      </c>
      <c r="E183" s="159" t="s">
        <v>226</v>
      </c>
      <c r="F183" s="114" t="s">
        <v>163</v>
      </c>
      <c r="G183" s="158">
        <v>41920</v>
      </c>
      <c r="H183" s="115">
        <v>41820</v>
      </c>
      <c r="I183" s="369"/>
      <c r="J183" s="165">
        <v>19575000</v>
      </c>
      <c r="K183" s="28"/>
      <c r="L183" s="35"/>
      <c r="M183" s="35"/>
      <c r="N183" s="35"/>
      <c r="O183" s="155" t="s">
        <v>119</v>
      </c>
      <c r="P183" s="28"/>
      <c r="Q183" s="35"/>
      <c r="R183" s="35"/>
      <c r="S183" s="35"/>
      <c r="T183" s="94">
        <f t="shared" si="100"/>
        <v>0</v>
      </c>
      <c r="U183" s="35"/>
      <c r="V183" s="35"/>
      <c r="W183" s="35"/>
      <c r="X183" s="94">
        <f t="shared" si="101"/>
        <v>0</v>
      </c>
      <c r="Y183" s="35"/>
      <c r="Z183" s="35"/>
      <c r="AA183" s="35"/>
      <c r="AB183" s="94">
        <f t="shared" si="102"/>
        <v>0</v>
      </c>
      <c r="AC183" s="177">
        <v>11745000</v>
      </c>
      <c r="AD183" s="35"/>
      <c r="AE183" s="35">
        <v>7830000</v>
      </c>
      <c r="AF183" s="94">
        <f t="shared" si="103"/>
        <v>19575000</v>
      </c>
      <c r="AG183" s="94">
        <f t="shared" si="104"/>
        <v>19575000</v>
      </c>
      <c r="AH183" s="41">
        <f t="shared" si="105"/>
        <v>1.1587811339183969E-2</v>
      </c>
      <c r="AI183" s="42">
        <f t="shared" si="106"/>
        <v>1.7529143039822048E-3</v>
      </c>
      <c r="AJ183" s="245"/>
    </row>
    <row r="184" spans="1:36" outlineLevel="1">
      <c r="A184" s="16">
        <v>29</v>
      </c>
      <c r="B184" s="114" t="s">
        <v>882</v>
      </c>
      <c r="C184" s="157">
        <v>41904</v>
      </c>
      <c r="D184" s="124" t="s">
        <v>595</v>
      </c>
      <c r="E184" s="159" t="s">
        <v>226</v>
      </c>
      <c r="F184" s="114" t="s">
        <v>163</v>
      </c>
      <c r="G184" s="158">
        <v>41920</v>
      </c>
      <c r="H184" s="115">
        <v>41820</v>
      </c>
      <c r="I184" s="369"/>
      <c r="J184" s="165">
        <v>20150000</v>
      </c>
      <c r="K184" s="28"/>
      <c r="L184" s="35"/>
      <c r="M184" s="35"/>
      <c r="N184" s="35"/>
      <c r="O184" s="155" t="s">
        <v>119</v>
      </c>
      <c r="P184" s="28"/>
      <c r="Q184" s="35"/>
      <c r="R184" s="35"/>
      <c r="S184" s="35"/>
      <c r="T184" s="94">
        <f t="shared" si="100"/>
        <v>0</v>
      </c>
      <c r="U184" s="35"/>
      <c r="V184" s="35"/>
      <c r="W184" s="35"/>
      <c r="X184" s="94">
        <f t="shared" si="101"/>
        <v>0</v>
      </c>
      <c r="Y184" s="35"/>
      <c r="Z184" s="35"/>
      <c r="AA184" s="35"/>
      <c r="AB184" s="94">
        <f t="shared" si="102"/>
        <v>0</v>
      </c>
      <c r="AC184" s="177">
        <v>12090000</v>
      </c>
      <c r="AD184" s="35"/>
      <c r="AE184" s="35">
        <v>8060000</v>
      </c>
      <c r="AF184" s="94">
        <f t="shared" si="103"/>
        <v>20150000</v>
      </c>
      <c r="AG184" s="94">
        <f t="shared" si="104"/>
        <v>20150000</v>
      </c>
      <c r="AH184" s="41">
        <f t="shared" si="105"/>
        <v>1.1928194047742374E-2</v>
      </c>
      <c r="AI184" s="42">
        <f t="shared" si="106"/>
        <v>1.8044047624644409E-3</v>
      </c>
      <c r="AJ184" s="245"/>
    </row>
    <row r="185" spans="1:36" outlineLevel="1">
      <c r="A185" s="16">
        <v>30</v>
      </c>
      <c r="B185" s="114" t="s">
        <v>883</v>
      </c>
      <c r="C185" s="157">
        <v>41904</v>
      </c>
      <c r="D185" s="124" t="s">
        <v>626</v>
      </c>
      <c r="E185" s="159" t="s">
        <v>226</v>
      </c>
      <c r="F185" s="114" t="s">
        <v>163</v>
      </c>
      <c r="G185" s="158">
        <v>41920</v>
      </c>
      <c r="H185" s="115">
        <v>41820</v>
      </c>
      <c r="I185" s="369"/>
      <c r="J185" s="165">
        <v>18225000</v>
      </c>
      <c r="K185" s="28"/>
      <c r="L185" s="35"/>
      <c r="M185" s="35"/>
      <c r="N185" s="35"/>
      <c r="O185" s="155" t="s">
        <v>119</v>
      </c>
      <c r="P185" s="28"/>
      <c r="Q185" s="35"/>
      <c r="R185" s="35"/>
      <c r="S185" s="35"/>
      <c r="T185" s="94">
        <f t="shared" si="100"/>
        <v>0</v>
      </c>
      <c r="U185" s="35"/>
      <c r="V185" s="35"/>
      <c r="W185" s="35"/>
      <c r="X185" s="94">
        <f t="shared" si="101"/>
        <v>0</v>
      </c>
      <c r="Y185" s="35"/>
      <c r="Z185" s="35"/>
      <c r="AA185" s="35"/>
      <c r="AB185" s="94">
        <f t="shared" si="102"/>
        <v>0</v>
      </c>
      <c r="AC185" s="177">
        <v>10935000</v>
      </c>
      <c r="AD185" s="35"/>
      <c r="AE185" s="35">
        <v>7290000</v>
      </c>
      <c r="AF185" s="94">
        <f t="shared" si="103"/>
        <v>18225000</v>
      </c>
      <c r="AG185" s="94">
        <f t="shared" si="104"/>
        <v>18225000</v>
      </c>
      <c r="AH185" s="41">
        <f t="shared" si="105"/>
        <v>1.0788651936481626E-2</v>
      </c>
      <c r="AI185" s="42">
        <f t="shared" si="106"/>
        <v>1.6320236623282598E-3</v>
      </c>
      <c r="AJ185" s="245"/>
    </row>
    <row r="186" spans="1:36" outlineLevel="1">
      <c r="A186" s="16">
        <v>31</v>
      </c>
      <c r="B186" s="114" t="s">
        <v>884</v>
      </c>
      <c r="C186" s="157">
        <v>41904</v>
      </c>
      <c r="D186" s="124" t="s">
        <v>623</v>
      </c>
      <c r="E186" s="159" t="s">
        <v>226</v>
      </c>
      <c r="F186" s="114" t="s">
        <v>163</v>
      </c>
      <c r="G186" s="158">
        <v>41920</v>
      </c>
      <c r="H186" s="115">
        <v>41820</v>
      </c>
      <c r="I186" s="369"/>
      <c r="J186" s="165">
        <v>18900000</v>
      </c>
      <c r="K186" s="28"/>
      <c r="L186" s="35"/>
      <c r="M186" s="35"/>
      <c r="N186" s="35"/>
      <c r="O186" s="155" t="s">
        <v>119</v>
      </c>
      <c r="P186" s="28"/>
      <c r="Q186" s="35"/>
      <c r="R186" s="35"/>
      <c r="S186" s="35"/>
      <c r="T186" s="94">
        <f t="shared" si="100"/>
        <v>0</v>
      </c>
      <c r="U186" s="35"/>
      <c r="V186" s="35"/>
      <c r="W186" s="35"/>
      <c r="X186" s="94">
        <f t="shared" si="101"/>
        <v>0</v>
      </c>
      <c r="Y186" s="35"/>
      <c r="Z186" s="35"/>
      <c r="AA186" s="35"/>
      <c r="AB186" s="94">
        <f t="shared" si="102"/>
        <v>0</v>
      </c>
      <c r="AC186" s="177">
        <v>11340000</v>
      </c>
      <c r="AD186" s="35"/>
      <c r="AE186" s="35">
        <v>7560000</v>
      </c>
      <c r="AF186" s="94">
        <f t="shared" si="103"/>
        <v>18900000</v>
      </c>
      <c r="AG186" s="94">
        <f t="shared" si="104"/>
        <v>18900000</v>
      </c>
      <c r="AH186" s="41">
        <f t="shared" si="105"/>
        <v>1.1188231637832799E-2</v>
      </c>
      <c r="AI186" s="42">
        <f t="shared" si="106"/>
        <v>1.6924689831552323E-3</v>
      </c>
      <c r="AJ186" s="245"/>
    </row>
    <row r="187" spans="1:36" outlineLevel="1">
      <c r="A187" s="16">
        <v>32</v>
      </c>
      <c r="B187" s="114" t="s">
        <v>885</v>
      </c>
      <c r="C187" s="157">
        <v>41915</v>
      </c>
      <c r="D187" s="124" t="s">
        <v>799</v>
      </c>
      <c r="E187" s="159" t="s">
        <v>226</v>
      </c>
      <c r="F187" s="114" t="s">
        <v>163</v>
      </c>
      <c r="G187" s="158">
        <v>41920</v>
      </c>
      <c r="H187" s="115">
        <v>41820</v>
      </c>
      <c r="I187" s="369"/>
      <c r="J187" s="165">
        <v>24300000</v>
      </c>
      <c r="K187" s="28"/>
      <c r="L187" s="35"/>
      <c r="M187" s="35"/>
      <c r="N187" s="35"/>
      <c r="O187" s="155" t="s">
        <v>119</v>
      </c>
      <c r="P187" s="28"/>
      <c r="Q187" s="35"/>
      <c r="R187" s="35"/>
      <c r="S187" s="35"/>
      <c r="T187" s="94">
        <f t="shared" si="100"/>
        <v>0</v>
      </c>
      <c r="U187" s="35"/>
      <c r="V187" s="35"/>
      <c r="W187" s="35"/>
      <c r="X187" s="94">
        <f t="shared" si="101"/>
        <v>0</v>
      </c>
      <c r="Y187" s="35"/>
      <c r="Z187" s="35"/>
      <c r="AA187" s="35"/>
      <c r="AB187" s="94">
        <f t="shared" si="102"/>
        <v>0</v>
      </c>
      <c r="AC187" s="177">
        <v>14580000</v>
      </c>
      <c r="AD187" s="35"/>
      <c r="AE187" s="35">
        <v>9720000</v>
      </c>
      <c r="AF187" s="94">
        <f t="shared" si="103"/>
        <v>24300000</v>
      </c>
      <c r="AG187" s="94">
        <f t="shared" si="104"/>
        <v>24300000</v>
      </c>
      <c r="AH187" s="41">
        <f t="shared" si="105"/>
        <v>1.4384869248642169E-2</v>
      </c>
      <c r="AI187" s="42">
        <f t="shared" si="106"/>
        <v>2.1760315497710131E-3</v>
      </c>
      <c r="AJ187" s="245"/>
    </row>
    <row r="188" spans="1:36" outlineLevel="1">
      <c r="A188" s="16">
        <v>33</v>
      </c>
      <c r="B188" s="114" t="s">
        <v>886</v>
      </c>
      <c r="C188" s="157">
        <v>41907</v>
      </c>
      <c r="D188" s="124" t="s">
        <v>604</v>
      </c>
      <c r="E188" s="159" t="s">
        <v>226</v>
      </c>
      <c r="F188" s="114" t="s">
        <v>163</v>
      </c>
      <c r="G188" s="158">
        <v>41920</v>
      </c>
      <c r="H188" s="115">
        <v>41820</v>
      </c>
      <c r="I188" s="369"/>
      <c r="J188" s="165">
        <v>18200000</v>
      </c>
      <c r="K188" s="28"/>
      <c r="L188" s="35"/>
      <c r="M188" s="35"/>
      <c r="N188" s="35"/>
      <c r="O188" s="155" t="s">
        <v>119</v>
      </c>
      <c r="P188" s="28"/>
      <c r="Q188" s="35"/>
      <c r="R188" s="35"/>
      <c r="S188" s="35"/>
      <c r="T188" s="94">
        <f t="shared" si="100"/>
        <v>0</v>
      </c>
      <c r="U188" s="35"/>
      <c r="V188" s="35"/>
      <c r="W188" s="35"/>
      <c r="X188" s="94">
        <f t="shared" si="101"/>
        <v>0</v>
      </c>
      <c r="Y188" s="35"/>
      <c r="Z188" s="35"/>
      <c r="AA188" s="35"/>
      <c r="AB188" s="94">
        <f t="shared" si="102"/>
        <v>0</v>
      </c>
      <c r="AC188" s="177">
        <v>10920000</v>
      </c>
      <c r="AD188" s="35"/>
      <c r="AE188" s="35">
        <v>7280000</v>
      </c>
      <c r="AF188" s="94">
        <f t="shared" si="103"/>
        <v>18200000</v>
      </c>
      <c r="AG188" s="94">
        <f t="shared" si="104"/>
        <v>18200000</v>
      </c>
      <c r="AH188" s="41">
        <f t="shared" si="105"/>
        <v>1.0773852688283436E-2</v>
      </c>
      <c r="AI188" s="42">
        <f t="shared" si="106"/>
        <v>1.6297849467420756E-3</v>
      </c>
      <c r="AJ188" s="245"/>
    </row>
    <row r="189" spans="1:36" outlineLevel="1">
      <c r="A189" s="16">
        <v>34</v>
      </c>
      <c r="B189" s="114" t="s">
        <v>887</v>
      </c>
      <c r="C189" s="157">
        <v>41915</v>
      </c>
      <c r="D189" s="124" t="s">
        <v>801</v>
      </c>
      <c r="E189" s="159" t="s">
        <v>226</v>
      </c>
      <c r="F189" s="114" t="s">
        <v>163</v>
      </c>
      <c r="G189" s="158">
        <v>41920</v>
      </c>
      <c r="H189" s="115">
        <v>41820</v>
      </c>
      <c r="I189" s="369"/>
      <c r="J189" s="165">
        <v>54675000</v>
      </c>
      <c r="K189" s="28"/>
      <c r="L189" s="35"/>
      <c r="M189" s="35"/>
      <c r="N189" s="35"/>
      <c r="O189" s="155" t="s">
        <v>119</v>
      </c>
      <c r="P189" s="28"/>
      <c r="Q189" s="35"/>
      <c r="R189" s="35"/>
      <c r="S189" s="35"/>
      <c r="T189" s="94">
        <f t="shared" si="100"/>
        <v>0</v>
      </c>
      <c r="U189" s="35"/>
      <c r="V189" s="35"/>
      <c r="W189" s="35"/>
      <c r="X189" s="94">
        <f t="shared" si="101"/>
        <v>0</v>
      </c>
      <c r="Y189" s="35"/>
      <c r="Z189" s="35"/>
      <c r="AA189" s="35"/>
      <c r="AB189" s="94">
        <f t="shared" si="102"/>
        <v>0</v>
      </c>
      <c r="AC189" s="177">
        <v>32805000</v>
      </c>
      <c r="AD189" s="35"/>
      <c r="AE189" s="35">
        <v>21870000</v>
      </c>
      <c r="AF189" s="94">
        <f t="shared" si="103"/>
        <v>54675000</v>
      </c>
      <c r="AG189" s="94">
        <f t="shared" si="104"/>
        <v>54675000</v>
      </c>
      <c r="AH189" s="41">
        <f t="shared" si="105"/>
        <v>3.2365955809444881E-2</v>
      </c>
      <c r="AI189" s="42">
        <f t="shared" si="106"/>
        <v>4.8960709869847793E-3</v>
      </c>
      <c r="AJ189" s="245"/>
    </row>
    <row r="190" spans="1:36" outlineLevel="1">
      <c r="A190" s="16">
        <v>35</v>
      </c>
      <c r="B190" s="114" t="s">
        <v>888</v>
      </c>
      <c r="C190" s="157">
        <v>41915</v>
      </c>
      <c r="D190" s="124" t="s">
        <v>853</v>
      </c>
      <c r="E190" s="159" t="s">
        <v>226</v>
      </c>
      <c r="F190" s="114" t="s">
        <v>163</v>
      </c>
      <c r="G190" s="158">
        <v>41920</v>
      </c>
      <c r="H190" s="115">
        <v>41820</v>
      </c>
      <c r="I190" s="369"/>
      <c r="J190" s="165">
        <v>22275000</v>
      </c>
      <c r="K190" s="28"/>
      <c r="L190" s="35"/>
      <c r="M190" s="35"/>
      <c r="N190" s="35"/>
      <c r="O190" s="155" t="s">
        <v>119</v>
      </c>
      <c r="P190" s="28"/>
      <c r="Q190" s="35"/>
      <c r="R190" s="35"/>
      <c r="S190" s="35"/>
      <c r="T190" s="94">
        <f t="shared" si="100"/>
        <v>0</v>
      </c>
      <c r="U190" s="35"/>
      <c r="V190" s="35"/>
      <c r="W190" s="35"/>
      <c r="X190" s="94">
        <f t="shared" si="101"/>
        <v>0</v>
      </c>
      <c r="Y190" s="35"/>
      <c r="Z190" s="35"/>
      <c r="AA190" s="35"/>
      <c r="AB190" s="94">
        <f t="shared" si="102"/>
        <v>0</v>
      </c>
      <c r="AC190" s="177">
        <v>13365000</v>
      </c>
      <c r="AD190" s="35"/>
      <c r="AE190" s="35">
        <v>8910000</v>
      </c>
      <c r="AF190" s="94">
        <f t="shared" si="103"/>
        <v>22275000</v>
      </c>
      <c r="AG190" s="94">
        <f t="shared" si="104"/>
        <v>22275000</v>
      </c>
      <c r="AH190" s="41">
        <f t="shared" si="105"/>
        <v>1.3186130144588654E-2</v>
      </c>
      <c r="AI190" s="42">
        <f t="shared" si="106"/>
        <v>1.9946955872900953E-3</v>
      </c>
      <c r="AJ190" s="245"/>
    </row>
    <row r="191" spans="1:36" ht="22.5" outlineLevel="1">
      <c r="A191" s="16">
        <v>36</v>
      </c>
      <c r="B191" s="114" t="s">
        <v>889</v>
      </c>
      <c r="C191" s="157">
        <v>41913</v>
      </c>
      <c r="D191" s="124" t="s">
        <v>632</v>
      </c>
      <c r="E191" s="159" t="s">
        <v>226</v>
      </c>
      <c r="F191" s="114" t="s">
        <v>163</v>
      </c>
      <c r="G191" s="158">
        <v>41920</v>
      </c>
      <c r="H191" s="115">
        <v>41820</v>
      </c>
      <c r="I191" s="369"/>
      <c r="J191" s="165">
        <v>46250000</v>
      </c>
      <c r="K191" s="137"/>
      <c r="L191" s="176"/>
      <c r="M191" s="176"/>
      <c r="N191" s="176"/>
      <c r="O191" s="188" t="s">
        <v>119</v>
      </c>
      <c r="P191" s="137"/>
      <c r="Q191" s="35"/>
      <c r="R191" s="35"/>
      <c r="S191" s="35"/>
      <c r="T191" s="94">
        <f t="shared" si="100"/>
        <v>0</v>
      </c>
      <c r="U191" s="35"/>
      <c r="V191" s="35"/>
      <c r="W191" s="35"/>
      <c r="X191" s="94">
        <f t="shared" si="101"/>
        <v>0</v>
      </c>
      <c r="Y191" s="35"/>
      <c r="Z191" s="35"/>
      <c r="AA191" s="35"/>
      <c r="AB191" s="94">
        <f t="shared" si="102"/>
        <v>0</v>
      </c>
      <c r="AC191" s="177">
        <v>27750000</v>
      </c>
      <c r="AD191" s="35"/>
      <c r="AE191" s="35">
        <v>18500000</v>
      </c>
      <c r="AF191" s="94">
        <f t="shared" si="103"/>
        <v>46250000</v>
      </c>
      <c r="AG191" s="94">
        <f t="shared" si="104"/>
        <v>46250000</v>
      </c>
      <c r="AH191" s="41">
        <f t="shared" si="105"/>
        <v>2.7378609166654334E-2</v>
      </c>
      <c r="AI191" s="42">
        <f t="shared" si="106"/>
        <v>4.1416238344407141E-3</v>
      </c>
      <c r="AJ191" s="245"/>
    </row>
    <row r="192" spans="1:36" outlineLevel="1">
      <c r="A192" s="16">
        <v>37</v>
      </c>
      <c r="B192" s="114" t="s">
        <v>890</v>
      </c>
      <c r="C192" s="157">
        <v>41907</v>
      </c>
      <c r="D192" s="124" t="s">
        <v>611</v>
      </c>
      <c r="E192" s="159" t="s">
        <v>226</v>
      </c>
      <c r="F192" s="114" t="s">
        <v>163</v>
      </c>
      <c r="G192" s="158">
        <v>41920</v>
      </c>
      <c r="H192" s="115">
        <v>41820</v>
      </c>
      <c r="I192" s="369"/>
      <c r="J192" s="165">
        <v>16200000</v>
      </c>
      <c r="K192" s="39"/>
      <c r="L192" s="128"/>
      <c r="M192" s="128"/>
      <c r="N192" s="128"/>
      <c r="O192" s="121" t="s">
        <v>119</v>
      </c>
      <c r="P192" s="39"/>
      <c r="Q192" s="35"/>
      <c r="R192" s="35"/>
      <c r="S192" s="35"/>
      <c r="T192" s="94">
        <f t="shared" si="100"/>
        <v>0</v>
      </c>
      <c r="U192" s="35"/>
      <c r="V192" s="35"/>
      <c r="W192" s="35"/>
      <c r="X192" s="94">
        <f t="shared" si="101"/>
        <v>0</v>
      </c>
      <c r="Y192" s="35"/>
      <c r="Z192" s="35"/>
      <c r="AA192" s="35"/>
      <c r="AB192" s="94">
        <f t="shared" si="102"/>
        <v>0</v>
      </c>
      <c r="AC192" s="177">
        <v>9720000</v>
      </c>
      <c r="AD192" s="35"/>
      <c r="AE192" s="35">
        <v>6480000</v>
      </c>
      <c r="AF192" s="94">
        <f t="shared" si="103"/>
        <v>16200000</v>
      </c>
      <c r="AG192" s="94">
        <f t="shared" si="104"/>
        <v>16200000</v>
      </c>
      <c r="AH192" s="41">
        <f t="shared" si="105"/>
        <v>9.5899128324281133E-3</v>
      </c>
      <c r="AI192" s="42">
        <f t="shared" si="106"/>
        <v>1.450687699847342E-3</v>
      </c>
      <c r="AJ192" s="245"/>
    </row>
    <row r="193" spans="1:36" outlineLevel="1">
      <c r="A193" s="16">
        <v>38</v>
      </c>
      <c r="B193" s="114" t="s">
        <v>891</v>
      </c>
      <c r="C193" s="157">
        <v>41904</v>
      </c>
      <c r="D193" s="124" t="s">
        <v>621</v>
      </c>
      <c r="E193" s="159" t="s">
        <v>226</v>
      </c>
      <c r="F193" s="114" t="s">
        <v>163</v>
      </c>
      <c r="G193" s="158">
        <v>41920</v>
      </c>
      <c r="H193" s="115">
        <v>41820</v>
      </c>
      <c r="I193" s="365"/>
      <c r="J193" s="165">
        <v>24050000</v>
      </c>
      <c r="K193" s="39"/>
      <c r="L193" s="128"/>
      <c r="M193" s="128"/>
      <c r="N193" s="128"/>
      <c r="O193" s="121" t="s">
        <v>119</v>
      </c>
      <c r="P193" s="39"/>
      <c r="Q193" s="177"/>
      <c r="R193" s="177"/>
      <c r="S193" s="177"/>
      <c r="T193" s="94">
        <f t="shared" si="100"/>
        <v>0</v>
      </c>
      <c r="U193" s="177"/>
      <c r="V193" s="177"/>
      <c r="W193" s="177"/>
      <c r="X193" s="94">
        <f t="shared" si="101"/>
        <v>0</v>
      </c>
      <c r="Y193" s="177"/>
      <c r="Z193" s="177"/>
      <c r="AA193" s="177"/>
      <c r="AB193" s="94">
        <f t="shared" si="102"/>
        <v>0</v>
      </c>
      <c r="AC193" s="177">
        <v>14430000</v>
      </c>
      <c r="AD193" s="177"/>
      <c r="AE193" s="177">
        <v>9620000</v>
      </c>
      <c r="AF193" s="94">
        <f t="shared" ref="AF193:AF209" si="107">SUM(AC193:AE193)</f>
        <v>24050000</v>
      </c>
      <c r="AG193" s="94">
        <f t="shared" ref="AG193:AG209" si="108">SUM(T193,X193,AB193,AF193)</f>
        <v>24050000</v>
      </c>
      <c r="AH193" s="41">
        <f t="shared" ref="AH193:AH208" si="109">IF(ISERROR(AG193/$I$155),0,AG193/$I$155)</f>
        <v>1.4236876766660253E-2</v>
      </c>
      <c r="AI193" s="42">
        <f t="shared" ref="AI193:AI208" si="110">IF(ISERROR(AG193/$AG$367),"-",AG193/$AG$367)</f>
        <v>2.1536443939091715E-3</v>
      </c>
      <c r="AJ193" s="245"/>
    </row>
    <row r="194" spans="1:36" outlineLevel="1">
      <c r="A194" s="16">
        <v>39</v>
      </c>
      <c r="B194" s="114" t="s">
        <v>892</v>
      </c>
      <c r="C194" s="157">
        <v>41904</v>
      </c>
      <c r="D194" s="124" t="s">
        <v>615</v>
      </c>
      <c r="E194" s="159" t="s">
        <v>226</v>
      </c>
      <c r="F194" s="114" t="s">
        <v>163</v>
      </c>
      <c r="G194" s="158">
        <v>41920</v>
      </c>
      <c r="H194" s="115">
        <v>41820</v>
      </c>
      <c r="I194" s="365"/>
      <c r="J194" s="165">
        <v>22275000</v>
      </c>
      <c r="K194" s="39"/>
      <c r="L194" s="128"/>
      <c r="M194" s="128"/>
      <c r="N194" s="128"/>
      <c r="O194" s="121" t="s">
        <v>119</v>
      </c>
      <c r="P194" s="39"/>
      <c r="Q194" s="177"/>
      <c r="R194" s="177"/>
      <c r="S194" s="177"/>
      <c r="T194" s="94">
        <f t="shared" si="100"/>
        <v>0</v>
      </c>
      <c r="U194" s="177"/>
      <c r="V194" s="177"/>
      <c r="W194" s="177"/>
      <c r="X194" s="94">
        <f t="shared" si="101"/>
        <v>0</v>
      </c>
      <c r="Y194" s="177"/>
      <c r="Z194" s="177"/>
      <c r="AA194" s="177"/>
      <c r="AB194" s="94">
        <f t="shared" si="102"/>
        <v>0</v>
      </c>
      <c r="AC194" s="177">
        <v>13365000</v>
      </c>
      <c r="AD194" s="177"/>
      <c r="AE194" s="177">
        <v>8910000</v>
      </c>
      <c r="AF194" s="94">
        <f t="shared" si="107"/>
        <v>22275000</v>
      </c>
      <c r="AG194" s="94">
        <f t="shared" si="108"/>
        <v>22275000</v>
      </c>
      <c r="AH194" s="41">
        <f t="shared" si="109"/>
        <v>1.3186130144588654E-2</v>
      </c>
      <c r="AI194" s="42">
        <f t="shared" si="110"/>
        <v>1.9946955872900953E-3</v>
      </c>
      <c r="AJ194" s="245"/>
    </row>
    <row r="195" spans="1:36" outlineLevel="1">
      <c r="A195" s="16">
        <v>40</v>
      </c>
      <c r="B195" s="114" t="s">
        <v>893</v>
      </c>
      <c r="C195" s="157">
        <v>41907</v>
      </c>
      <c r="D195" s="124" t="s">
        <v>609</v>
      </c>
      <c r="E195" s="159" t="s">
        <v>226</v>
      </c>
      <c r="F195" s="114" t="s">
        <v>163</v>
      </c>
      <c r="G195" s="158">
        <v>41920</v>
      </c>
      <c r="H195" s="115">
        <v>41820</v>
      </c>
      <c r="I195" s="365"/>
      <c r="J195" s="165">
        <v>71500000</v>
      </c>
      <c r="K195" s="39"/>
      <c r="L195" s="128"/>
      <c r="M195" s="128"/>
      <c r="N195" s="128"/>
      <c r="O195" s="121" t="s">
        <v>119</v>
      </c>
      <c r="P195" s="39"/>
      <c r="Q195" s="177"/>
      <c r="R195" s="177"/>
      <c r="S195" s="177"/>
      <c r="T195" s="94">
        <f t="shared" si="100"/>
        <v>0</v>
      </c>
      <c r="U195" s="177"/>
      <c r="V195" s="177"/>
      <c r="W195" s="177"/>
      <c r="X195" s="94">
        <f t="shared" si="101"/>
        <v>0</v>
      </c>
      <c r="Y195" s="177"/>
      <c r="Z195" s="177"/>
      <c r="AA195" s="177"/>
      <c r="AB195" s="94">
        <f t="shared" si="102"/>
        <v>0</v>
      </c>
      <c r="AC195" s="177">
        <v>42900000</v>
      </c>
      <c r="AD195" s="177"/>
      <c r="AE195" s="177">
        <v>28600000</v>
      </c>
      <c r="AF195" s="94">
        <f t="shared" si="107"/>
        <v>71500000</v>
      </c>
      <c r="AG195" s="94">
        <f t="shared" si="108"/>
        <v>71500000</v>
      </c>
      <c r="AH195" s="41">
        <f t="shared" si="109"/>
        <v>4.232584984682778E-2</v>
      </c>
      <c r="AI195" s="42">
        <f t="shared" si="110"/>
        <v>6.4027265764867256E-3</v>
      </c>
      <c r="AJ195" s="245"/>
    </row>
    <row r="196" spans="1:36" outlineLevel="1">
      <c r="A196" s="16">
        <v>41</v>
      </c>
      <c r="B196" s="114" t="s">
        <v>894</v>
      </c>
      <c r="C196" s="157">
        <v>41915</v>
      </c>
      <c r="D196" s="124" t="s">
        <v>804</v>
      </c>
      <c r="E196" s="159" t="s">
        <v>226</v>
      </c>
      <c r="F196" s="114" t="s">
        <v>163</v>
      </c>
      <c r="G196" s="158">
        <v>41920</v>
      </c>
      <c r="H196" s="115">
        <v>41820</v>
      </c>
      <c r="I196" s="365"/>
      <c r="J196" s="165">
        <v>42000000</v>
      </c>
      <c r="K196" s="39"/>
      <c r="L196" s="128"/>
      <c r="M196" s="128"/>
      <c r="N196" s="128"/>
      <c r="O196" s="121" t="s">
        <v>119</v>
      </c>
      <c r="P196" s="39"/>
      <c r="Q196" s="177"/>
      <c r="R196" s="177"/>
      <c r="S196" s="177"/>
      <c r="T196" s="94">
        <f t="shared" si="100"/>
        <v>0</v>
      </c>
      <c r="U196" s="177"/>
      <c r="V196" s="177"/>
      <c r="W196" s="177"/>
      <c r="X196" s="94">
        <f t="shared" si="101"/>
        <v>0</v>
      </c>
      <c r="Y196" s="177"/>
      <c r="Z196" s="177"/>
      <c r="AA196" s="177"/>
      <c r="AB196" s="94">
        <f t="shared" si="102"/>
        <v>0</v>
      </c>
      <c r="AC196" s="177">
        <v>25200000</v>
      </c>
      <c r="AD196" s="177"/>
      <c r="AE196" s="177">
        <v>16800000</v>
      </c>
      <c r="AF196" s="94">
        <f t="shared" si="107"/>
        <v>42000000</v>
      </c>
      <c r="AG196" s="94">
        <f t="shared" si="108"/>
        <v>42000000</v>
      </c>
      <c r="AH196" s="41">
        <f t="shared" si="109"/>
        <v>2.4862736972961774E-2</v>
      </c>
      <c r="AI196" s="42">
        <f t="shared" si="110"/>
        <v>3.7610421847894052E-3</v>
      </c>
      <c r="AJ196" s="245"/>
    </row>
    <row r="197" spans="1:36" outlineLevel="1">
      <c r="A197" s="16">
        <v>42</v>
      </c>
      <c r="B197" s="114" t="s">
        <v>895</v>
      </c>
      <c r="C197" s="157">
        <v>41907</v>
      </c>
      <c r="D197" s="124" t="s">
        <v>602</v>
      </c>
      <c r="E197" s="159" t="s">
        <v>226</v>
      </c>
      <c r="F197" s="114" t="s">
        <v>163</v>
      </c>
      <c r="G197" s="158">
        <v>41920</v>
      </c>
      <c r="H197" s="115">
        <v>41820</v>
      </c>
      <c r="I197" s="365"/>
      <c r="J197" s="165">
        <v>58725000</v>
      </c>
      <c r="K197" s="39"/>
      <c r="L197" s="128"/>
      <c r="M197" s="128"/>
      <c r="N197" s="128"/>
      <c r="O197" s="121" t="s">
        <v>119</v>
      </c>
      <c r="P197" s="39"/>
      <c r="Q197" s="177"/>
      <c r="R197" s="177"/>
      <c r="S197" s="177"/>
      <c r="T197" s="94">
        <f t="shared" si="100"/>
        <v>0</v>
      </c>
      <c r="U197" s="177"/>
      <c r="V197" s="177"/>
      <c r="W197" s="177"/>
      <c r="X197" s="94">
        <f t="shared" si="101"/>
        <v>0</v>
      </c>
      <c r="Y197" s="177"/>
      <c r="Z197" s="177"/>
      <c r="AA197" s="177"/>
      <c r="AB197" s="94">
        <f t="shared" si="102"/>
        <v>0</v>
      </c>
      <c r="AC197" s="177">
        <v>35235000</v>
      </c>
      <c r="AD197" s="177"/>
      <c r="AE197" s="177">
        <v>23490000</v>
      </c>
      <c r="AF197" s="94">
        <f t="shared" si="107"/>
        <v>58725000</v>
      </c>
      <c r="AG197" s="94">
        <f t="shared" si="108"/>
        <v>58725000</v>
      </c>
      <c r="AH197" s="41">
        <f t="shared" si="109"/>
        <v>3.4763434017551907E-2</v>
      </c>
      <c r="AI197" s="42">
        <f t="shared" si="110"/>
        <v>5.2587429119466149E-3</v>
      </c>
      <c r="AJ197" s="245"/>
    </row>
    <row r="198" spans="1:36" outlineLevel="1">
      <c r="A198" s="16">
        <v>43</v>
      </c>
      <c r="B198" s="114" t="s">
        <v>896</v>
      </c>
      <c r="C198" s="157">
        <v>41904</v>
      </c>
      <c r="D198" s="124" t="s">
        <v>627</v>
      </c>
      <c r="E198" s="159" t="s">
        <v>226</v>
      </c>
      <c r="F198" s="114" t="s">
        <v>163</v>
      </c>
      <c r="G198" s="158">
        <v>41920</v>
      </c>
      <c r="H198" s="115">
        <v>41820</v>
      </c>
      <c r="I198" s="365"/>
      <c r="J198" s="165">
        <v>18225000</v>
      </c>
      <c r="K198" s="39"/>
      <c r="L198" s="128"/>
      <c r="M198" s="128"/>
      <c r="N198" s="128"/>
      <c r="O198" s="121" t="s">
        <v>119</v>
      </c>
      <c r="P198" s="39"/>
      <c r="Q198" s="177"/>
      <c r="R198" s="177"/>
      <c r="S198" s="177"/>
      <c r="T198" s="94">
        <f t="shared" si="100"/>
        <v>0</v>
      </c>
      <c r="U198" s="177"/>
      <c r="V198" s="177"/>
      <c r="W198" s="177"/>
      <c r="X198" s="94">
        <f t="shared" si="101"/>
        <v>0</v>
      </c>
      <c r="Y198" s="177"/>
      <c r="Z198" s="177"/>
      <c r="AA198" s="177"/>
      <c r="AB198" s="94">
        <f t="shared" si="102"/>
        <v>0</v>
      </c>
      <c r="AC198" s="177">
        <v>10935000</v>
      </c>
      <c r="AD198" s="177"/>
      <c r="AE198" s="177">
        <v>7290000</v>
      </c>
      <c r="AF198" s="94">
        <f t="shared" si="107"/>
        <v>18225000</v>
      </c>
      <c r="AG198" s="94">
        <f t="shared" si="108"/>
        <v>18225000</v>
      </c>
      <c r="AH198" s="41">
        <f t="shared" si="109"/>
        <v>1.0788651936481626E-2</v>
      </c>
      <c r="AI198" s="42">
        <f t="shared" si="110"/>
        <v>1.6320236623282598E-3</v>
      </c>
      <c r="AJ198" s="245"/>
    </row>
    <row r="199" spans="1:36" outlineLevel="1">
      <c r="A199" s="16">
        <v>44</v>
      </c>
      <c r="B199" s="114" t="s">
        <v>897</v>
      </c>
      <c r="C199" s="157">
        <v>41915</v>
      </c>
      <c r="D199" s="124" t="s">
        <v>854</v>
      </c>
      <c r="E199" s="159" t="s">
        <v>226</v>
      </c>
      <c r="F199" s="114" t="s">
        <v>163</v>
      </c>
      <c r="G199" s="158">
        <v>41920</v>
      </c>
      <c r="H199" s="115">
        <v>41820</v>
      </c>
      <c r="I199" s="365"/>
      <c r="J199" s="165">
        <v>22275000</v>
      </c>
      <c r="K199" s="39"/>
      <c r="L199" s="128"/>
      <c r="M199" s="128"/>
      <c r="N199" s="128"/>
      <c r="O199" s="121" t="s">
        <v>119</v>
      </c>
      <c r="P199" s="39"/>
      <c r="Q199" s="177"/>
      <c r="R199" s="177"/>
      <c r="S199" s="177"/>
      <c r="T199" s="94">
        <f t="shared" si="100"/>
        <v>0</v>
      </c>
      <c r="U199" s="177"/>
      <c r="V199" s="177"/>
      <c r="W199" s="177"/>
      <c r="X199" s="94">
        <f t="shared" si="101"/>
        <v>0</v>
      </c>
      <c r="Y199" s="177"/>
      <c r="Z199" s="177"/>
      <c r="AA199" s="177"/>
      <c r="AB199" s="94">
        <f t="shared" si="102"/>
        <v>0</v>
      </c>
      <c r="AC199" s="177">
        <v>13365000</v>
      </c>
      <c r="AD199" s="177"/>
      <c r="AE199" s="177">
        <v>8910000</v>
      </c>
      <c r="AF199" s="94">
        <f t="shared" si="107"/>
        <v>22275000</v>
      </c>
      <c r="AG199" s="94">
        <f t="shared" si="108"/>
        <v>22275000</v>
      </c>
      <c r="AH199" s="41">
        <f t="shared" si="109"/>
        <v>1.3186130144588654E-2</v>
      </c>
      <c r="AI199" s="42">
        <f t="shared" si="110"/>
        <v>1.9946955872900953E-3</v>
      </c>
      <c r="AJ199" s="245"/>
    </row>
    <row r="200" spans="1:36" outlineLevel="1">
      <c r="A200" s="16">
        <v>45</v>
      </c>
      <c r="B200" s="151" t="s">
        <v>898</v>
      </c>
      <c r="C200" s="189">
        <v>41920</v>
      </c>
      <c r="D200" s="190" t="s">
        <v>610</v>
      </c>
      <c r="E200" s="191" t="s">
        <v>226</v>
      </c>
      <c r="F200" s="151" t="s">
        <v>163</v>
      </c>
      <c r="G200" s="192">
        <v>41920</v>
      </c>
      <c r="H200" s="193">
        <v>41820</v>
      </c>
      <c r="I200" s="365"/>
      <c r="J200" s="165">
        <v>18225000</v>
      </c>
      <c r="K200" s="39"/>
      <c r="L200" s="128"/>
      <c r="M200" s="128"/>
      <c r="N200" s="128"/>
      <c r="O200" s="121" t="s">
        <v>119</v>
      </c>
      <c r="P200" s="39"/>
      <c r="Q200" s="177"/>
      <c r="R200" s="177"/>
      <c r="S200" s="177"/>
      <c r="T200" s="94">
        <f t="shared" si="100"/>
        <v>0</v>
      </c>
      <c r="U200" s="177"/>
      <c r="V200" s="177"/>
      <c r="W200" s="177"/>
      <c r="X200" s="94">
        <f t="shared" si="101"/>
        <v>0</v>
      </c>
      <c r="Y200" s="177"/>
      <c r="Z200" s="177"/>
      <c r="AA200" s="177"/>
      <c r="AB200" s="94">
        <f t="shared" si="102"/>
        <v>0</v>
      </c>
      <c r="AC200" s="177">
        <v>10935000</v>
      </c>
      <c r="AD200" s="177"/>
      <c r="AE200" s="177">
        <v>7290000</v>
      </c>
      <c r="AF200" s="94">
        <f t="shared" si="107"/>
        <v>18225000</v>
      </c>
      <c r="AG200" s="94">
        <f t="shared" si="108"/>
        <v>18225000</v>
      </c>
      <c r="AH200" s="41">
        <f t="shared" si="109"/>
        <v>1.0788651936481626E-2</v>
      </c>
      <c r="AI200" s="42">
        <f t="shared" si="110"/>
        <v>1.6320236623282598E-3</v>
      </c>
      <c r="AJ200" s="245"/>
    </row>
    <row r="201" spans="1:36" outlineLevel="1">
      <c r="A201" s="16">
        <v>46</v>
      </c>
      <c r="B201" s="121" t="s">
        <v>899</v>
      </c>
      <c r="C201" s="157">
        <v>41904</v>
      </c>
      <c r="D201" s="124" t="s">
        <v>600</v>
      </c>
      <c r="E201" s="194" t="s">
        <v>226</v>
      </c>
      <c r="F201" s="121" t="s">
        <v>163</v>
      </c>
      <c r="G201" s="158">
        <v>41920</v>
      </c>
      <c r="H201" s="122">
        <v>41820</v>
      </c>
      <c r="I201" s="365"/>
      <c r="J201" s="165">
        <v>24975000</v>
      </c>
      <c r="K201" s="39"/>
      <c r="L201" s="128"/>
      <c r="M201" s="128"/>
      <c r="N201" s="128"/>
      <c r="O201" s="121" t="s">
        <v>119</v>
      </c>
      <c r="P201" s="39"/>
      <c r="Q201" s="177"/>
      <c r="R201" s="177"/>
      <c r="S201" s="177"/>
      <c r="T201" s="94">
        <f t="shared" si="100"/>
        <v>0</v>
      </c>
      <c r="U201" s="177"/>
      <c r="V201" s="177"/>
      <c r="W201" s="177"/>
      <c r="X201" s="94">
        <f t="shared" si="101"/>
        <v>0</v>
      </c>
      <c r="Y201" s="177"/>
      <c r="Z201" s="177"/>
      <c r="AA201" s="177"/>
      <c r="AB201" s="94">
        <f t="shared" si="102"/>
        <v>0</v>
      </c>
      <c r="AC201" s="177">
        <v>14985000</v>
      </c>
      <c r="AD201" s="177"/>
      <c r="AE201" s="177">
        <v>9990000</v>
      </c>
      <c r="AF201" s="94">
        <f t="shared" si="107"/>
        <v>24975000</v>
      </c>
      <c r="AG201" s="94">
        <f t="shared" si="108"/>
        <v>24975000</v>
      </c>
      <c r="AH201" s="41">
        <f t="shared" si="109"/>
        <v>1.478444894999334E-2</v>
      </c>
      <c r="AI201" s="42">
        <f t="shared" si="110"/>
        <v>2.2364768705979855E-3</v>
      </c>
      <c r="AJ201" s="245"/>
    </row>
    <row r="202" spans="1:36" outlineLevel="1">
      <c r="A202" s="16">
        <v>47</v>
      </c>
      <c r="B202" s="121" t="s">
        <v>900</v>
      </c>
      <c r="C202" s="157">
        <v>41941</v>
      </c>
      <c r="D202" s="124" t="s">
        <v>800</v>
      </c>
      <c r="E202" s="194" t="s">
        <v>226</v>
      </c>
      <c r="F202" s="121" t="s">
        <v>163</v>
      </c>
      <c r="G202" s="158"/>
      <c r="H202" s="122"/>
      <c r="I202" s="365"/>
      <c r="J202" s="165">
        <v>20800000</v>
      </c>
      <c r="K202" s="39"/>
      <c r="L202" s="128"/>
      <c r="M202" s="128"/>
      <c r="N202" s="128"/>
      <c r="O202" s="121" t="s">
        <v>119</v>
      </c>
      <c r="P202" s="39"/>
      <c r="Q202" s="177"/>
      <c r="R202" s="177"/>
      <c r="S202" s="177"/>
      <c r="T202" s="94">
        <f t="shared" ref="T202:T209" si="111">SUM(Q202:S202)</f>
        <v>0</v>
      </c>
      <c r="U202" s="177"/>
      <c r="V202" s="177"/>
      <c r="W202" s="177"/>
      <c r="X202" s="94">
        <f t="shared" ref="X202:X209" si="112">SUM(U202:W202)</f>
        <v>0</v>
      </c>
      <c r="Y202" s="177"/>
      <c r="Z202" s="177"/>
      <c r="AA202" s="177"/>
      <c r="AB202" s="94">
        <f t="shared" ref="AB202:AB209" si="113">SUM(Y202:AA202)</f>
        <v>0</v>
      </c>
      <c r="AC202" s="177"/>
      <c r="AD202" s="231">
        <v>12480000</v>
      </c>
      <c r="AE202" s="177">
        <v>8320000</v>
      </c>
      <c r="AF202" s="94">
        <f t="shared" si="107"/>
        <v>20800000</v>
      </c>
      <c r="AG202" s="94">
        <f t="shared" si="108"/>
        <v>20800000</v>
      </c>
      <c r="AH202" s="41">
        <f t="shared" si="109"/>
        <v>1.2312974500895354E-2</v>
      </c>
      <c r="AI202" s="42">
        <f t="shared" si="110"/>
        <v>1.8626113677052292E-3</v>
      </c>
      <c r="AJ202" s="245"/>
    </row>
    <row r="203" spans="1:36" ht="22.5" outlineLevel="1">
      <c r="A203" s="16">
        <v>48</v>
      </c>
      <c r="B203" s="121" t="s">
        <v>901</v>
      </c>
      <c r="C203" s="157">
        <v>41941</v>
      </c>
      <c r="D203" s="124" t="s">
        <v>902</v>
      </c>
      <c r="E203" s="194" t="s">
        <v>226</v>
      </c>
      <c r="F203" s="121" t="s">
        <v>163</v>
      </c>
      <c r="G203" s="158"/>
      <c r="H203" s="122"/>
      <c r="I203" s="365"/>
      <c r="J203" s="165">
        <v>18225000</v>
      </c>
      <c r="K203" s="39"/>
      <c r="L203" s="128"/>
      <c r="M203" s="128"/>
      <c r="N203" s="128"/>
      <c r="O203" s="121" t="s">
        <v>119</v>
      </c>
      <c r="P203" s="39"/>
      <c r="Q203" s="177"/>
      <c r="R203" s="177"/>
      <c r="S203" s="177"/>
      <c r="T203" s="94">
        <f t="shared" si="111"/>
        <v>0</v>
      </c>
      <c r="U203" s="177"/>
      <c r="V203" s="177"/>
      <c r="W203" s="177"/>
      <c r="X203" s="94">
        <f t="shared" si="112"/>
        <v>0</v>
      </c>
      <c r="Y203" s="177"/>
      <c r="Z203" s="177"/>
      <c r="AA203" s="177"/>
      <c r="AB203" s="94">
        <f t="shared" si="113"/>
        <v>0</v>
      </c>
      <c r="AC203" s="177"/>
      <c r="AD203" s="231">
        <v>10935000</v>
      </c>
      <c r="AE203" s="177">
        <v>7290000</v>
      </c>
      <c r="AF203" s="94">
        <f t="shared" si="107"/>
        <v>18225000</v>
      </c>
      <c r="AG203" s="94">
        <f t="shared" si="108"/>
        <v>18225000</v>
      </c>
      <c r="AH203" s="41">
        <f t="shared" si="109"/>
        <v>1.0788651936481626E-2</v>
      </c>
      <c r="AI203" s="42">
        <f t="shared" si="110"/>
        <v>1.6320236623282598E-3</v>
      </c>
      <c r="AJ203" s="245"/>
    </row>
    <row r="204" spans="1:36" outlineLevel="1">
      <c r="A204" s="16">
        <v>49</v>
      </c>
      <c r="B204" s="121" t="s">
        <v>903</v>
      </c>
      <c r="C204" s="157">
        <v>41940</v>
      </c>
      <c r="D204" s="124" t="s">
        <v>904</v>
      </c>
      <c r="E204" s="194" t="s">
        <v>226</v>
      </c>
      <c r="F204" s="121" t="s">
        <v>163</v>
      </c>
      <c r="G204" s="158"/>
      <c r="H204" s="122"/>
      <c r="I204" s="365"/>
      <c r="J204" s="165">
        <v>18225000</v>
      </c>
      <c r="K204" s="39"/>
      <c r="L204" s="128"/>
      <c r="M204" s="128"/>
      <c r="N204" s="128"/>
      <c r="O204" s="121" t="s">
        <v>119</v>
      </c>
      <c r="P204" s="39"/>
      <c r="Q204" s="177"/>
      <c r="R204" s="177"/>
      <c r="S204" s="177"/>
      <c r="T204" s="94">
        <f t="shared" si="111"/>
        <v>0</v>
      </c>
      <c r="U204" s="177"/>
      <c r="V204" s="177"/>
      <c r="W204" s="177"/>
      <c r="X204" s="94">
        <f t="shared" si="112"/>
        <v>0</v>
      </c>
      <c r="Y204" s="177"/>
      <c r="Z204" s="177"/>
      <c r="AA204" s="177"/>
      <c r="AB204" s="94">
        <f t="shared" si="113"/>
        <v>0</v>
      </c>
      <c r="AC204" s="177"/>
      <c r="AD204" s="231">
        <v>10935000</v>
      </c>
      <c r="AE204" s="177">
        <v>7290000</v>
      </c>
      <c r="AF204" s="94">
        <f t="shared" si="107"/>
        <v>18225000</v>
      </c>
      <c r="AG204" s="94">
        <f t="shared" si="108"/>
        <v>18225000</v>
      </c>
      <c r="AH204" s="41">
        <f t="shared" si="109"/>
        <v>1.0788651936481626E-2</v>
      </c>
      <c r="AI204" s="42">
        <f t="shared" si="110"/>
        <v>1.6320236623282598E-3</v>
      </c>
      <c r="AJ204" s="245"/>
    </row>
    <row r="205" spans="1:36" outlineLevel="1">
      <c r="A205" s="16">
        <v>50</v>
      </c>
      <c r="B205" s="121" t="s">
        <v>900</v>
      </c>
      <c r="C205" s="157">
        <v>41940</v>
      </c>
      <c r="D205" s="124" t="s">
        <v>905</v>
      </c>
      <c r="E205" s="194" t="s">
        <v>226</v>
      </c>
      <c r="F205" s="121" t="s">
        <v>163</v>
      </c>
      <c r="G205" s="158"/>
      <c r="H205" s="122"/>
      <c r="I205" s="365"/>
      <c r="J205" s="165">
        <v>55250000</v>
      </c>
      <c r="K205" s="39"/>
      <c r="L205" s="128"/>
      <c r="M205" s="128"/>
      <c r="N205" s="128"/>
      <c r="O205" s="121" t="s">
        <v>119</v>
      </c>
      <c r="P205" s="39"/>
      <c r="Q205" s="177"/>
      <c r="R205" s="177"/>
      <c r="S205" s="177"/>
      <c r="T205" s="94">
        <f t="shared" si="111"/>
        <v>0</v>
      </c>
      <c r="U205" s="177"/>
      <c r="V205" s="177"/>
      <c r="W205" s="177"/>
      <c r="X205" s="94">
        <f t="shared" si="112"/>
        <v>0</v>
      </c>
      <c r="Y205" s="177"/>
      <c r="Z205" s="177"/>
      <c r="AA205" s="177"/>
      <c r="AB205" s="94">
        <f t="shared" si="113"/>
        <v>0</v>
      </c>
      <c r="AC205" s="177"/>
      <c r="AD205" s="231">
        <v>33150000</v>
      </c>
      <c r="AE205" s="177">
        <v>22100000</v>
      </c>
      <c r="AF205" s="94">
        <f t="shared" si="107"/>
        <v>55250000</v>
      </c>
      <c r="AG205" s="94">
        <f t="shared" si="108"/>
        <v>55250000</v>
      </c>
      <c r="AH205" s="41">
        <f t="shared" si="109"/>
        <v>3.2706338518003288E-2</v>
      </c>
      <c r="AI205" s="42">
        <f t="shared" si="110"/>
        <v>4.9475614454670153E-3</v>
      </c>
      <c r="AJ205" s="245"/>
    </row>
    <row r="206" spans="1:36" outlineLevel="1">
      <c r="A206" s="16">
        <v>51</v>
      </c>
      <c r="B206" s="121" t="s">
        <v>906</v>
      </c>
      <c r="C206" s="157">
        <v>41941</v>
      </c>
      <c r="D206" s="124" t="s">
        <v>803</v>
      </c>
      <c r="E206" s="194" t="s">
        <v>226</v>
      </c>
      <c r="F206" s="121" t="s">
        <v>163</v>
      </c>
      <c r="G206" s="158"/>
      <c r="H206" s="122"/>
      <c r="I206" s="365"/>
      <c r="J206" s="165">
        <v>18200000</v>
      </c>
      <c r="K206" s="39"/>
      <c r="L206" s="128"/>
      <c r="M206" s="128"/>
      <c r="N206" s="128"/>
      <c r="O206" s="121" t="s">
        <v>119</v>
      </c>
      <c r="P206" s="39"/>
      <c r="Q206" s="177"/>
      <c r="R206" s="177"/>
      <c r="S206" s="177"/>
      <c r="T206" s="94">
        <f t="shared" si="111"/>
        <v>0</v>
      </c>
      <c r="U206" s="177"/>
      <c r="V206" s="177"/>
      <c r="W206" s="177"/>
      <c r="X206" s="94">
        <f t="shared" si="112"/>
        <v>0</v>
      </c>
      <c r="Y206" s="177"/>
      <c r="Z206" s="177"/>
      <c r="AA206" s="177"/>
      <c r="AB206" s="94">
        <f t="shared" si="113"/>
        <v>0</v>
      </c>
      <c r="AC206" s="177"/>
      <c r="AD206" s="231">
        <v>10920000</v>
      </c>
      <c r="AE206" s="177">
        <v>7280000</v>
      </c>
      <c r="AF206" s="94">
        <f t="shared" si="107"/>
        <v>18200000</v>
      </c>
      <c r="AG206" s="94">
        <f t="shared" si="108"/>
        <v>18200000</v>
      </c>
      <c r="AH206" s="41">
        <f t="shared" si="109"/>
        <v>1.0773852688283436E-2</v>
      </c>
      <c r="AI206" s="42">
        <f t="shared" si="110"/>
        <v>1.6297849467420756E-3</v>
      </c>
      <c r="AJ206" s="245"/>
    </row>
    <row r="207" spans="1:36" outlineLevel="1">
      <c r="A207" s="16">
        <v>52</v>
      </c>
      <c r="B207" s="121" t="s">
        <v>907</v>
      </c>
      <c r="C207" s="157">
        <v>41941</v>
      </c>
      <c r="D207" s="124" t="s">
        <v>908</v>
      </c>
      <c r="E207" s="194" t="s">
        <v>226</v>
      </c>
      <c r="F207" s="121" t="s">
        <v>163</v>
      </c>
      <c r="G207" s="158"/>
      <c r="H207" s="122"/>
      <c r="I207" s="365"/>
      <c r="J207" s="165">
        <v>23625000</v>
      </c>
      <c r="K207" s="39"/>
      <c r="L207" s="128"/>
      <c r="M207" s="128"/>
      <c r="N207" s="128"/>
      <c r="O207" s="121" t="s">
        <v>119</v>
      </c>
      <c r="P207" s="39"/>
      <c r="Q207" s="177"/>
      <c r="R207" s="177"/>
      <c r="S207" s="177"/>
      <c r="T207" s="94">
        <f t="shared" si="111"/>
        <v>0</v>
      </c>
      <c r="U207" s="177"/>
      <c r="V207" s="177"/>
      <c r="W207" s="177"/>
      <c r="X207" s="94">
        <f t="shared" si="112"/>
        <v>0</v>
      </c>
      <c r="Y207" s="177"/>
      <c r="Z207" s="177"/>
      <c r="AA207" s="177"/>
      <c r="AB207" s="94">
        <f t="shared" si="113"/>
        <v>0</v>
      </c>
      <c r="AC207" s="177"/>
      <c r="AD207" s="231">
        <v>14175000</v>
      </c>
      <c r="AE207" s="177">
        <v>9450000</v>
      </c>
      <c r="AF207" s="94">
        <f t="shared" si="107"/>
        <v>23625000</v>
      </c>
      <c r="AG207" s="94">
        <f t="shared" si="108"/>
        <v>23625000</v>
      </c>
      <c r="AH207" s="41">
        <f t="shared" si="109"/>
        <v>1.3985289547290997E-2</v>
      </c>
      <c r="AI207" s="42">
        <f t="shared" si="110"/>
        <v>2.1155862289440404E-3</v>
      </c>
      <c r="AJ207" s="245"/>
    </row>
    <row r="208" spans="1:36" outlineLevel="1">
      <c r="A208" s="87">
        <v>53</v>
      </c>
      <c r="B208" s="121" t="s">
        <v>1073</v>
      </c>
      <c r="C208" s="157">
        <v>41940</v>
      </c>
      <c r="D208" s="124" t="s">
        <v>909</v>
      </c>
      <c r="E208" s="194" t="s">
        <v>226</v>
      </c>
      <c r="F208" s="121" t="s">
        <v>163</v>
      </c>
      <c r="G208" s="158"/>
      <c r="H208" s="122"/>
      <c r="I208" s="365"/>
      <c r="J208" s="165">
        <v>22950000</v>
      </c>
      <c r="K208" s="39"/>
      <c r="L208" s="128"/>
      <c r="M208" s="128"/>
      <c r="N208" s="128"/>
      <c r="O208" s="121" t="s">
        <v>119</v>
      </c>
      <c r="P208" s="39"/>
      <c r="Q208" s="177"/>
      <c r="R208" s="177"/>
      <c r="S208" s="177"/>
      <c r="T208" s="94">
        <f t="shared" si="111"/>
        <v>0</v>
      </c>
      <c r="U208" s="94">
        <f t="shared" ref="U208" si="114">SUM(R208:T208)</f>
        <v>0</v>
      </c>
      <c r="V208" s="94">
        <f t="shared" ref="V208" si="115">SUM(S208:U208)</f>
        <v>0</v>
      </c>
      <c r="W208" s="94">
        <f t="shared" ref="W208" si="116">SUM(T208:V208)</f>
        <v>0</v>
      </c>
      <c r="X208" s="94">
        <f t="shared" si="112"/>
        <v>0</v>
      </c>
      <c r="Y208" s="177"/>
      <c r="Z208" s="177"/>
      <c r="AA208" s="177"/>
      <c r="AB208" s="94">
        <f t="shared" si="113"/>
        <v>0</v>
      </c>
      <c r="AC208" s="177"/>
      <c r="AD208" s="231">
        <v>13770000</v>
      </c>
      <c r="AE208" s="177">
        <v>9180000</v>
      </c>
      <c r="AF208" s="94">
        <f t="shared" si="107"/>
        <v>22950000</v>
      </c>
      <c r="AG208" s="94">
        <f t="shared" si="108"/>
        <v>22950000</v>
      </c>
      <c r="AH208" s="41">
        <f t="shared" si="109"/>
        <v>1.3585709845939827E-2</v>
      </c>
      <c r="AI208" s="42">
        <f t="shared" si="110"/>
        <v>2.0551409081170677E-3</v>
      </c>
      <c r="AJ208" s="245"/>
    </row>
    <row r="209" spans="1:36" outlineLevel="1">
      <c r="A209" s="87">
        <v>54</v>
      </c>
      <c r="B209" s="121" t="s">
        <v>1074</v>
      </c>
      <c r="C209" s="157">
        <v>41962</v>
      </c>
      <c r="D209" s="124" t="s">
        <v>802</v>
      </c>
      <c r="E209" s="194" t="s">
        <v>226</v>
      </c>
      <c r="F209" s="121" t="s">
        <v>163</v>
      </c>
      <c r="G209" s="158"/>
      <c r="H209" s="122"/>
      <c r="I209" s="348"/>
      <c r="J209" s="165">
        <v>23750000</v>
      </c>
      <c r="K209" s="239"/>
      <c r="L209" s="128"/>
      <c r="M209" s="128"/>
      <c r="N209" s="128"/>
      <c r="O209" s="121"/>
      <c r="P209" s="39"/>
      <c r="Q209" s="231"/>
      <c r="R209" s="231"/>
      <c r="S209" s="231"/>
      <c r="T209" s="94">
        <f t="shared" si="111"/>
        <v>0</v>
      </c>
      <c r="U209" s="231"/>
      <c r="V209" s="231"/>
      <c r="W209" s="231"/>
      <c r="X209" s="94">
        <f t="shared" si="112"/>
        <v>0</v>
      </c>
      <c r="Y209" s="231"/>
      <c r="Z209" s="231"/>
      <c r="AA209" s="231"/>
      <c r="AB209" s="94">
        <f t="shared" si="113"/>
        <v>0</v>
      </c>
      <c r="AC209" s="231"/>
      <c r="AD209" s="231">
        <v>14250000</v>
      </c>
      <c r="AE209" s="231">
        <v>9500000</v>
      </c>
      <c r="AF209" s="94">
        <f t="shared" si="107"/>
        <v>23750000</v>
      </c>
      <c r="AG209" s="94">
        <f t="shared" si="108"/>
        <v>23750000</v>
      </c>
      <c r="AH209" s="41">
        <f t="shared" ref="AH209" si="117">IF(ISERROR(AG209/$I$155),0,AG209/$I$155)</f>
        <v>1.4059285788281955E-2</v>
      </c>
      <c r="AI209" s="42">
        <f t="shared" ref="AI209" si="118">IF(ISERROR(AG209/$AG$367),"-",AG209/$AG$367)</f>
        <v>2.126779806874961E-3</v>
      </c>
      <c r="AJ209" s="245"/>
    </row>
    <row r="210" spans="1:36">
      <c r="A210" s="344" t="s">
        <v>64</v>
      </c>
      <c r="B210" s="345"/>
      <c r="C210" s="345"/>
      <c r="D210" s="345"/>
      <c r="E210" s="345"/>
      <c r="F210" s="345"/>
      <c r="G210" s="345"/>
      <c r="H210" s="346"/>
      <c r="I210" s="55">
        <f>I155</f>
        <v>1689275000</v>
      </c>
      <c r="J210" s="55">
        <f>SUM(J156:J209)</f>
        <v>1689275000</v>
      </c>
      <c r="K210" s="74"/>
      <c r="L210" s="55">
        <f>SUM(L156:L192)</f>
        <v>0</v>
      </c>
      <c r="M210" s="55">
        <f>SUM(M156:M192)</f>
        <v>0</v>
      </c>
      <c r="N210" s="55">
        <f>SUM(N156:N192)</f>
        <v>0</v>
      </c>
      <c r="O210" s="57"/>
      <c r="P210" s="75"/>
      <c r="Q210" s="55">
        <f t="shared" ref="Q210:AB210" si="119">SUM(Q156:Q192)</f>
        <v>0</v>
      </c>
      <c r="R210" s="55">
        <f t="shared" si="119"/>
        <v>0</v>
      </c>
      <c r="S210" s="55">
        <f t="shared" si="119"/>
        <v>0</v>
      </c>
      <c r="T210" s="62">
        <f t="shared" si="119"/>
        <v>0</v>
      </c>
      <c r="U210" s="55">
        <f t="shared" si="119"/>
        <v>0</v>
      </c>
      <c r="V210" s="55">
        <f t="shared" si="119"/>
        <v>0</v>
      </c>
      <c r="W210" s="55">
        <f t="shared" si="119"/>
        <v>0</v>
      </c>
      <c r="X210" s="62">
        <f t="shared" si="119"/>
        <v>0</v>
      </c>
      <c r="Y210" s="55">
        <f t="shared" si="119"/>
        <v>0</v>
      </c>
      <c r="Z210" s="55">
        <f t="shared" si="119"/>
        <v>0</v>
      </c>
      <c r="AA210" s="55">
        <f t="shared" si="119"/>
        <v>0</v>
      </c>
      <c r="AB210" s="62">
        <f t="shared" si="119"/>
        <v>0</v>
      </c>
      <c r="AC210" s="55">
        <f>SUM(AC156:AC209)</f>
        <v>892950000</v>
      </c>
      <c r="AD210" s="55">
        <f>SUM(AD156:AD209)</f>
        <v>120615000</v>
      </c>
      <c r="AE210" s="55">
        <f>SUM(AE156:AE209)</f>
        <v>675710000</v>
      </c>
      <c r="AF210" s="62">
        <f>SUM(AF156:AF209)</f>
        <v>1689275000</v>
      </c>
      <c r="AG210" s="55">
        <f>SUM(AG156:AG209)</f>
        <v>1689275000</v>
      </c>
      <c r="AH210" s="95">
        <f>IF(ISERROR(AG210/I210),0,AG210/I210)</f>
        <v>1</v>
      </c>
      <c r="AI210" s="95">
        <f>IF(ISERROR(AG210/$AG$367),0,AG210/$AG$367)</f>
        <v>0.15127225087405052</v>
      </c>
    </row>
    <row r="211" spans="1:36">
      <c r="A211" s="96"/>
      <c r="B211" s="341" t="s">
        <v>65</v>
      </c>
      <c r="C211" s="342"/>
      <c r="D211" s="343"/>
      <c r="E211" s="88"/>
      <c r="F211" s="19"/>
      <c r="G211" s="89"/>
      <c r="H211" s="89"/>
      <c r="I211" s="347">
        <v>1319400000</v>
      </c>
      <c r="J211" s="90"/>
      <c r="K211" s="23"/>
      <c r="L211" s="91"/>
      <c r="M211" s="91"/>
      <c r="N211" s="91"/>
      <c r="O211" s="19"/>
      <c r="P211" s="92"/>
      <c r="Q211" s="90"/>
      <c r="R211" s="90"/>
      <c r="S211" s="90"/>
      <c r="T211" s="90"/>
      <c r="U211" s="90"/>
      <c r="V211" s="90"/>
      <c r="W211" s="90"/>
      <c r="X211" s="90"/>
      <c r="Y211" s="90"/>
      <c r="Z211" s="90"/>
      <c r="AA211" s="90"/>
      <c r="AB211" s="90"/>
      <c r="AC211" s="90"/>
      <c r="AD211" s="90"/>
      <c r="AE211" s="90"/>
      <c r="AF211" s="90"/>
      <c r="AG211" s="90"/>
      <c r="AH211" s="93"/>
      <c r="AI211" s="93"/>
    </row>
    <row r="212" spans="1:36" outlineLevel="1">
      <c r="A212" s="16">
        <v>1</v>
      </c>
      <c r="B212" s="114" t="s">
        <v>539</v>
      </c>
      <c r="C212" s="157">
        <v>41880</v>
      </c>
      <c r="D212" s="124" t="s">
        <v>567</v>
      </c>
      <c r="E212" s="159" t="s">
        <v>226</v>
      </c>
      <c r="F212" s="114" t="s">
        <v>163</v>
      </c>
      <c r="G212" s="158">
        <v>41884</v>
      </c>
      <c r="H212" s="115">
        <v>42154</v>
      </c>
      <c r="I212" s="369"/>
      <c r="J212" s="165">
        <v>75600000</v>
      </c>
      <c r="K212" s="28"/>
      <c r="L212" s="35"/>
      <c r="M212" s="35"/>
      <c r="N212" s="35"/>
      <c r="O212" s="155" t="s">
        <v>119</v>
      </c>
      <c r="P212" s="28"/>
      <c r="Q212" s="35"/>
      <c r="R212" s="35"/>
      <c r="S212" s="35"/>
      <c r="T212" s="94">
        <f>SUM(Q212:S212)</f>
        <v>0</v>
      </c>
      <c r="U212" s="35"/>
      <c r="V212" s="35"/>
      <c r="W212" s="35"/>
      <c r="X212" s="94">
        <f>SUM(U212:W212)</f>
        <v>0</v>
      </c>
      <c r="Y212" s="35"/>
      <c r="Z212" s="35"/>
      <c r="AA212" s="35">
        <v>45360000</v>
      </c>
      <c r="AB212" s="94">
        <f>SUM(Y212:AA212)</f>
        <v>45360000</v>
      </c>
      <c r="AC212" s="35"/>
      <c r="AD212" s="35"/>
      <c r="AE212" s="35">
        <v>30240000</v>
      </c>
      <c r="AF212" s="94">
        <f>SUM(AC212:AE212)</f>
        <v>30240000</v>
      </c>
      <c r="AG212" s="94">
        <f t="shared" ref="AG212" si="120">SUM(T212,X212,AB212,AF212)</f>
        <v>75600000</v>
      </c>
      <c r="AH212" s="41">
        <f>IF(ISERROR(AG212/$I$211),0,AG212/$I$211)</f>
        <v>5.7298772169167803E-2</v>
      </c>
      <c r="AI212" s="42">
        <f>IF(ISERROR(AG212/$AG$367),"-",AG212/$AG$367)</f>
        <v>6.7698759326209291E-3</v>
      </c>
      <c r="AJ212" s="245"/>
    </row>
    <row r="213" spans="1:36" outlineLevel="1">
      <c r="A213" s="16">
        <v>2</v>
      </c>
      <c r="B213" s="114" t="s">
        <v>540</v>
      </c>
      <c r="C213" s="157">
        <v>41880</v>
      </c>
      <c r="D213" s="124" t="s">
        <v>568</v>
      </c>
      <c r="E213" s="159" t="s">
        <v>226</v>
      </c>
      <c r="F213" s="114" t="s">
        <v>163</v>
      </c>
      <c r="G213" s="158">
        <v>41884</v>
      </c>
      <c r="H213" s="115">
        <v>42154</v>
      </c>
      <c r="I213" s="369"/>
      <c r="J213" s="165">
        <v>40500000</v>
      </c>
      <c r="K213" s="28"/>
      <c r="L213" s="35"/>
      <c r="M213" s="35"/>
      <c r="N213" s="35"/>
      <c r="O213" s="155" t="s">
        <v>119</v>
      </c>
      <c r="P213" s="28"/>
      <c r="Q213" s="35"/>
      <c r="R213" s="35"/>
      <c r="S213" s="35"/>
      <c r="T213" s="94">
        <f t="shared" ref="T213:T243" si="121">SUM(Q213:S213)</f>
        <v>0</v>
      </c>
      <c r="U213" s="35"/>
      <c r="V213" s="35"/>
      <c r="W213" s="35"/>
      <c r="X213" s="94">
        <f t="shared" ref="X213:X243" si="122">SUM(U213:W213)</f>
        <v>0</v>
      </c>
      <c r="Y213" s="35"/>
      <c r="Z213" s="35"/>
      <c r="AA213" s="35">
        <v>24300000</v>
      </c>
      <c r="AB213" s="94">
        <f t="shared" ref="AB213:AB243" si="123">SUM(Y213:AA213)</f>
        <v>24300000</v>
      </c>
      <c r="AC213" s="35"/>
      <c r="AD213" s="35"/>
      <c r="AE213" s="35">
        <v>16200000</v>
      </c>
      <c r="AF213" s="94">
        <f t="shared" ref="AF213:AF243" si="124">SUM(AC213:AE213)</f>
        <v>16200000</v>
      </c>
      <c r="AG213" s="94">
        <f t="shared" ref="AG213:AG243" si="125">SUM(T213,X213,AB213,AF213)</f>
        <v>40500000</v>
      </c>
      <c r="AH213" s="41">
        <f t="shared" ref="AH213:AH239" si="126">IF(ISERROR(AG213/$I$211),0,AG213/$I$211)</f>
        <v>3.0695770804911322E-2</v>
      </c>
      <c r="AI213" s="42">
        <f t="shared" ref="AI213:AI239" si="127">IF(ISERROR(AG213/$AG$367),"-",AG213/$AG$367)</f>
        <v>3.6267192496183551E-3</v>
      </c>
      <c r="AJ213" s="245"/>
    </row>
    <row r="214" spans="1:36" outlineLevel="1">
      <c r="A214" s="16">
        <v>3</v>
      </c>
      <c r="B214" s="114" t="s">
        <v>541</v>
      </c>
      <c r="C214" s="157">
        <v>41907</v>
      </c>
      <c r="D214" s="124" t="s">
        <v>569</v>
      </c>
      <c r="E214" s="159" t="s">
        <v>226</v>
      </c>
      <c r="F214" s="114" t="s">
        <v>163</v>
      </c>
      <c r="G214" s="158">
        <v>41912</v>
      </c>
      <c r="H214" s="115">
        <v>42154</v>
      </c>
      <c r="I214" s="369"/>
      <c r="J214" s="165">
        <v>36450000</v>
      </c>
      <c r="K214" s="28"/>
      <c r="L214" s="35"/>
      <c r="M214" s="35"/>
      <c r="N214" s="35"/>
      <c r="O214" s="155" t="s">
        <v>119</v>
      </c>
      <c r="P214" s="28"/>
      <c r="Q214" s="35"/>
      <c r="R214" s="35"/>
      <c r="S214" s="35"/>
      <c r="T214" s="94">
        <f t="shared" si="121"/>
        <v>0</v>
      </c>
      <c r="U214" s="35"/>
      <c r="V214" s="35"/>
      <c r="W214" s="35"/>
      <c r="X214" s="94">
        <f t="shared" si="122"/>
        <v>0</v>
      </c>
      <c r="Y214" s="35"/>
      <c r="Z214" s="35"/>
      <c r="AA214" s="35">
        <v>21870000</v>
      </c>
      <c r="AB214" s="94">
        <f t="shared" si="123"/>
        <v>21870000</v>
      </c>
      <c r="AC214" s="35"/>
      <c r="AD214" s="35"/>
      <c r="AE214" s="35">
        <v>14580000</v>
      </c>
      <c r="AF214" s="94">
        <f t="shared" si="124"/>
        <v>14580000</v>
      </c>
      <c r="AG214" s="94">
        <f t="shared" si="125"/>
        <v>36450000</v>
      </c>
      <c r="AH214" s="41">
        <f t="shared" si="126"/>
        <v>2.7626193724420191E-2</v>
      </c>
      <c r="AI214" s="42">
        <f t="shared" si="127"/>
        <v>3.2640473246565195E-3</v>
      </c>
      <c r="AJ214" s="245"/>
    </row>
    <row r="215" spans="1:36" outlineLevel="1">
      <c r="A215" s="16">
        <v>4</v>
      </c>
      <c r="B215" s="114" t="s">
        <v>542</v>
      </c>
      <c r="C215" s="157">
        <v>41907</v>
      </c>
      <c r="D215" s="124" t="s">
        <v>570</v>
      </c>
      <c r="E215" s="159" t="s">
        <v>226</v>
      </c>
      <c r="F215" s="114" t="s">
        <v>163</v>
      </c>
      <c r="G215" s="158">
        <v>41912</v>
      </c>
      <c r="H215" s="115">
        <v>42154</v>
      </c>
      <c r="I215" s="369"/>
      <c r="J215" s="165">
        <v>37125000</v>
      </c>
      <c r="K215" s="28"/>
      <c r="L215" s="35"/>
      <c r="M215" s="35"/>
      <c r="N215" s="35"/>
      <c r="O215" s="155" t="s">
        <v>119</v>
      </c>
      <c r="P215" s="28"/>
      <c r="Q215" s="35"/>
      <c r="R215" s="35"/>
      <c r="S215" s="35"/>
      <c r="T215" s="94">
        <f t="shared" si="121"/>
        <v>0</v>
      </c>
      <c r="U215" s="35"/>
      <c r="V215" s="35"/>
      <c r="W215" s="35"/>
      <c r="X215" s="94">
        <f t="shared" si="122"/>
        <v>0</v>
      </c>
      <c r="Y215" s="35"/>
      <c r="Z215" s="35"/>
      <c r="AA215" s="35">
        <v>22275000</v>
      </c>
      <c r="AB215" s="94">
        <f t="shared" si="123"/>
        <v>22275000</v>
      </c>
      <c r="AC215" s="35"/>
      <c r="AD215" s="35"/>
      <c r="AE215" s="35">
        <v>14850000</v>
      </c>
      <c r="AF215" s="94">
        <f t="shared" si="124"/>
        <v>14850000</v>
      </c>
      <c r="AG215" s="94">
        <f t="shared" si="125"/>
        <v>37125000</v>
      </c>
      <c r="AH215" s="41">
        <f t="shared" si="126"/>
        <v>2.8137789904502046E-2</v>
      </c>
      <c r="AI215" s="42">
        <f t="shared" si="127"/>
        <v>3.3244926454834922E-3</v>
      </c>
      <c r="AJ215" s="245"/>
    </row>
    <row r="216" spans="1:36" outlineLevel="1">
      <c r="A216" s="16">
        <v>5</v>
      </c>
      <c r="B216" s="114" t="s">
        <v>543</v>
      </c>
      <c r="C216" s="157">
        <v>41880</v>
      </c>
      <c r="D216" s="124" t="s">
        <v>571</v>
      </c>
      <c r="E216" s="159" t="s">
        <v>226</v>
      </c>
      <c r="F216" s="114" t="s">
        <v>163</v>
      </c>
      <c r="G216" s="158">
        <v>41884</v>
      </c>
      <c r="H216" s="115">
        <v>42154</v>
      </c>
      <c r="I216" s="369"/>
      <c r="J216" s="165">
        <v>43875000</v>
      </c>
      <c r="K216" s="28"/>
      <c r="L216" s="35"/>
      <c r="M216" s="35"/>
      <c r="N216" s="35"/>
      <c r="O216" s="155" t="s">
        <v>119</v>
      </c>
      <c r="P216" s="28"/>
      <c r="Q216" s="35"/>
      <c r="R216" s="35"/>
      <c r="S216" s="35"/>
      <c r="T216" s="94">
        <f t="shared" si="121"/>
        <v>0</v>
      </c>
      <c r="U216" s="35"/>
      <c r="V216" s="35"/>
      <c r="W216" s="35"/>
      <c r="X216" s="94">
        <f t="shared" si="122"/>
        <v>0</v>
      </c>
      <c r="Y216" s="35"/>
      <c r="Z216" s="35"/>
      <c r="AA216" s="35">
        <v>26325000</v>
      </c>
      <c r="AB216" s="94">
        <f t="shared" si="123"/>
        <v>26325000</v>
      </c>
      <c r="AC216" s="35"/>
      <c r="AD216" s="35"/>
      <c r="AE216" s="35">
        <v>17550000</v>
      </c>
      <c r="AF216" s="94">
        <f t="shared" si="124"/>
        <v>17550000</v>
      </c>
      <c r="AG216" s="94">
        <f t="shared" si="125"/>
        <v>43875000</v>
      </c>
      <c r="AH216" s="41">
        <f t="shared" si="126"/>
        <v>3.3253751705320599E-2</v>
      </c>
      <c r="AI216" s="42">
        <f t="shared" si="127"/>
        <v>3.928945853753218E-3</v>
      </c>
      <c r="AJ216" s="245"/>
    </row>
    <row r="217" spans="1:36" outlineLevel="1">
      <c r="A217" s="16">
        <v>6</v>
      </c>
      <c r="B217" s="114" t="s">
        <v>544</v>
      </c>
      <c r="C217" s="157">
        <v>41907</v>
      </c>
      <c r="D217" s="124" t="s">
        <v>572</v>
      </c>
      <c r="E217" s="159" t="s">
        <v>226</v>
      </c>
      <c r="F217" s="114" t="s">
        <v>163</v>
      </c>
      <c r="G217" s="158">
        <v>41912</v>
      </c>
      <c r="H217" s="115">
        <v>42154</v>
      </c>
      <c r="I217" s="369"/>
      <c r="J217" s="165">
        <v>54600000</v>
      </c>
      <c r="K217" s="28"/>
      <c r="L217" s="35"/>
      <c r="M217" s="35"/>
      <c r="N217" s="35"/>
      <c r="O217" s="155" t="s">
        <v>119</v>
      </c>
      <c r="P217" s="28"/>
      <c r="Q217" s="35"/>
      <c r="R217" s="35"/>
      <c r="S217" s="35"/>
      <c r="T217" s="94">
        <f t="shared" si="121"/>
        <v>0</v>
      </c>
      <c r="U217" s="35"/>
      <c r="V217" s="35"/>
      <c r="W217" s="35"/>
      <c r="X217" s="94">
        <f t="shared" si="122"/>
        <v>0</v>
      </c>
      <c r="Y217" s="35"/>
      <c r="Z217" s="35"/>
      <c r="AA217" s="35">
        <v>32760000</v>
      </c>
      <c r="AB217" s="94">
        <f t="shared" si="123"/>
        <v>32760000</v>
      </c>
      <c r="AC217" s="35"/>
      <c r="AD217" s="35"/>
      <c r="AE217" s="35">
        <v>21840000</v>
      </c>
      <c r="AF217" s="94">
        <f t="shared" si="124"/>
        <v>21840000</v>
      </c>
      <c r="AG217" s="94">
        <f t="shared" si="125"/>
        <v>54600000</v>
      </c>
      <c r="AH217" s="41">
        <f t="shared" si="126"/>
        <v>4.1382446566621191E-2</v>
      </c>
      <c r="AI217" s="42">
        <f t="shared" si="127"/>
        <v>4.8893548402262265E-3</v>
      </c>
      <c r="AJ217" s="245"/>
    </row>
    <row r="218" spans="1:36" outlineLevel="1">
      <c r="A218" s="16">
        <v>7</v>
      </c>
      <c r="B218" s="114" t="s">
        <v>545</v>
      </c>
      <c r="C218" s="157">
        <v>41907</v>
      </c>
      <c r="D218" s="124" t="s">
        <v>573</v>
      </c>
      <c r="E218" s="159" t="s">
        <v>226</v>
      </c>
      <c r="F218" s="114" t="s">
        <v>163</v>
      </c>
      <c r="G218" s="158">
        <v>41912</v>
      </c>
      <c r="H218" s="115">
        <v>42154</v>
      </c>
      <c r="I218" s="369"/>
      <c r="J218" s="165">
        <v>47250000</v>
      </c>
      <c r="K218" s="28"/>
      <c r="L218" s="35"/>
      <c r="M218" s="35"/>
      <c r="N218" s="35"/>
      <c r="O218" s="155" t="s">
        <v>119</v>
      </c>
      <c r="P218" s="28"/>
      <c r="Q218" s="35"/>
      <c r="R218" s="35"/>
      <c r="S218" s="35"/>
      <c r="T218" s="94">
        <f t="shared" si="121"/>
        <v>0</v>
      </c>
      <c r="U218" s="35"/>
      <c r="V218" s="35"/>
      <c r="W218" s="35"/>
      <c r="X218" s="94">
        <f t="shared" si="122"/>
        <v>0</v>
      </c>
      <c r="Y218" s="35"/>
      <c r="Z218" s="35"/>
      <c r="AA218" s="35">
        <v>28350000</v>
      </c>
      <c r="AB218" s="94">
        <f t="shared" si="123"/>
        <v>28350000</v>
      </c>
      <c r="AC218" s="35"/>
      <c r="AD218" s="35"/>
      <c r="AE218" s="35">
        <v>18900000</v>
      </c>
      <c r="AF218" s="94">
        <f t="shared" si="124"/>
        <v>18900000</v>
      </c>
      <c r="AG218" s="94">
        <f t="shared" si="125"/>
        <v>47250000</v>
      </c>
      <c r="AH218" s="41">
        <f t="shared" si="126"/>
        <v>3.5811732605729875E-2</v>
      </c>
      <c r="AI218" s="42">
        <f t="shared" si="127"/>
        <v>4.2311724578880808E-3</v>
      </c>
      <c r="AJ218" s="245"/>
    </row>
    <row r="219" spans="1:36" ht="22.5" outlineLevel="1">
      <c r="A219" s="16">
        <v>8</v>
      </c>
      <c r="B219" s="114" t="s">
        <v>546</v>
      </c>
      <c r="C219" s="157">
        <v>41907</v>
      </c>
      <c r="D219" s="124" t="s">
        <v>594</v>
      </c>
      <c r="E219" s="159" t="s">
        <v>226</v>
      </c>
      <c r="F219" s="114" t="s">
        <v>163</v>
      </c>
      <c r="G219" s="158">
        <v>41912</v>
      </c>
      <c r="H219" s="115">
        <v>42154</v>
      </c>
      <c r="I219" s="369"/>
      <c r="J219" s="165">
        <v>48750000</v>
      </c>
      <c r="K219" s="28"/>
      <c r="L219" s="35"/>
      <c r="M219" s="35"/>
      <c r="N219" s="35"/>
      <c r="O219" s="155" t="s">
        <v>119</v>
      </c>
      <c r="P219" s="28"/>
      <c r="Q219" s="35"/>
      <c r="R219" s="35"/>
      <c r="S219" s="35"/>
      <c r="T219" s="94">
        <f t="shared" si="121"/>
        <v>0</v>
      </c>
      <c r="U219" s="35"/>
      <c r="V219" s="35"/>
      <c r="W219" s="35"/>
      <c r="X219" s="94">
        <f t="shared" si="122"/>
        <v>0</v>
      </c>
      <c r="Y219" s="35"/>
      <c r="Z219" s="35"/>
      <c r="AA219" s="35">
        <v>29250000</v>
      </c>
      <c r="AB219" s="94">
        <f t="shared" si="123"/>
        <v>29250000</v>
      </c>
      <c r="AC219" s="35"/>
      <c r="AD219" s="35"/>
      <c r="AE219" s="35">
        <v>19500000</v>
      </c>
      <c r="AF219" s="94">
        <f t="shared" si="124"/>
        <v>19500000</v>
      </c>
      <c r="AG219" s="94">
        <f t="shared" si="125"/>
        <v>48750000</v>
      </c>
      <c r="AH219" s="41">
        <f t="shared" si="126"/>
        <v>3.6948613005911776E-2</v>
      </c>
      <c r="AI219" s="42">
        <f t="shared" si="127"/>
        <v>4.3654953930591309E-3</v>
      </c>
      <c r="AJ219" s="245"/>
    </row>
    <row r="220" spans="1:36" outlineLevel="1">
      <c r="A220" s="16">
        <v>9</v>
      </c>
      <c r="B220" s="114" t="s">
        <v>547</v>
      </c>
      <c r="C220" s="157">
        <v>41907</v>
      </c>
      <c r="D220" s="124" t="s">
        <v>574</v>
      </c>
      <c r="E220" s="159" t="s">
        <v>226</v>
      </c>
      <c r="F220" s="114" t="s">
        <v>163</v>
      </c>
      <c r="G220" s="158">
        <v>41912</v>
      </c>
      <c r="H220" s="115">
        <v>42154</v>
      </c>
      <c r="I220" s="369"/>
      <c r="J220" s="165">
        <v>28600000</v>
      </c>
      <c r="K220" s="28"/>
      <c r="L220" s="35"/>
      <c r="M220" s="35"/>
      <c r="N220" s="35"/>
      <c r="O220" s="155" t="s">
        <v>119</v>
      </c>
      <c r="P220" s="28"/>
      <c r="Q220" s="35"/>
      <c r="R220" s="35"/>
      <c r="S220" s="35"/>
      <c r="T220" s="94">
        <f t="shared" si="121"/>
        <v>0</v>
      </c>
      <c r="U220" s="35"/>
      <c r="V220" s="35"/>
      <c r="W220" s="35"/>
      <c r="X220" s="94">
        <f t="shared" si="122"/>
        <v>0</v>
      </c>
      <c r="Y220" s="35"/>
      <c r="Z220" s="35"/>
      <c r="AA220" s="35">
        <v>17160000</v>
      </c>
      <c r="AB220" s="94">
        <f t="shared" si="123"/>
        <v>17160000</v>
      </c>
      <c r="AC220" s="35"/>
      <c r="AD220" s="35"/>
      <c r="AE220" s="35">
        <v>11440000</v>
      </c>
      <c r="AF220" s="94">
        <f t="shared" si="124"/>
        <v>11440000</v>
      </c>
      <c r="AG220" s="94">
        <f t="shared" si="125"/>
        <v>28600000</v>
      </c>
      <c r="AH220" s="41">
        <f t="shared" si="126"/>
        <v>2.1676519630134911E-2</v>
      </c>
      <c r="AI220" s="42">
        <f t="shared" si="127"/>
        <v>2.56109063059469E-3</v>
      </c>
      <c r="AJ220" s="245"/>
    </row>
    <row r="221" spans="1:36" outlineLevel="1">
      <c r="A221" s="16">
        <v>10</v>
      </c>
      <c r="B221" s="114" t="s">
        <v>548</v>
      </c>
      <c r="C221" s="157">
        <v>41907</v>
      </c>
      <c r="D221" s="124" t="s">
        <v>575</v>
      </c>
      <c r="E221" s="159" t="s">
        <v>226</v>
      </c>
      <c r="F221" s="114" t="s">
        <v>163</v>
      </c>
      <c r="G221" s="158">
        <v>41912</v>
      </c>
      <c r="H221" s="115">
        <v>42154</v>
      </c>
      <c r="I221" s="369"/>
      <c r="J221" s="165">
        <v>55250000</v>
      </c>
      <c r="K221" s="28"/>
      <c r="L221" s="35"/>
      <c r="M221" s="35"/>
      <c r="N221" s="35"/>
      <c r="O221" s="155" t="s">
        <v>119</v>
      </c>
      <c r="P221" s="28"/>
      <c r="Q221" s="35"/>
      <c r="R221" s="35"/>
      <c r="S221" s="35"/>
      <c r="T221" s="94">
        <f t="shared" si="121"/>
        <v>0</v>
      </c>
      <c r="U221" s="35"/>
      <c r="V221" s="35"/>
      <c r="W221" s="35"/>
      <c r="X221" s="94">
        <f t="shared" si="122"/>
        <v>0</v>
      </c>
      <c r="Y221" s="35"/>
      <c r="Z221" s="35"/>
      <c r="AA221" s="35">
        <v>33150000</v>
      </c>
      <c r="AB221" s="94">
        <f t="shared" si="123"/>
        <v>33150000</v>
      </c>
      <c r="AC221" s="35"/>
      <c r="AD221" s="35"/>
      <c r="AE221" s="35">
        <v>22100000</v>
      </c>
      <c r="AF221" s="94">
        <f t="shared" si="124"/>
        <v>22100000</v>
      </c>
      <c r="AG221" s="94">
        <f t="shared" si="125"/>
        <v>55250000</v>
      </c>
      <c r="AH221" s="41">
        <f t="shared" si="126"/>
        <v>4.1875094740033349E-2</v>
      </c>
      <c r="AI221" s="42">
        <f t="shared" si="127"/>
        <v>4.9475614454670153E-3</v>
      </c>
      <c r="AJ221" s="245"/>
    </row>
    <row r="222" spans="1:36" outlineLevel="1">
      <c r="A222" s="16">
        <v>11</v>
      </c>
      <c r="B222" s="114" t="s">
        <v>549</v>
      </c>
      <c r="C222" s="157">
        <v>41907</v>
      </c>
      <c r="D222" s="124" t="s">
        <v>576</v>
      </c>
      <c r="E222" s="159" t="s">
        <v>226</v>
      </c>
      <c r="F222" s="114" t="s">
        <v>163</v>
      </c>
      <c r="G222" s="158">
        <v>41912</v>
      </c>
      <c r="H222" s="115">
        <v>42154</v>
      </c>
      <c r="I222" s="369"/>
      <c r="J222" s="165">
        <v>40000000</v>
      </c>
      <c r="K222" s="28"/>
      <c r="L222" s="35"/>
      <c r="M222" s="35"/>
      <c r="N222" s="35"/>
      <c r="O222" s="155" t="s">
        <v>119</v>
      </c>
      <c r="P222" s="28"/>
      <c r="Q222" s="35"/>
      <c r="R222" s="35"/>
      <c r="S222" s="35"/>
      <c r="T222" s="94">
        <f t="shared" si="121"/>
        <v>0</v>
      </c>
      <c r="U222" s="35"/>
      <c r="V222" s="35"/>
      <c r="W222" s="35"/>
      <c r="X222" s="94">
        <f t="shared" si="122"/>
        <v>0</v>
      </c>
      <c r="Y222" s="35"/>
      <c r="Z222" s="35"/>
      <c r="AA222" s="35">
        <v>24000000</v>
      </c>
      <c r="AB222" s="94">
        <f t="shared" si="123"/>
        <v>24000000</v>
      </c>
      <c r="AC222" s="35"/>
      <c r="AD222" s="35"/>
      <c r="AE222" s="35">
        <v>16000000</v>
      </c>
      <c r="AF222" s="94">
        <f t="shared" si="124"/>
        <v>16000000</v>
      </c>
      <c r="AG222" s="94">
        <f t="shared" si="125"/>
        <v>40000000</v>
      </c>
      <c r="AH222" s="41">
        <f t="shared" si="126"/>
        <v>3.0316810671517355E-2</v>
      </c>
      <c r="AI222" s="42">
        <f t="shared" si="127"/>
        <v>3.5819449378946717E-3</v>
      </c>
      <c r="AJ222" s="245"/>
    </row>
    <row r="223" spans="1:36" outlineLevel="1">
      <c r="A223" s="16">
        <v>12</v>
      </c>
      <c r="B223" s="114" t="s">
        <v>550</v>
      </c>
      <c r="C223" s="157">
        <v>41907</v>
      </c>
      <c r="D223" s="124" t="s">
        <v>577</v>
      </c>
      <c r="E223" s="159" t="s">
        <v>226</v>
      </c>
      <c r="F223" s="114" t="s">
        <v>163</v>
      </c>
      <c r="G223" s="158">
        <v>41912</v>
      </c>
      <c r="H223" s="115">
        <v>42154</v>
      </c>
      <c r="I223" s="369"/>
      <c r="J223" s="165">
        <v>50400000</v>
      </c>
      <c r="K223" s="28"/>
      <c r="L223" s="35"/>
      <c r="M223" s="35"/>
      <c r="N223" s="35"/>
      <c r="O223" s="155" t="s">
        <v>119</v>
      </c>
      <c r="P223" s="28"/>
      <c r="Q223" s="35"/>
      <c r="R223" s="35"/>
      <c r="S223" s="35"/>
      <c r="T223" s="94">
        <f t="shared" si="121"/>
        <v>0</v>
      </c>
      <c r="U223" s="35"/>
      <c r="V223" s="35"/>
      <c r="W223" s="35"/>
      <c r="X223" s="94">
        <f t="shared" si="122"/>
        <v>0</v>
      </c>
      <c r="Y223" s="35"/>
      <c r="Z223" s="35"/>
      <c r="AA223" s="35">
        <v>30240000</v>
      </c>
      <c r="AB223" s="94">
        <f t="shared" si="123"/>
        <v>30240000</v>
      </c>
      <c r="AC223" s="35"/>
      <c r="AD223" s="35"/>
      <c r="AE223" s="35">
        <v>20160000</v>
      </c>
      <c r="AF223" s="94">
        <f t="shared" si="124"/>
        <v>20160000</v>
      </c>
      <c r="AG223" s="94">
        <f t="shared" si="125"/>
        <v>50400000</v>
      </c>
      <c r="AH223" s="41">
        <f t="shared" si="126"/>
        <v>3.8199181446111868E-2</v>
      </c>
      <c r="AI223" s="42">
        <f t="shared" si="127"/>
        <v>4.5132506217472864E-3</v>
      </c>
      <c r="AJ223" s="245"/>
    </row>
    <row r="224" spans="1:36" outlineLevel="1">
      <c r="A224" s="16">
        <v>13</v>
      </c>
      <c r="B224" s="114" t="s">
        <v>551</v>
      </c>
      <c r="C224" s="157">
        <v>41880</v>
      </c>
      <c r="D224" s="124" t="s">
        <v>578</v>
      </c>
      <c r="E224" s="159" t="s">
        <v>226</v>
      </c>
      <c r="F224" s="114" t="s">
        <v>163</v>
      </c>
      <c r="G224" s="158">
        <v>41884</v>
      </c>
      <c r="H224" s="115">
        <v>42154</v>
      </c>
      <c r="I224" s="369"/>
      <c r="J224" s="165">
        <v>30375000</v>
      </c>
      <c r="K224" s="28"/>
      <c r="L224" s="35"/>
      <c r="M224" s="35"/>
      <c r="N224" s="35"/>
      <c r="O224" s="155" t="s">
        <v>119</v>
      </c>
      <c r="P224" s="28"/>
      <c r="Q224" s="35"/>
      <c r="R224" s="35"/>
      <c r="S224" s="35"/>
      <c r="T224" s="94">
        <f t="shared" si="121"/>
        <v>0</v>
      </c>
      <c r="U224" s="35"/>
      <c r="V224" s="35"/>
      <c r="W224" s="35"/>
      <c r="X224" s="94">
        <f t="shared" si="122"/>
        <v>0</v>
      </c>
      <c r="Y224" s="35"/>
      <c r="Z224" s="35"/>
      <c r="AA224" s="35">
        <v>18225000</v>
      </c>
      <c r="AB224" s="94">
        <f t="shared" si="123"/>
        <v>18225000</v>
      </c>
      <c r="AC224" s="35"/>
      <c r="AD224" s="35"/>
      <c r="AE224" s="35">
        <v>12150000</v>
      </c>
      <c r="AF224" s="94">
        <f t="shared" si="124"/>
        <v>12150000</v>
      </c>
      <c r="AG224" s="94">
        <f t="shared" si="125"/>
        <v>30375000</v>
      </c>
      <c r="AH224" s="41">
        <f t="shared" si="126"/>
        <v>2.3021828103683493E-2</v>
      </c>
      <c r="AI224" s="42">
        <f t="shared" si="127"/>
        <v>2.7200394372137661E-3</v>
      </c>
      <c r="AJ224" s="245"/>
    </row>
    <row r="225" spans="1:36" outlineLevel="1">
      <c r="A225" s="16">
        <v>14</v>
      </c>
      <c r="B225" s="114" t="s">
        <v>552</v>
      </c>
      <c r="C225" s="157">
        <v>41880</v>
      </c>
      <c r="D225" s="124" t="s">
        <v>579</v>
      </c>
      <c r="E225" s="159" t="s">
        <v>226</v>
      </c>
      <c r="F225" s="114" t="s">
        <v>163</v>
      </c>
      <c r="G225" s="158">
        <v>41884</v>
      </c>
      <c r="H225" s="115">
        <v>42154</v>
      </c>
      <c r="I225" s="369"/>
      <c r="J225" s="165">
        <v>41175000</v>
      </c>
      <c r="K225" s="28"/>
      <c r="L225" s="35"/>
      <c r="M225" s="35"/>
      <c r="N225" s="35"/>
      <c r="O225" s="155" t="s">
        <v>119</v>
      </c>
      <c r="P225" s="28"/>
      <c r="Q225" s="35"/>
      <c r="R225" s="35"/>
      <c r="S225" s="35"/>
      <c r="T225" s="94">
        <f t="shared" si="121"/>
        <v>0</v>
      </c>
      <c r="U225" s="35"/>
      <c r="V225" s="35"/>
      <c r="W225" s="35"/>
      <c r="X225" s="94">
        <f t="shared" si="122"/>
        <v>0</v>
      </c>
      <c r="Y225" s="35"/>
      <c r="Z225" s="35"/>
      <c r="AA225" s="35">
        <v>24705000</v>
      </c>
      <c r="AB225" s="94">
        <f t="shared" si="123"/>
        <v>24705000</v>
      </c>
      <c r="AC225" s="35"/>
      <c r="AD225" s="35"/>
      <c r="AE225" s="35">
        <v>16470000</v>
      </c>
      <c r="AF225" s="94">
        <f t="shared" si="124"/>
        <v>16470000</v>
      </c>
      <c r="AG225" s="94">
        <f t="shared" si="125"/>
        <v>41175000</v>
      </c>
      <c r="AH225" s="41">
        <f t="shared" si="126"/>
        <v>3.1207366984993178E-2</v>
      </c>
      <c r="AI225" s="42">
        <f t="shared" si="127"/>
        <v>3.6871645704453274E-3</v>
      </c>
      <c r="AJ225" s="245"/>
    </row>
    <row r="226" spans="1:36" outlineLevel="1">
      <c r="A226" s="16">
        <v>15</v>
      </c>
      <c r="B226" s="114" t="s">
        <v>553</v>
      </c>
      <c r="C226" s="157">
        <v>41880</v>
      </c>
      <c r="D226" s="124" t="s">
        <v>580</v>
      </c>
      <c r="E226" s="159" t="s">
        <v>226</v>
      </c>
      <c r="F226" s="114" t="s">
        <v>163</v>
      </c>
      <c r="G226" s="158">
        <v>41884</v>
      </c>
      <c r="H226" s="115">
        <v>42154</v>
      </c>
      <c r="I226" s="369"/>
      <c r="J226" s="165">
        <v>24050000</v>
      </c>
      <c r="K226" s="28"/>
      <c r="L226" s="35"/>
      <c r="M226" s="35"/>
      <c r="N226" s="35"/>
      <c r="O226" s="155" t="s">
        <v>119</v>
      </c>
      <c r="P226" s="28"/>
      <c r="Q226" s="35"/>
      <c r="R226" s="35"/>
      <c r="S226" s="35"/>
      <c r="T226" s="94">
        <f t="shared" si="121"/>
        <v>0</v>
      </c>
      <c r="U226" s="35"/>
      <c r="V226" s="35"/>
      <c r="W226" s="35"/>
      <c r="X226" s="94">
        <f t="shared" si="122"/>
        <v>0</v>
      </c>
      <c r="Y226" s="35"/>
      <c r="Z226" s="35"/>
      <c r="AA226" s="35">
        <v>14430000</v>
      </c>
      <c r="AB226" s="94">
        <f t="shared" si="123"/>
        <v>14430000</v>
      </c>
      <c r="AC226" s="35"/>
      <c r="AD226" s="35"/>
      <c r="AE226" s="35">
        <v>9620000</v>
      </c>
      <c r="AF226" s="94">
        <f t="shared" si="124"/>
        <v>9620000</v>
      </c>
      <c r="AG226" s="94">
        <f t="shared" si="125"/>
        <v>24050000</v>
      </c>
      <c r="AH226" s="41">
        <f t="shared" si="126"/>
        <v>1.8227982416249809E-2</v>
      </c>
      <c r="AI226" s="42">
        <f t="shared" si="127"/>
        <v>2.1536443939091715E-3</v>
      </c>
      <c r="AJ226" s="245"/>
    </row>
    <row r="227" spans="1:36" outlineLevel="1">
      <c r="A227" s="16">
        <v>16</v>
      </c>
      <c r="B227" s="114" t="s">
        <v>554</v>
      </c>
      <c r="C227" s="157">
        <v>41907</v>
      </c>
      <c r="D227" s="124" t="s">
        <v>581</v>
      </c>
      <c r="E227" s="159" t="s">
        <v>226</v>
      </c>
      <c r="F227" s="114" t="s">
        <v>163</v>
      </c>
      <c r="G227" s="158">
        <v>41912</v>
      </c>
      <c r="H227" s="115">
        <v>42154</v>
      </c>
      <c r="I227" s="369"/>
      <c r="J227" s="165">
        <v>26000000</v>
      </c>
      <c r="K227" s="28"/>
      <c r="L227" s="35"/>
      <c r="M227" s="35"/>
      <c r="N227" s="35"/>
      <c r="O227" s="155" t="s">
        <v>119</v>
      </c>
      <c r="P227" s="28"/>
      <c r="Q227" s="35"/>
      <c r="R227" s="35"/>
      <c r="S227" s="35"/>
      <c r="T227" s="94">
        <f t="shared" si="121"/>
        <v>0</v>
      </c>
      <c r="U227" s="35"/>
      <c r="V227" s="35"/>
      <c r="W227" s="35"/>
      <c r="X227" s="94">
        <f t="shared" si="122"/>
        <v>0</v>
      </c>
      <c r="Y227" s="35"/>
      <c r="Z227" s="35"/>
      <c r="AA227" s="35">
        <v>15600000</v>
      </c>
      <c r="AB227" s="94">
        <f t="shared" si="123"/>
        <v>15600000</v>
      </c>
      <c r="AC227" s="35"/>
      <c r="AD227" s="35"/>
      <c r="AE227" s="35">
        <v>10400000</v>
      </c>
      <c r="AF227" s="94">
        <f t="shared" si="124"/>
        <v>10400000</v>
      </c>
      <c r="AG227" s="94">
        <f t="shared" si="125"/>
        <v>26000000</v>
      </c>
      <c r="AH227" s="41">
        <f t="shared" si="126"/>
        <v>1.9705926936486283E-2</v>
      </c>
      <c r="AI227" s="42">
        <f t="shared" si="127"/>
        <v>2.3282642096315365E-3</v>
      </c>
      <c r="AJ227" s="245"/>
    </row>
    <row r="228" spans="1:36" ht="22.5" outlineLevel="1">
      <c r="A228" s="16">
        <v>17</v>
      </c>
      <c r="B228" s="114" t="s">
        <v>555</v>
      </c>
      <c r="C228" s="157">
        <v>41907</v>
      </c>
      <c r="D228" s="124" t="s">
        <v>582</v>
      </c>
      <c r="E228" s="159" t="s">
        <v>226</v>
      </c>
      <c r="F228" s="114" t="s">
        <v>163</v>
      </c>
      <c r="G228" s="158">
        <v>41912</v>
      </c>
      <c r="H228" s="115">
        <v>42154</v>
      </c>
      <c r="I228" s="369"/>
      <c r="J228" s="165">
        <v>48750000</v>
      </c>
      <c r="K228" s="28"/>
      <c r="L228" s="35"/>
      <c r="M228" s="35"/>
      <c r="N228" s="35"/>
      <c r="O228" s="155" t="s">
        <v>119</v>
      </c>
      <c r="P228" s="28"/>
      <c r="Q228" s="35"/>
      <c r="R228" s="35"/>
      <c r="S228" s="35"/>
      <c r="T228" s="94">
        <f t="shared" si="121"/>
        <v>0</v>
      </c>
      <c r="U228" s="35"/>
      <c r="V228" s="35"/>
      <c r="W228" s="35"/>
      <c r="X228" s="94">
        <f t="shared" si="122"/>
        <v>0</v>
      </c>
      <c r="Y228" s="35"/>
      <c r="Z228" s="35"/>
      <c r="AA228" s="35">
        <v>29250000</v>
      </c>
      <c r="AB228" s="94">
        <f t="shared" si="123"/>
        <v>29250000</v>
      </c>
      <c r="AC228" s="35"/>
      <c r="AD228" s="35"/>
      <c r="AE228" s="35">
        <v>19500000</v>
      </c>
      <c r="AF228" s="94">
        <f t="shared" si="124"/>
        <v>19500000</v>
      </c>
      <c r="AG228" s="94">
        <f t="shared" si="125"/>
        <v>48750000</v>
      </c>
      <c r="AH228" s="41">
        <f t="shared" si="126"/>
        <v>3.6948613005911776E-2</v>
      </c>
      <c r="AI228" s="42">
        <f t="shared" si="127"/>
        <v>4.3654953930591309E-3</v>
      </c>
      <c r="AJ228" s="245"/>
    </row>
    <row r="229" spans="1:36" outlineLevel="1">
      <c r="A229" s="16">
        <v>18</v>
      </c>
      <c r="B229" s="114" t="s">
        <v>556</v>
      </c>
      <c r="C229" s="157">
        <v>41907</v>
      </c>
      <c r="D229" s="124" t="s">
        <v>583</v>
      </c>
      <c r="E229" s="159" t="s">
        <v>226</v>
      </c>
      <c r="F229" s="114" t="s">
        <v>163</v>
      </c>
      <c r="G229" s="158">
        <v>41912</v>
      </c>
      <c r="H229" s="115">
        <v>42154</v>
      </c>
      <c r="I229" s="369"/>
      <c r="J229" s="165">
        <v>19500000</v>
      </c>
      <c r="K229" s="28"/>
      <c r="L229" s="35"/>
      <c r="M229" s="35"/>
      <c r="N229" s="35"/>
      <c r="O229" s="155" t="s">
        <v>119</v>
      </c>
      <c r="P229" s="28"/>
      <c r="Q229" s="35"/>
      <c r="R229" s="35"/>
      <c r="S229" s="35"/>
      <c r="T229" s="94">
        <f t="shared" si="121"/>
        <v>0</v>
      </c>
      <c r="U229" s="35"/>
      <c r="V229" s="35"/>
      <c r="W229" s="35"/>
      <c r="X229" s="94">
        <f t="shared" si="122"/>
        <v>0</v>
      </c>
      <c r="Y229" s="35"/>
      <c r="Z229" s="35"/>
      <c r="AA229" s="35">
        <v>11700000</v>
      </c>
      <c r="AB229" s="94">
        <f t="shared" si="123"/>
        <v>11700000</v>
      </c>
      <c r="AC229" s="35"/>
      <c r="AD229" s="35"/>
      <c r="AE229" s="35">
        <v>7800000</v>
      </c>
      <c r="AF229" s="94">
        <f t="shared" si="124"/>
        <v>7800000</v>
      </c>
      <c r="AG229" s="94">
        <f t="shared" si="125"/>
        <v>19500000</v>
      </c>
      <c r="AH229" s="41">
        <f t="shared" si="126"/>
        <v>1.477944520236471E-2</v>
      </c>
      <c r="AI229" s="42">
        <f t="shared" si="127"/>
        <v>1.7461981572236523E-3</v>
      </c>
      <c r="AJ229" s="245"/>
    </row>
    <row r="230" spans="1:36" outlineLevel="1">
      <c r="A230" s="16">
        <v>19</v>
      </c>
      <c r="B230" s="114" t="s">
        <v>557</v>
      </c>
      <c r="C230" s="157">
        <v>41907</v>
      </c>
      <c r="D230" s="124" t="s">
        <v>584</v>
      </c>
      <c r="E230" s="159" t="s">
        <v>226</v>
      </c>
      <c r="F230" s="114" t="s">
        <v>163</v>
      </c>
      <c r="G230" s="158">
        <v>41912</v>
      </c>
      <c r="H230" s="115">
        <v>42154</v>
      </c>
      <c r="I230" s="369"/>
      <c r="J230" s="165">
        <v>30375000</v>
      </c>
      <c r="K230" s="28"/>
      <c r="L230" s="35"/>
      <c r="M230" s="35"/>
      <c r="N230" s="35"/>
      <c r="O230" s="155" t="s">
        <v>119</v>
      </c>
      <c r="P230" s="28"/>
      <c r="Q230" s="35"/>
      <c r="R230" s="35"/>
      <c r="S230" s="35"/>
      <c r="T230" s="94">
        <f t="shared" si="121"/>
        <v>0</v>
      </c>
      <c r="U230" s="35"/>
      <c r="V230" s="35"/>
      <c r="W230" s="35"/>
      <c r="X230" s="94">
        <f t="shared" si="122"/>
        <v>0</v>
      </c>
      <c r="Y230" s="35"/>
      <c r="Z230" s="35"/>
      <c r="AA230" s="35">
        <v>18225000</v>
      </c>
      <c r="AB230" s="94">
        <f t="shared" si="123"/>
        <v>18225000</v>
      </c>
      <c r="AC230" s="35"/>
      <c r="AD230" s="35"/>
      <c r="AE230" s="35">
        <v>12150000</v>
      </c>
      <c r="AF230" s="94">
        <f t="shared" si="124"/>
        <v>12150000</v>
      </c>
      <c r="AG230" s="94">
        <f t="shared" si="125"/>
        <v>30375000</v>
      </c>
      <c r="AH230" s="41">
        <f t="shared" si="126"/>
        <v>2.3021828103683493E-2</v>
      </c>
      <c r="AI230" s="42">
        <f t="shared" si="127"/>
        <v>2.7200394372137661E-3</v>
      </c>
      <c r="AJ230" s="245"/>
    </row>
    <row r="231" spans="1:36" outlineLevel="1">
      <c r="A231" s="16">
        <v>20</v>
      </c>
      <c r="B231" s="114" t="s">
        <v>558</v>
      </c>
      <c r="C231" s="157">
        <v>41880</v>
      </c>
      <c r="D231" s="124" t="s">
        <v>585</v>
      </c>
      <c r="E231" s="159" t="s">
        <v>226</v>
      </c>
      <c r="F231" s="114" t="s">
        <v>163</v>
      </c>
      <c r="G231" s="158">
        <v>41884</v>
      </c>
      <c r="H231" s="115">
        <v>42154</v>
      </c>
      <c r="I231" s="369"/>
      <c r="J231" s="165">
        <v>42250000</v>
      </c>
      <c r="K231" s="28"/>
      <c r="L231" s="35"/>
      <c r="M231" s="35"/>
      <c r="N231" s="35"/>
      <c r="O231" s="155" t="s">
        <v>119</v>
      </c>
      <c r="P231" s="28"/>
      <c r="Q231" s="35"/>
      <c r="R231" s="35"/>
      <c r="S231" s="35"/>
      <c r="T231" s="94">
        <f t="shared" si="121"/>
        <v>0</v>
      </c>
      <c r="U231" s="35"/>
      <c r="V231" s="35"/>
      <c r="W231" s="35"/>
      <c r="X231" s="94">
        <f t="shared" si="122"/>
        <v>0</v>
      </c>
      <c r="Y231" s="35"/>
      <c r="Z231" s="35"/>
      <c r="AA231" s="35">
        <v>25350000</v>
      </c>
      <c r="AB231" s="94">
        <f t="shared" si="123"/>
        <v>25350000</v>
      </c>
      <c r="AC231" s="35"/>
      <c r="AD231" s="35"/>
      <c r="AE231" s="35">
        <v>16900000</v>
      </c>
      <c r="AF231" s="94">
        <f t="shared" si="124"/>
        <v>16900000</v>
      </c>
      <c r="AG231" s="94">
        <f t="shared" si="125"/>
        <v>42250000</v>
      </c>
      <c r="AH231" s="41">
        <f t="shared" si="126"/>
        <v>3.2022131271790211E-2</v>
      </c>
      <c r="AI231" s="42">
        <f t="shared" si="127"/>
        <v>3.7834293406512468E-3</v>
      </c>
      <c r="AJ231" s="245"/>
    </row>
    <row r="232" spans="1:36" ht="22.5" outlineLevel="1">
      <c r="A232" s="16">
        <v>21</v>
      </c>
      <c r="B232" s="114" t="s">
        <v>559</v>
      </c>
      <c r="C232" s="157">
        <v>41880</v>
      </c>
      <c r="D232" s="124" t="s">
        <v>586</v>
      </c>
      <c r="E232" s="159" t="s">
        <v>226</v>
      </c>
      <c r="F232" s="114" t="s">
        <v>163</v>
      </c>
      <c r="G232" s="158">
        <v>41884</v>
      </c>
      <c r="H232" s="115">
        <v>42154</v>
      </c>
      <c r="I232" s="369"/>
      <c r="J232" s="165">
        <v>44550000</v>
      </c>
      <c r="K232" s="28"/>
      <c r="L232" s="35"/>
      <c r="M232" s="35"/>
      <c r="N232" s="35"/>
      <c r="O232" s="155" t="s">
        <v>119</v>
      </c>
      <c r="P232" s="28"/>
      <c r="Q232" s="35"/>
      <c r="R232" s="35"/>
      <c r="S232" s="35"/>
      <c r="T232" s="94">
        <f t="shared" si="121"/>
        <v>0</v>
      </c>
      <c r="U232" s="35"/>
      <c r="V232" s="35"/>
      <c r="W232" s="35"/>
      <c r="X232" s="94">
        <f t="shared" si="122"/>
        <v>0</v>
      </c>
      <c r="Y232" s="35"/>
      <c r="Z232" s="35"/>
      <c r="AA232" s="35">
        <v>26730000</v>
      </c>
      <c r="AB232" s="94">
        <f t="shared" si="123"/>
        <v>26730000</v>
      </c>
      <c r="AC232" s="35"/>
      <c r="AD232" s="35"/>
      <c r="AE232" s="35">
        <v>17820000</v>
      </c>
      <c r="AF232" s="94">
        <f t="shared" si="124"/>
        <v>17820000</v>
      </c>
      <c r="AG232" s="94">
        <f t="shared" si="125"/>
        <v>44550000</v>
      </c>
      <c r="AH232" s="41">
        <f t="shared" si="126"/>
        <v>3.3765347885402454E-2</v>
      </c>
      <c r="AI232" s="42">
        <f t="shared" si="127"/>
        <v>3.9893911745801907E-3</v>
      </c>
      <c r="AJ232" s="245"/>
    </row>
    <row r="233" spans="1:36" ht="22.5" outlineLevel="1">
      <c r="A233" s="16">
        <v>22</v>
      </c>
      <c r="B233" s="114" t="s">
        <v>560</v>
      </c>
      <c r="C233" s="157">
        <v>41907</v>
      </c>
      <c r="D233" s="124" t="s">
        <v>587</v>
      </c>
      <c r="E233" s="159" t="s">
        <v>226</v>
      </c>
      <c r="F233" s="114" t="s">
        <v>163</v>
      </c>
      <c r="G233" s="158">
        <v>41912</v>
      </c>
      <c r="H233" s="115">
        <v>42154</v>
      </c>
      <c r="I233" s="369"/>
      <c r="J233" s="165">
        <v>23625000</v>
      </c>
      <c r="K233" s="28"/>
      <c r="L233" s="35"/>
      <c r="M233" s="35"/>
      <c r="N233" s="35"/>
      <c r="O233" s="155" t="s">
        <v>119</v>
      </c>
      <c r="P233" s="28"/>
      <c r="Q233" s="35"/>
      <c r="R233" s="35"/>
      <c r="S233" s="35"/>
      <c r="T233" s="94">
        <f t="shared" si="121"/>
        <v>0</v>
      </c>
      <c r="U233" s="35"/>
      <c r="V233" s="35"/>
      <c r="W233" s="35"/>
      <c r="X233" s="94">
        <f t="shared" si="122"/>
        <v>0</v>
      </c>
      <c r="Y233" s="35"/>
      <c r="Z233" s="35"/>
      <c r="AA233" s="35">
        <v>14175000</v>
      </c>
      <c r="AB233" s="94">
        <f t="shared" si="123"/>
        <v>14175000</v>
      </c>
      <c r="AC233" s="35"/>
      <c r="AD233" s="35"/>
      <c r="AE233" s="35">
        <v>9450000</v>
      </c>
      <c r="AF233" s="94">
        <f t="shared" si="124"/>
        <v>9450000</v>
      </c>
      <c r="AG233" s="94">
        <f t="shared" si="125"/>
        <v>23625000</v>
      </c>
      <c r="AH233" s="41">
        <f t="shared" si="126"/>
        <v>1.7905866302864937E-2</v>
      </c>
      <c r="AI233" s="42">
        <f t="shared" si="127"/>
        <v>2.1155862289440404E-3</v>
      </c>
      <c r="AJ233" s="245"/>
    </row>
    <row r="234" spans="1:36" outlineLevel="1">
      <c r="A234" s="16">
        <v>23</v>
      </c>
      <c r="B234" s="114" t="s">
        <v>561</v>
      </c>
      <c r="C234" s="157">
        <v>41907</v>
      </c>
      <c r="D234" s="124" t="s">
        <v>588</v>
      </c>
      <c r="E234" s="159" t="s">
        <v>226</v>
      </c>
      <c r="F234" s="114" t="s">
        <v>163</v>
      </c>
      <c r="G234" s="158">
        <v>41912</v>
      </c>
      <c r="H234" s="115">
        <v>42154</v>
      </c>
      <c r="I234" s="369"/>
      <c r="J234" s="165">
        <v>112450000</v>
      </c>
      <c r="K234" s="28"/>
      <c r="L234" s="35"/>
      <c r="M234" s="35"/>
      <c r="N234" s="35"/>
      <c r="O234" s="155" t="s">
        <v>119</v>
      </c>
      <c r="P234" s="28"/>
      <c r="Q234" s="35"/>
      <c r="R234" s="35"/>
      <c r="S234" s="35"/>
      <c r="T234" s="94">
        <f t="shared" si="121"/>
        <v>0</v>
      </c>
      <c r="U234" s="35"/>
      <c r="V234" s="35"/>
      <c r="W234" s="35"/>
      <c r="X234" s="94">
        <f t="shared" si="122"/>
        <v>0</v>
      </c>
      <c r="Y234" s="35"/>
      <c r="Z234" s="35"/>
      <c r="AA234" s="35">
        <v>67470000</v>
      </c>
      <c r="AB234" s="94">
        <f t="shared" si="123"/>
        <v>67470000</v>
      </c>
      <c r="AC234" s="35"/>
      <c r="AD234" s="35"/>
      <c r="AE234" s="35">
        <v>44980000</v>
      </c>
      <c r="AF234" s="94">
        <f t="shared" si="124"/>
        <v>44980000</v>
      </c>
      <c r="AG234" s="94">
        <f t="shared" si="125"/>
        <v>112450000</v>
      </c>
      <c r="AH234" s="41">
        <f t="shared" si="126"/>
        <v>8.5228134000303171E-2</v>
      </c>
      <c r="AI234" s="42">
        <f t="shared" si="127"/>
        <v>1.0069742706656396E-2</v>
      </c>
      <c r="AJ234" s="245"/>
    </row>
    <row r="235" spans="1:36" outlineLevel="1">
      <c r="A235" s="16">
        <v>24</v>
      </c>
      <c r="B235" s="114" t="s">
        <v>562</v>
      </c>
      <c r="C235" s="157">
        <v>41907</v>
      </c>
      <c r="D235" s="124" t="s">
        <v>589</v>
      </c>
      <c r="E235" s="159" t="s">
        <v>226</v>
      </c>
      <c r="F235" s="114" t="s">
        <v>163</v>
      </c>
      <c r="G235" s="158">
        <v>41912</v>
      </c>
      <c r="H235" s="115">
        <v>42154</v>
      </c>
      <c r="I235" s="369"/>
      <c r="J235" s="165">
        <v>35750000</v>
      </c>
      <c r="K235" s="28"/>
      <c r="L235" s="35"/>
      <c r="M235" s="35"/>
      <c r="N235" s="35"/>
      <c r="O235" s="155" t="s">
        <v>119</v>
      </c>
      <c r="P235" s="28"/>
      <c r="Q235" s="35"/>
      <c r="R235" s="35"/>
      <c r="S235" s="35"/>
      <c r="T235" s="94">
        <f t="shared" si="121"/>
        <v>0</v>
      </c>
      <c r="U235" s="35"/>
      <c r="V235" s="35"/>
      <c r="W235" s="35"/>
      <c r="X235" s="94">
        <f t="shared" si="122"/>
        <v>0</v>
      </c>
      <c r="Y235" s="35"/>
      <c r="Z235" s="35"/>
      <c r="AA235" s="35">
        <v>21450000</v>
      </c>
      <c r="AB235" s="94">
        <f t="shared" si="123"/>
        <v>21450000</v>
      </c>
      <c r="AC235" s="35"/>
      <c r="AD235" s="35"/>
      <c r="AE235" s="35">
        <v>14300000</v>
      </c>
      <c r="AF235" s="94">
        <f t="shared" si="124"/>
        <v>14300000</v>
      </c>
      <c r="AG235" s="94">
        <f t="shared" si="125"/>
        <v>35750000</v>
      </c>
      <c r="AH235" s="41">
        <f t="shared" si="126"/>
        <v>2.7095649537668638E-2</v>
      </c>
      <c r="AI235" s="42">
        <f t="shared" si="127"/>
        <v>3.2013632882433628E-3</v>
      </c>
      <c r="AJ235" s="245"/>
    </row>
    <row r="236" spans="1:36" outlineLevel="1">
      <c r="A236" s="16">
        <v>25</v>
      </c>
      <c r="B236" s="114" t="s">
        <v>563</v>
      </c>
      <c r="C236" s="157">
        <v>41880</v>
      </c>
      <c r="D236" s="124" t="s">
        <v>590</v>
      </c>
      <c r="E236" s="159" t="s">
        <v>226</v>
      </c>
      <c r="F236" s="114" t="s">
        <v>163</v>
      </c>
      <c r="G236" s="158">
        <v>41884</v>
      </c>
      <c r="H236" s="115">
        <v>42154</v>
      </c>
      <c r="I236" s="369"/>
      <c r="J236" s="165">
        <v>40500000</v>
      </c>
      <c r="K236" s="28"/>
      <c r="L236" s="35"/>
      <c r="M236" s="35"/>
      <c r="N236" s="35"/>
      <c r="O236" s="155" t="s">
        <v>119</v>
      </c>
      <c r="P236" s="28"/>
      <c r="Q236" s="35"/>
      <c r="R236" s="35"/>
      <c r="S236" s="35"/>
      <c r="T236" s="94">
        <f t="shared" si="121"/>
        <v>0</v>
      </c>
      <c r="U236" s="35"/>
      <c r="V236" s="35"/>
      <c r="W236" s="35"/>
      <c r="X236" s="94">
        <f t="shared" si="122"/>
        <v>0</v>
      </c>
      <c r="Y236" s="35"/>
      <c r="Z236" s="35"/>
      <c r="AA236" s="35">
        <v>24300000</v>
      </c>
      <c r="AB236" s="94">
        <f t="shared" si="123"/>
        <v>24300000</v>
      </c>
      <c r="AC236" s="35"/>
      <c r="AD236" s="35"/>
      <c r="AE236" s="35">
        <v>16200000</v>
      </c>
      <c r="AF236" s="94">
        <f t="shared" si="124"/>
        <v>16200000</v>
      </c>
      <c r="AG236" s="94">
        <f t="shared" si="125"/>
        <v>40500000</v>
      </c>
      <c r="AH236" s="41">
        <f t="shared" si="126"/>
        <v>3.0695770804911322E-2</v>
      </c>
      <c r="AI236" s="42">
        <f t="shared" si="127"/>
        <v>3.6267192496183551E-3</v>
      </c>
      <c r="AJ236" s="245"/>
    </row>
    <row r="237" spans="1:36" outlineLevel="1">
      <c r="A237" s="16">
        <v>26</v>
      </c>
      <c r="B237" s="114" t="s">
        <v>564</v>
      </c>
      <c r="C237" s="157">
        <v>41907</v>
      </c>
      <c r="D237" s="124" t="s">
        <v>591</v>
      </c>
      <c r="E237" s="159" t="s">
        <v>226</v>
      </c>
      <c r="F237" s="114" t="s">
        <v>163</v>
      </c>
      <c r="G237" s="158">
        <v>41912</v>
      </c>
      <c r="H237" s="115">
        <v>42154</v>
      </c>
      <c r="I237" s="369"/>
      <c r="J237" s="165">
        <v>52650000</v>
      </c>
      <c r="K237" s="28"/>
      <c r="L237" s="35"/>
      <c r="M237" s="35"/>
      <c r="N237" s="35"/>
      <c r="O237" s="155" t="s">
        <v>119</v>
      </c>
      <c r="P237" s="28"/>
      <c r="Q237" s="35"/>
      <c r="R237" s="35"/>
      <c r="S237" s="35"/>
      <c r="T237" s="94">
        <f t="shared" si="121"/>
        <v>0</v>
      </c>
      <c r="U237" s="35"/>
      <c r="V237" s="35"/>
      <c r="W237" s="35"/>
      <c r="X237" s="94">
        <f t="shared" si="122"/>
        <v>0</v>
      </c>
      <c r="Y237" s="35"/>
      <c r="Z237" s="35"/>
      <c r="AA237" s="35">
        <v>31590000</v>
      </c>
      <c r="AB237" s="94">
        <f t="shared" si="123"/>
        <v>31590000</v>
      </c>
      <c r="AC237" s="35"/>
      <c r="AD237" s="35"/>
      <c r="AE237" s="35">
        <v>21060000</v>
      </c>
      <c r="AF237" s="94">
        <f t="shared" si="124"/>
        <v>21060000</v>
      </c>
      <c r="AG237" s="94">
        <f t="shared" si="125"/>
        <v>52650000</v>
      </c>
      <c r="AH237" s="41">
        <f t="shared" si="126"/>
        <v>3.9904502046384717E-2</v>
      </c>
      <c r="AI237" s="42">
        <f t="shared" si="127"/>
        <v>4.714735024503861E-3</v>
      </c>
      <c r="AJ237" s="245"/>
    </row>
    <row r="238" spans="1:36" outlineLevel="1">
      <c r="A238" s="16">
        <v>27</v>
      </c>
      <c r="B238" s="114" t="s">
        <v>565</v>
      </c>
      <c r="C238" s="157">
        <v>41907</v>
      </c>
      <c r="D238" s="124" t="s">
        <v>592</v>
      </c>
      <c r="E238" s="159" t="s">
        <v>226</v>
      </c>
      <c r="F238" s="114" t="s">
        <v>163</v>
      </c>
      <c r="G238" s="158">
        <v>41912</v>
      </c>
      <c r="H238" s="115">
        <v>42154</v>
      </c>
      <c r="I238" s="369"/>
      <c r="J238" s="165">
        <v>37125000</v>
      </c>
      <c r="K238" s="137"/>
      <c r="L238" s="35"/>
      <c r="M238" s="35"/>
      <c r="N238" s="35"/>
      <c r="O238" s="155" t="s">
        <v>119</v>
      </c>
      <c r="P238" s="137"/>
      <c r="Q238" s="35"/>
      <c r="R238" s="35"/>
      <c r="S238" s="35"/>
      <c r="T238" s="94">
        <f t="shared" si="121"/>
        <v>0</v>
      </c>
      <c r="U238" s="35"/>
      <c r="V238" s="35"/>
      <c r="W238" s="35"/>
      <c r="X238" s="94">
        <f t="shared" si="122"/>
        <v>0</v>
      </c>
      <c r="Y238" s="35"/>
      <c r="Z238" s="35"/>
      <c r="AA238" s="35">
        <v>22275000</v>
      </c>
      <c r="AB238" s="94">
        <f t="shared" si="123"/>
        <v>22275000</v>
      </c>
      <c r="AC238" s="35"/>
      <c r="AD238" s="35"/>
      <c r="AE238" s="35">
        <v>14850000</v>
      </c>
      <c r="AF238" s="94">
        <f t="shared" si="124"/>
        <v>14850000</v>
      </c>
      <c r="AG238" s="94">
        <f t="shared" si="125"/>
        <v>37125000</v>
      </c>
      <c r="AH238" s="41">
        <f t="shared" si="126"/>
        <v>2.8137789904502046E-2</v>
      </c>
      <c r="AI238" s="42">
        <f t="shared" si="127"/>
        <v>3.3244926454834922E-3</v>
      </c>
      <c r="AJ238" s="245"/>
    </row>
    <row r="239" spans="1:36" outlineLevel="1">
      <c r="A239" s="16">
        <v>28</v>
      </c>
      <c r="B239" s="114" t="s">
        <v>566</v>
      </c>
      <c r="C239" s="157">
        <v>41907</v>
      </c>
      <c r="D239" s="124" t="s">
        <v>593</v>
      </c>
      <c r="E239" s="159" t="s">
        <v>226</v>
      </c>
      <c r="F239" s="114" t="s">
        <v>163</v>
      </c>
      <c r="G239" s="158">
        <v>41912</v>
      </c>
      <c r="H239" s="115">
        <v>42154</v>
      </c>
      <c r="I239" s="369"/>
      <c r="J239" s="165">
        <v>42525000</v>
      </c>
      <c r="K239" s="39"/>
      <c r="L239" s="35"/>
      <c r="M239" s="35"/>
      <c r="N239" s="35"/>
      <c r="O239" s="182" t="s">
        <v>119</v>
      </c>
      <c r="P239" s="39"/>
      <c r="Q239" s="35"/>
      <c r="R239" s="35"/>
      <c r="S239" s="35"/>
      <c r="T239" s="94">
        <f t="shared" si="121"/>
        <v>0</v>
      </c>
      <c r="U239" s="35"/>
      <c r="V239" s="35"/>
      <c r="W239" s="35"/>
      <c r="X239" s="94">
        <f t="shared" si="122"/>
        <v>0</v>
      </c>
      <c r="Y239" s="35"/>
      <c r="Z239" s="35"/>
      <c r="AA239" s="35">
        <v>25515000</v>
      </c>
      <c r="AB239" s="94">
        <f t="shared" si="123"/>
        <v>25515000</v>
      </c>
      <c r="AC239" s="35"/>
      <c r="AD239" s="35"/>
      <c r="AE239" s="35">
        <v>17010000</v>
      </c>
      <c r="AF239" s="94">
        <f t="shared" si="124"/>
        <v>17010000</v>
      </c>
      <c r="AG239" s="94">
        <f t="shared" si="125"/>
        <v>42525000</v>
      </c>
      <c r="AH239" s="41">
        <f t="shared" si="126"/>
        <v>3.2230559345156888E-2</v>
      </c>
      <c r="AI239" s="42">
        <f t="shared" si="127"/>
        <v>3.8080552120992729E-3</v>
      </c>
      <c r="AJ239" s="245"/>
    </row>
    <row r="240" spans="1:36" outlineLevel="1">
      <c r="A240" s="16">
        <v>29</v>
      </c>
      <c r="B240" s="114" t="s">
        <v>910</v>
      </c>
      <c r="C240" s="157">
        <v>41936</v>
      </c>
      <c r="D240" s="124" t="s">
        <v>911</v>
      </c>
      <c r="E240" s="159" t="s">
        <v>226</v>
      </c>
      <c r="F240" s="114" t="s">
        <v>163</v>
      </c>
      <c r="G240" s="158">
        <v>41940</v>
      </c>
      <c r="H240" s="115">
        <v>42154</v>
      </c>
      <c r="I240" s="371"/>
      <c r="J240" s="165">
        <v>34425000</v>
      </c>
      <c r="K240" s="39"/>
      <c r="L240" s="177"/>
      <c r="M240" s="177"/>
      <c r="N240" s="177"/>
      <c r="O240" s="182" t="s">
        <v>119</v>
      </c>
      <c r="P240" s="39"/>
      <c r="Q240" s="177"/>
      <c r="R240" s="177"/>
      <c r="S240" s="177"/>
      <c r="T240" s="94">
        <f t="shared" si="121"/>
        <v>0</v>
      </c>
      <c r="U240" s="177"/>
      <c r="V240" s="177"/>
      <c r="W240" s="177"/>
      <c r="X240" s="94">
        <f t="shared" si="122"/>
        <v>0</v>
      </c>
      <c r="Y240" s="177"/>
      <c r="Z240" s="177"/>
      <c r="AA240" s="177"/>
      <c r="AB240" s="94">
        <f t="shared" si="123"/>
        <v>0</v>
      </c>
      <c r="AC240" s="165">
        <v>20655000</v>
      </c>
      <c r="AD240" s="177"/>
      <c r="AE240" s="177">
        <v>13770000</v>
      </c>
      <c r="AF240" s="94">
        <f t="shared" si="124"/>
        <v>34425000</v>
      </c>
      <c r="AG240" s="94">
        <f t="shared" si="125"/>
        <v>34425000</v>
      </c>
      <c r="AH240" s="41">
        <f t="shared" ref="AH240:AH242" si="128">IF(ISERROR(AG240/$I$211),0,AG240/$I$211)</f>
        <v>2.6091405184174625E-2</v>
      </c>
      <c r="AI240" s="42">
        <f t="shared" ref="AI240:AI242" si="129">IF(ISERROR(AG240/$AG$367),"-",AG240/$AG$367)</f>
        <v>3.0827113621756017E-3</v>
      </c>
      <c r="AJ240" s="245"/>
    </row>
    <row r="241" spans="1:36" outlineLevel="1">
      <c r="A241" s="16">
        <v>30</v>
      </c>
      <c r="B241" s="114" t="s">
        <v>912</v>
      </c>
      <c r="C241" s="157">
        <v>41936</v>
      </c>
      <c r="D241" s="124" t="s">
        <v>913</v>
      </c>
      <c r="E241" s="159" t="s">
        <v>226</v>
      </c>
      <c r="F241" s="114" t="s">
        <v>163</v>
      </c>
      <c r="G241" s="158">
        <v>41940</v>
      </c>
      <c r="H241" s="115">
        <v>42154</v>
      </c>
      <c r="I241" s="371"/>
      <c r="J241" s="165">
        <v>24300000</v>
      </c>
      <c r="K241" s="39"/>
      <c r="L241" s="177"/>
      <c r="M241" s="177"/>
      <c r="N241" s="177"/>
      <c r="O241" s="280" t="s">
        <v>119</v>
      </c>
      <c r="P241" s="281"/>
      <c r="Q241" s="177"/>
      <c r="R241" s="177"/>
      <c r="S241" s="177"/>
      <c r="T241" s="94">
        <f t="shared" si="121"/>
        <v>0</v>
      </c>
      <c r="U241" s="177"/>
      <c r="V241" s="177"/>
      <c r="W241" s="177"/>
      <c r="X241" s="94">
        <f t="shared" si="122"/>
        <v>0</v>
      </c>
      <c r="Y241" s="177"/>
      <c r="Z241" s="177"/>
      <c r="AA241" s="177"/>
      <c r="AB241" s="94">
        <f t="shared" si="123"/>
        <v>0</v>
      </c>
      <c r="AC241" s="165">
        <v>14580000</v>
      </c>
      <c r="AD241" s="177"/>
      <c r="AE241" s="177">
        <v>9720000</v>
      </c>
      <c r="AF241" s="94">
        <f t="shared" si="124"/>
        <v>24300000</v>
      </c>
      <c r="AG241" s="94">
        <f t="shared" si="125"/>
        <v>24300000</v>
      </c>
      <c r="AH241" s="41">
        <f t="shared" si="128"/>
        <v>1.8417462482946793E-2</v>
      </c>
      <c r="AI241" s="42">
        <f t="shared" si="129"/>
        <v>2.1760315497710131E-3</v>
      </c>
      <c r="AJ241" s="245"/>
    </row>
    <row r="242" spans="1:36" outlineLevel="1">
      <c r="A242" s="16">
        <v>31</v>
      </c>
      <c r="B242" s="114" t="s">
        <v>914</v>
      </c>
      <c r="C242" s="157">
        <v>41936</v>
      </c>
      <c r="D242" s="124" t="s">
        <v>915</v>
      </c>
      <c r="E242" s="159" t="s">
        <v>226</v>
      </c>
      <c r="F242" s="114" t="s">
        <v>163</v>
      </c>
      <c r="G242" s="158">
        <v>41940</v>
      </c>
      <c r="H242" s="115">
        <v>42154</v>
      </c>
      <c r="I242" s="371"/>
      <c r="J242" s="165">
        <v>30375000</v>
      </c>
      <c r="K242" s="39"/>
      <c r="L242" s="177"/>
      <c r="M242" s="177"/>
      <c r="N242" s="177"/>
      <c r="O242" s="121" t="s">
        <v>119</v>
      </c>
      <c r="P242" s="39"/>
      <c r="Q242" s="177"/>
      <c r="R242" s="177"/>
      <c r="S242" s="177"/>
      <c r="T242" s="94">
        <f t="shared" si="121"/>
        <v>0</v>
      </c>
      <c r="U242" s="177"/>
      <c r="V242" s="177"/>
      <c r="W242" s="177"/>
      <c r="X242" s="94">
        <f t="shared" si="122"/>
        <v>0</v>
      </c>
      <c r="Y242" s="177"/>
      <c r="Z242" s="177"/>
      <c r="AA242" s="177"/>
      <c r="AB242" s="94">
        <f t="shared" si="123"/>
        <v>0</v>
      </c>
      <c r="AC242" s="165">
        <v>18225000</v>
      </c>
      <c r="AD242" s="177"/>
      <c r="AE242" s="177">
        <v>12150000</v>
      </c>
      <c r="AF242" s="94">
        <f t="shared" si="124"/>
        <v>30375000</v>
      </c>
      <c r="AG242" s="94">
        <f t="shared" si="125"/>
        <v>30375000</v>
      </c>
      <c r="AH242" s="41">
        <f t="shared" si="128"/>
        <v>2.3021828103683493E-2</v>
      </c>
      <c r="AI242" s="42">
        <f t="shared" si="129"/>
        <v>2.7200394372137661E-3</v>
      </c>
      <c r="AJ242" s="245"/>
    </row>
    <row r="243" spans="1:36" outlineLevel="1">
      <c r="A243" s="16"/>
      <c r="B243" s="114" t="s">
        <v>1123</v>
      </c>
      <c r="C243" s="157">
        <v>41963</v>
      </c>
      <c r="D243" s="124" t="s">
        <v>721</v>
      </c>
      <c r="E243" s="159" t="s">
        <v>226</v>
      </c>
      <c r="F243" s="114" t="s">
        <v>163</v>
      </c>
      <c r="G243" s="157">
        <v>41963</v>
      </c>
      <c r="H243" s="115">
        <v>42154</v>
      </c>
      <c r="I243" s="372"/>
      <c r="J243" s="165">
        <v>20250000</v>
      </c>
      <c r="K243" s="239"/>
      <c r="L243" s="248"/>
      <c r="M243" s="248"/>
      <c r="N243" s="248"/>
      <c r="O243" s="121" t="s">
        <v>119</v>
      </c>
      <c r="P243" s="39"/>
      <c r="Q243" s="248"/>
      <c r="R243" s="248"/>
      <c r="S243" s="248"/>
      <c r="T243" s="94">
        <f t="shared" si="121"/>
        <v>0</v>
      </c>
      <c r="U243" s="248"/>
      <c r="V243" s="248"/>
      <c r="W243" s="248"/>
      <c r="X243" s="94">
        <f t="shared" si="122"/>
        <v>0</v>
      </c>
      <c r="Y243" s="248"/>
      <c r="Z243" s="248"/>
      <c r="AA243" s="248"/>
      <c r="AB243" s="94">
        <f t="shared" si="123"/>
        <v>0</v>
      </c>
      <c r="AC243" s="165"/>
      <c r="AD243" s="248">
        <v>12150000</v>
      </c>
      <c r="AE243" s="248">
        <v>8100000</v>
      </c>
      <c r="AF243" s="94">
        <f t="shared" si="124"/>
        <v>20250000</v>
      </c>
      <c r="AG243" s="94">
        <f t="shared" si="125"/>
        <v>20250000</v>
      </c>
      <c r="AH243" s="41">
        <f t="shared" ref="AH243" si="130">IF(ISERROR(AG243/$I$211),0,AG243/$I$211)</f>
        <v>1.5347885402455661E-2</v>
      </c>
      <c r="AI243" s="42">
        <f t="shared" ref="AI243" si="131">IF(ISERROR(AG243/$AG$367),"-",AG243/$AG$367)</f>
        <v>1.8133596248091776E-3</v>
      </c>
      <c r="AJ243" s="245"/>
    </row>
    <row r="244" spans="1:36">
      <c r="A244" s="344" t="s">
        <v>66</v>
      </c>
      <c r="B244" s="345"/>
      <c r="C244" s="345"/>
      <c r="D244" s="345"/>
      <c r="E244" s="345"/>
      <c r="F244" s="345"/>
      <c r="G244" s="345"/>
      <c r="H244" s="346"/>
      <c r="I244" s="55">
        <f>I211</f>
        <v>1319400000</v>
      </c>
      <c r="J244" s="55">
        <f>SUM(J212:J243)</f>
        <v>1319400000</v>
      </c>
      <c r="K244" s="74"/>
      <c r="L244" s="55">
        <f>SUM(L212:L239)</f>
        <v>0</v>
      </c>
      <c r="M244" s="55">
        <f>SUM(M212:M239)</f>
        <v>0</v>
      </c>
      <c r="N244" s="55">
        <f>SUM(N212:N239)</f>
        <v>0</v>
      </c>
      <c r="O244" s="57"/>
      <c r="P244" s="75"/>
      <c r="Q244" s="55">
        <f t="shared" ref="Q244:AB244" si="132">SUM(Q212:Q239)</f>
        <v>0</v>
      </c>
      <c r="R244" s="55">
        <f t="shared" si="132"/>
        <v>0</v>
      </c>
      <c r="S244" s="55">
        <f t="shared" si="132"/>
        <v>0</v>
      </c>
      <c r="T244" s="62">
        <f t="shared" si="132"/>
        <v>0</v>
      </c>
      <c r="U244" s="55">
        <f t="shared" si="132"/>
        <v>0</v>
      </c>
      <c r="V244" s="55">
        <f t="shared" si="132"/>
        <v>0</v>
      </c>
      <c r="W244" s="55">
        <f t="shared" si="132"/>
        <v>0</v>
      </c>
      <c r="X244" s="62">
        <f t="shared" si="132"/>
        <v>0</v>
      </c>
      <c r="Y244" s="55">
        <f t="shared" si="132"/>
        <v>0</v>
      </c>
      <c r="Z244" s="55">
        <f t="shared" si="132"/>
        <v>0</v>
      </c>
      <c r="AA244" s="55">
        <f t="shared" si="132"/>
        <v>726030000</v>
      </c>
      <c r="AB244" s="62">
        <f t="shared" si="132"/>
        <v>726030000</v>
      </c>
      <c r="AC244" s="55">
        <f>SUM(AC212:AC243)</f>
        <v>53460000</v>
      </c>
      <c r="AD244" s="55">
        <f>SUM(AD212:AD243)</f>
        <v>12150000</v>
      </c>
      <c r="AE244" s="55">
        <f>SUM(AE212:AE243)</f>
        <v>527760000</v>
      </c>
      <c r="AF244" s="62">
        <f>SUM(AF212:AF243)</f>
        <v>593370000</v>
      </c>
      <c r="AG244" s="55">
        <f>SUM(AG212:AG243)</f>
        <v>1319400000</v>
      </c>
      <c r="AH244" s="95">
        <f>IF(ISERROR(AG244/I244),0,AG244/I244)</f>
        <v>1</v>
      </c>
      <c r="AI244" s="95">
        <f>IF(ISERROR(AG244/$AG$367),0,AG244/$AG$367)</f>
        <v>0.11815045377645574</v>
      </c>
    </row>
    <row r="245" spans="1:36">
      <c r="A245" s="96"/>
      <c r="B245" s="341" t="s">
        <v>17</v>
      </c>
      <c r="C245" s="342"/>
      <c r="D245" s="343"/>
      <c r="E245" s="88"/>
      <c r="F245" s="19"/>
      <c r="G245" s="89"/>
      <c r="H245" s="89"/>
      <c r="I245" s="347">
        <v>787775000</v>
      </c>
      <c r="J245" s="90"/>
      <c r="K245" s="23"/>
      <c r="L245" s="91"/>
      <c r="M245" s="91"/>
      <c r="N245" s="91"/>
      <c r="O245" s="19"/>
      <c r="P245" s="92"/>
      <c r="Q245" s="90"/>
      <c r="R245" s="90"/>
      <c r="S245" s="90"/>
      <c r="T245" s="90"/>
      <c r="U245" s="90"/>
      <c r="V245" s="90"/>
      <c r="W245" s="90"/>
      <c r="X245" s="90"/>
      <c r="Y245" s="90"/>
      <c r="Z245" s="90"/>
      <c r="AA245" s="90"/>
      <c r="AB245" s="90"/>
      <c r="AC245" s="90"/>
      <c r="AD245" s="90"/>
      <c r="AE245" s="90"/>
      <c r="AF245" s="90"/>
      <c r="AG245" s="90"/>
      <c r="AH245" s="93"/>
      <c r="AI245" s="93"/>
    </row>
    <row r="246" spans="1:36" outlineLevel="1">
      <c r="A246" s="16">
        <v>1</v>
      </c>
      <c r="B246" s="114" t="s">
        <v>317</v>
      </c>
      <c r="C246" s="157">
        <v>41858</v>
      </c>
      <c r="D246" s="124" t="s">
        <v>333</v>
      </c>
      <c r="E246" s="159" t="s">
        <v>226</v>
      </c>
      <c r="F246" s="114" t="s">
        <v>163</v>
      </c>
      <c r="G246" s="27"/>
      <c r="H246" s="27"/>
      <c r="I246" s="369"/>
      <c r="J246" s="126">
        <v>13000000</v>
      </c>
      <c r="K246" s="28"/>
      <c r="L246" s="35"/>
      <c r="M246" s="35"/>
      <c r="N246" s="35"/>
      <c r="O246" s="155" t="s">
        <v>119</v>
      </c>
      <c r="P246" s="28"/>
      <c r="Q246" s="35"/>
      <c r="R246" s="35"/>
      <c r="S246" s="35"/>
      <c r="T246" s="94">
        <f>SUM(Q246:S246)</f>
        <v>0</v>
      </c>
      <c r="U246" s="35"/>
      <c r="V246" s="35"/>
      <c r="W246" s="35"/>
      <c r="X246" s="94">
        <f>SUM(U246:W246)</f>
        <v>0</v>
      </c>
      <c r="Y246" s="35">
        <v>7800000</v>
      </c>
      <c r="Z246" s="35"/>
      <c r="AA246" s="35"/>
      <c r="AB246" s="94">
        <f>SUM(Y246:AA246)</f>
        <v>7800000</v>
      </c>
      <c r="AC246" s="35"/>
      <c r="AD246" s="35"/>
      <c r="AE246" s="35">
        <v>5200000</v>
      </c>
      <c r="AF246" s="94">
        <f>SUM(AC246:AE246)</f>
        <v>5200000</v>
      </c>
      <c r="AG246" s="94">
        <f t="shared" ref="AG246" si="133">SUM(T246,X246,AB246,AF246)</f>
        <v>13000000</v>
      </c>
      <c r="AH246" s="41">
        <f>IF(ISERROR(AG246/$I$245),0,AG246/$I$245)</f>
        <v>1.6502173844054457E-2</v>
      </c>
      <c r="AI246" s="42">
        <f t="shared" ref="AI246:AI261" si="134">IF(ISERROR(AG246/$AG$367),"-",AG246/$AG$367)</f>
        <v>1.1641321048157683E-3</v>
      </c>
      <c r="AJ246" s="245"/>
    </row>
    <row r="247" spans="1:36" outlineLevel="1">
      <c r="A247" s="16">
        <v>2</v>
      </c>
      <c r="B247" s="114" t="s">
        <v>318</v>
      </c>
      <c r="C247" s="157">
        <v>41858</v>
      </c>
      <c r="D247" s="124" t="s">
        <v>334</v>
      </c>
      <c r="E247" s="159" t="s">
        <v>226</v>
      </c>
      <c r="F247" s="114" t="s">
        <v>163</v>
      </c>
      <c r="G247" s="27"/>
      <c r="H247" s="27"/>
      <c r="I247" s="369"/>
      <c r="J247" s="126">
        <v>32500000</v>
      </c>
      <c r="K247" s="28"/>
      <c r="L247" s="35"/>
      <c r="M247" s="35"/>
      <c r="N247" s="35"/>
      <c r="O247" s="155" t="s">
        <v>119</v>
      </c>
      <c r="P247" s="28"/>
      <c r="Q247" s="35"/>
      <c r="R247" s="35"/>
      <c r="S247" s="35"/>
      <c r="T247" s="94">
        <f t="shared" ref="T247:T261" si="135">SUM(Q247:S247)</f>
        <v>0</v>
      </c>
      <c r="U247" s="35"/>
      <c r="V247" s="35"/>
      <c r="W247" s="35"/>
      <c r="X247" s="94">
        <f t="shared" ref="X247:X261" si="136">SUM(U247:W247)</f>
        <v>0</v>
      </c>
      <c r="Y247" s="35"/>
      <c r="Z247" s="35">
        <v>19500000</v>
      </c>
      <c r="AA247" s="35"/>
      <c r="AB247" s="94">
        <f t="shared" ref="AB247:AB273" si="137">SUM(Y247:AA247)</f>
        <v>19500000</v>
      </c>
      <c r="AC247" s="35"/>
      <c r="AD247" s="35"/>
      <c r="AE247" s="35">
        <v>13000000</v>
      </c>
      <c r="AF247" s="94">
        <f t="shared" ref="AF247:AF273" si="138">SUM(AC247:AE247)</f>
        <v>13000000</v>
      </c>
      <c r="AG247" s="94">
        <f t="shared" ref="AG247:AG273" si="139">SUM(T247,X247,AB247,AF247)</f>
        <v>32500000</v>
      </c>
      <c r="AH247" s="41">
        <f t="shared" ref="AH247:AH261" si="140">IF(ISERROR(AG247/$I$245),0,AG247/$I$245)</f>
        <v>4.1255434610136144E-2</v>
      </c>
      <c r="AI247" s="42">
        <f t="shared" si="134"/>
        <v>2.9103302620394206E-3</v>
      </c>
      <c r="AJ247" s="245"/>
    </row>
    <row r="248" spans="1:36" outlineLevel="1">
      <c r="A248" s="16">
        <v>3</v>
      </c>
      <c r="B248" s="114" t="s">
        <v>319</v>
      </c>
      <c r="C248" s="157">
        <v>41858</v>
      </c>
      <c r="D248" s="124" t="s">
        <v>335</v>
      </c>
      <c r="E248" s="159" t="s">
        <v>226</v>
      </c>
      <c r="F248" s="114" t="s">
        <v>163</v>
      </c>
      <c r="G248" s="27"/>
      <c r="H248" s="27"/>
      <c r="I248" s="369"/>
      <c r="J248" s="126">
        <v>13500000</v>
      </c>
      <c r="K248" s="28"/>
      <c r="L248" s="35"/>
      <c r="M248" s="35"/>
      <c r="N248" s="35"/>
      <c r="O248" s="155" t="s">
        <v>119</v>
      </c>
      <c r="P248" s="28"/>
      <c r="Q248" s="35"/>
      <c r="R248" s="35"/>
      <c r="S248" s="35"/>
      <c r="T248" s="94">
        <f t="shared" si="135"/>
        <v>0</v>
      </c>
      <c r="U248" s="35"/>
      <c r="V248" s="35"/>
      <c r="W248" s="35"/>
      <c r="X248" s="94">
        <f t="shared" si="136"/>
        <v>0</v>
      </c>
      <c r="Y248" s="35"/>
      <c r="Z248" s="35">
        <v>8100000</v>
      </c>
      <c r="AA248" s="35"/>
      <c r="AB248" s="94">
        <f t="shared" si="137"/>
        <v>8100000</v>
      </c>
      <c r="AC248" s="35"/>
      <c r="AD248" s="35"/>
      <c r="AE248" s="35">
        <v>5400000</v>
      </c>
      <c r="AF248" s="94">
        <f t="shared" si="138"/>
        <v>5400000</v>
      </c>
      <c r="AG248" s="94">
        <f t="shared" si="139"/>
        <v>13500000</v>
      </c>
      <c r="AH248" s="41">
        <f t="shared" si="140"/>
        <v>1.7136872838056552E-2</v>
      </c>
      <c r="AI248" s="42">
        <f t="shared" si="134"/>
        <v>1.2089064165394516E-3</v>
      </c>
      <c r="AJ248" s="245"/>
    </row>
    <row r="249" spans="1:36" outlineLevel="1">
      <c r="A249" s="16">
        <v>4</v>
      </c>
      <c r="B249" s="114" t="s">
        <v>320</v>
      </c>
      <c r="C249" s="157">
        <v>41858</v>
      </c>
      <c r="D249" s="124" t="s">
        <v>336</v>
      </c>
      <c r="E249" s="159" t="s">
        <v>226</v>
      </c>
      <c r="F249" s="114" t="s">
        <v>163</v>
      </c>
      <c r="G249" s="27"/>
      <c r="H249" s="27"/>
      <c r="I249" s="369"/>
      <c r="J249" s="126">
        <v>19500000</v>
      </c>
      <c r="K249" s="28"/>
      <c r="L249" s="35"/>
      <c r="M249" s="35"/>
      <c r="N249" s="35"/>
      <c r="O249" s="155" t="s">
        <v>119</v>
      </c>
      <c r="P249" s="28"/>
      <c r="Q249" s="35"/>
      <c r="R249" s="35"/>
      <c r="S249" s="35"/>
      <c r="T249" s="94">
        <f t="shared" si="135"/>
        <v>0</v>
      </c>
      <c r="U249" s="35"/>
      <c r="V249" s="35"/>
      <c r="W249" s="35"/>
      <c r="X249" s="94">
        <f t="shared" si="136"/>
        <v>0</v>
      </c>
      <c r="Y249" s="35"/>
      <c r="Z249" s="35">
        <v>11700000</v>
      </c>
      <c r="AA249" s="35"/>
      <c r="AB249" s="94">
        <f t="shared" si="137"/>
        <v>11700000</v>
      </c>
      <c r="AC249" s="35"/>
      <c r="AD249" s="35"/>
      <c r="AE249" s="35">
        <v>7800000</v>
      </c>
      <c r="AF249" s="94">
        <f t="shared" si="138"/>
        <v>7800000</v>
      </c>
      <c r="AG249" s="94">
        <f t="shared" si="139"/>
        <v>19500000</v>
      </c>
      <c r="AH249" s="41">
        <f t="shared" si="140"/>
        <v>2.4753260766081687E-2</v>
      </c>
      <c r="AI249" s="42">
        <f t="shared" si="134"/>
        <v>1.7461981572236523E-3</v>
      </c>
      <c r="AJ249" s="245"/>
    </row>
    <row r="250" spans="1:36" ht="22.5" outlineLevel="1">
      <c r="A250" s="16">
        <v>5</v>
      </c>
      <c r="B250" s="114" t="s">
        <v>321</v>
      </c>
      <c r="C250" s="157">
        <v>41858</v>
      </c>
      <c r="D250" s="124" t="s">
        <v>337</v>
      </c>
      <c r="E250" s="159" t="s">
        <v>226</v>
      </c>
      <c r="F250" s="114" t="s">
        <v>163</v>
      </c>
      <c r="G250" s="27"/>
      <c r="H250" s="27"/>
      <c r="I250" s="369"/>
      <c r="J250" s="126">
        <v>39000000</v>
      </c>
      <c r="K250" s="28"/>
      <c r="L250" s="35"/>
      <c r="M250" s="35"/>
      <c r="N250" s="35"/>
      <c r="O250" s="155" t="s">
        <v>119</v>
      </c>
      <c r="P250" s="28"/>
      <c r="Q250" s="35"/>
      <c r="R250" s="35"/>
      <c r="S250" s="35"/>
      <c r="T250" s="94">
        <f t="shared" si="135"/>
        <v>0</v>
      </c>
      <c r="U250" s="35"/>
      <c r="V250" s="35"/>
      <c r="W250" s="35"/>
      <c r="X250" s="94">
        <f t="shared" si="136"/>
        <v>0</v>
      </c>
      <c r="Y250" s="35"/>
      <c r="Z250" s="35">
        <v>23400000</v>
      </c>
      <c r="AA250" s="35"/>
      <c r="AB250" s="94">
        <f t="shared" si="137"/>
        <v>23400000</v>
      </c>
      <c r="AC250" s="35"/>
      <c r="AD250" s="35"/>
      <c r="AE250" s="35">
        <v>15600000</v>
      </c>
      <c r="AF250" s="94">
        <f t="shared" si="138"/>
        <v>15600000</v>
      </c>
      <c r="AG250" s="94">
        <f t="shared" si="139"/>
        <v>39000000</v>
      </c>
      <c r="AH250" s="41">
        <f t="shared" si="140"/>
        <v>4.9506521532163374E-2</v>
      </c>
      <c r="AI250" s="42">
        <f t="shared" si="134"/>
        <v>3.4923963144473046E-3</v>
      </c>
      <c r="AJ250" s="245"/>
    </row>
    <row r="251" spans="1:36" outlineLevel="1">
      <c r="A251" s="16">
        <v>6</v>
      </c>
      <c r="B251" s="114" t="s">
        <v>322</v>
      </c>
      <c r="C251" s="157">
        <v>41858</v>
      </c>
      <c r="D251" s="124" t="s">
        <v>338</v>
      </c>
      <c r="E251" s="159" t="s">
        <v>226</v>
      </c>
      <c r="F251" s="114" t="s">
        <v>163</v>
      </c>
      <c r="G251" s="27"/>
      <c r="H251" s="27"/>
      <c r="I251" s="369"/>
      <c r="J251" s="126">
        <v>12500000</v>
      </c>
      <c r="K251" s="28"/>
      <c r="L251" s="35"/>
      <c r="M251" s="35"/>
      <c r="N251" s="35"/>
      <c r="O251" s="155" t="s">
        <v>119</v>
      </c>
      <c r="P251" s="28"/>
      <c r="Q251" s="35"/>
      <c r="R251" s="35"/>
      <c r="S251" s="35"/>
      <c r="T251" s="94">
        <f t="shared" si="135"/>
        <v>0</v>
      </c>
      <c r="U251" s="35"/>
      <c r="V251" s="35"/>
      <c r="W251" s="35"/>
      <c r="X251" s="94">
        <f t="shared" si="136"/>
        <v>0</v>
      </c>
      <c r="Y251" s="35"/>
      <c r="Z251" s="35">
        <v>7500000</v>
      </c>
      <c r="AA251" s="35"/>
      <c r="AB251" s="94">
        <f t="shared" si="137"/>
        <v>7500000</v>
      </c>
      <c r="AC251" s="35"/>
      <c r="AD251" s="35"/>
      <c r="AE251" s="35">
        <v>5000000</v>
      </c>
      <c r="AF251" s="94">
        <f t="shared" si="138"/>
        <v>5000000</v>
      </c>
      <c r="AG251" s="94">
        <f t="shared" si="139"/>
        <v>12500000</v>
      </c>
      <c r="AH251" s="41">
        <f t="shared" si="140"/>
        <v>1.5867474850052361E-2</v>
      </c>
      <c r="AI251" s="42">
        <f t="shared" si="134"/>
        <v>1.1193577930920849E-3</v>
      </c>
      <c r="AJ251" s="245"/>
    </row>
    <row r="252" spans="1:36" outlineLevel="1">
      <c r="A252" s="16">
        <v>7</v>
      </c>
      <c r="B252" s="114" t="s">
        <v>323</v>
      </c>
      <c r="C252" s="157">
        <v>41858</v>
      </c>
      <c r="D252" s="124" t="s">
        <v>339</v>
      </c>
      <c r="E252" s="159" t="s">
        <v>226</v>
      </c>
      <c r="F252" s="114" t="s">
        <v>163</v>
      </c>
      <c r="G252" s="27"/>
      <c r="H252" s="27"/>
      <c r="I252" s="369"/>
      <c r="J252" s="126">
        <v>39000000</v>
      </c>
      <c r="K252" s="28"/>
      <c r="L252" s="35"/>
      <c r="M252" s="35"/>
      <c r="N252" s="35"/>
      <c r="O252" s="155" t="s">
        <v>119</v>
      </c>
      <c r="P252" s="28"/>
      <c r="Q252" s="35"/>
      <c r="R252" s="35"/>
      <c r="S252" s="35"/>
      <c r="T252" s="94">
        <f t="shared" si="135"/>
        <v>0</v>
      </c>
      <c r="U252" s="35"/>
      <c r="V252" s="35"/>
      <c r="W252" s="35"/>
      <c r="X252" s="94">
        <f t="shared" si="136"/>
        <v>0</v>
      </c>
      <c r="Y252" s="35"/>
      <c r="Z252" s="35">
        <v>23400000</v>
      </c>
      <c r="AA252" s="35"/>
      <c r="AB252" s="94">
        <f t="shared" si="137"/>
        <v>23400000</v>
      </c>
      <c r="AC252" s="35"/>
      <c r="AD252" s="35"/>
      <c r="AE252" s="35">
        <v>15600000</v>
      </c>
      <c r="AF252" s="94">
        <f t="shared" si="138"/>
        <v>15600000</v>
      </c>
      <c r="AG252" s="94">
        <f t="shared" si="139"/>
        <v>39000000</v>
      </c>
      <c r="AH252" s="41">
        <f t="shared" si="140"/>
        <v>4.9506521532163374E-2</v>
      </c>
      <c r="AI252" s="42">
        <f t="shared" si="134"/>
        <v>3.4923963144473046E-3</v>
      </c>
      <c r="AJ252" s="245"/>
    </row>
    <row r="253" spans="1:36" outlineLevel="1">
      <c r="A253" s="16">
        <v>8</v>
      </c>
      <c r="B253" s="114" t="s">
        <v>324</v>
      </c>
      <c r="C253" s="157">
        <v>41858</v>
      </c>
      <c r="D253" s="124" t="s">
        <v>340</v>
      </c>
      <c r="E253" s="159" t="s">
        <v>226</v>
      </c>
      <c r="F253" s="114" t="s">
        <v>163</v>
      </c>
      <c r="G253" s="27"/>
      <c r="H253" s="27"/>
      <c r="I253" s="369"/>
      <c r="J253" s="126">
        <v>18750000</v>
      </c>
      <c r="K253" s="28"/>
      <c r="L253" s="35"/>
      <c r="M253" s="35"/>
      <c r="N253" s="35"/>
      <c r="O253" s="155" t="s">
        <v>119</v>
      </c>
      <c r="P253" s="28"/>
      <c r="Q253" s="35"/>
      <c r="R253" s="35"/>
      <c r="S253" s="35"/>
      <c r="T253" s="94">
        <f t="shared" si="135"/>
        <v>0</v>
      </c>
      <c r="U253" s="35"/>
      <c r="V253" s="35"/>
      <c r="W253" s="35"/>
      <c r="X253" s="94">
        <f t="shared" si="136"/>
        <v>0</v>
      </c>
      <c r="Y253" s="35"/>
      <c r="Z253" s="35">
        <v>11250000</v>
      </c>
      <c r="AA253" s="35"/>
      <c r="AB253" s="94">
        <f t="shared" si="137"/>
        <v>11250000</v>
      </c>
      <c r="AC253" s="35"/>
      <c r="AD253" s="35"/>
      <c r="AE253" s="35">
        <v>7500000</v>
      </c>
      <c r="AF253" s="94">
        <f t="shared" si="138"/>
        <v>7500000</v>
      </c>
      <c r="AG253" s="94">
        <f t="shared" si="139"/>
        <v>18750000</v>
      </c>
      <c r="AH253" s="41">
        <f t="shared" si="140"/>
        <v>2.3801212275078545E-2</v>
      </c>
      <c r="AI253" s="42">
        <f t="shared" si="134"/>
        <v>1.6790366896381273E-3</v>
      </c>
      <c r="AJ253" s="245"/>
    </row>
    <row r="254" spans="1:36" outlineLevel="1">
      <c r="A254" s="16">
        <v>9</v>
      </c>
      <c r="B254" s="114" t="s">
        <v>325</v>
      </c>
      <c r="C254" s="157">
        <v>41858</v>
      </c>
      <c r="D254" s="124" t="s">
        <v>341</v>
      </c>
      <c r="E254" s="159" t="s">
        <v>226</v>
      </c>
      <c r="F254" s="114" t="s">
        <v>163</v>
      </c>
      <c r="G254" s="27"/>
      <c r="H254" s="27"/>
      <c r="I254" s="369"/>
      <c r="J254" s="126">
        <v>30000000</v>
      </c>
      <c r="K254" s="28"/>
      <c r="L254" s="35"/>
      <c r="M254" s="35"/>
      <c r="N254" s="35"/>
      <c r="O254" s="155" t="s">
        <v>119</v>
      </c>
      <c r="P254" s="28"/>
      <c r="Q254" s="35"/>
      <c r="R254" s="35"/>
      <c r="S254" s="35"/>
      <c r="T254" s="94">
        <f t="shared" si="135"/>
        <v>0</v>
      </c>
      <c r="U254" s="35"/>
      <c r="V254" s="35"/>
      <c r="W254" s="35"/>
      <c r="X254" s="94">
        <f t="shared" si="136"/>
        <v>0</v>
      </c>
      <c r="Y254" s="35"/>
      <c r="Z254" s="35">
        <v>18000000</v>
      </c>
      <c r="AA254" s="35"/>
      <c r="AB254" s="94">
        <f t="shared" si="137"/>
        <v>18000000</v>
      </c>
      <c r="AC254" s="35"/>
      <c r="AD254" s="35"/>
      <c r="AE254" s="35">
        <v>12000000</v>
      </c>
      <c r="AF254" s="94">
        <f t="shared" si="138"/>
        <v>12000000</v>
      </c>
      <c r="AG254" s="94">
        <f t="shared" si="139"/>
        <v>30000000</v>
      </c>
      <c r="AH254" s="41">
        <f t="shared" si="140"/>
        <v>3.808193964012567E-2</v>
      </c>
      <c r="AI254" s="42">
        <f t="shared" si="134"/>
        <v>2.6864587034210038E-3</v>
      </c>
      <c r="AJ254" s="245"/>
    </row>
    <row r="255" spans="1:36" outlineLevel="1">
      <c r="A255" s="16">
        <v>10</v>
      </c>
      <c r="B255" s="114" t="s">
        <v>326</v>
      </c>
      <c r="C255" s="157">
        <v>41884</v>
      </c>
      <c r="D255" s="124" t="s">
        <v>342</v>
      </c>
      <c r="E255" s="159" t="s">
        <v>226</v>
      </c>
      <c r="F255" s="114" t="s">
        <v>163</v>
      </c>
      <c r="G255" s="27"/>
      <c r="H255" s="27"/>
      <c r="I255" s="369"/>
      <c r="J255" s="126">
        <v>27000000</v>
      </c>
      <c r="K255" s="28"/>
      <c r="L255" s="35"/>
      <c r="M255" s="35"/>
      <c r="N255" s="35"/>
      <c r="O255" s="155" t="s">
        <v>119</v>
      </c>
      <c r="P255" s="28"/>
      <c r="Q255" s="35"/>
      <c r="R255" s="35"/>
      <c r="S255" s="35"/>
      <c r="T255" s="94">
        <f t="shared" si="135"/>
        <v>0</v>
      </c>
      <c r="U255" s="35"/>
      <c r="V255" s="35"/>
      <c r="W255" s="35"/>
      <c r="X255" s="94">
        <f t="shared" si="136"/>
        <v>0</v>
      </c>
      <c r="Y255" s="35"/>
      <c r="Z255" s="35"/>
      <c r="AA255" s="35">
        <v>16200000</v>
      </c>
      <c r="AB255" s="94">
        <f t="shared" si="137"/>
        <v>16200000</v>
      </c>
      <c r="AC255" s="35"/>
      <c r="AD255" s="35"/>
      <c r="AE255" s="35">
        <v>10800000</v>
      </c>
      <c r="AF255" s="94">
        <f t="shared" si="138"/>
        <v>10800000</v>
      </c>
      <c r="AG255" s="94">
        <f t="shared" si="139"/>
        <v>27000000</v>
      </c>
      <c r="AH255" s="41">
        <f t="shared" si="140"/>
        <v>3.4273745676113104E-2</v>
      </c>
      <c r="AI255" s="42">
        <f t="shared" si="134"/>
        <v>2.4178128330789033E-3</v>
      </c>
      <c r="AJ255" s="245"/>
    </row>
    <row r="256" spans="1:36" outlineLevel="1">
      <c r="A256" s="16">
        <v>11</v>
      </c>
      <c r="B256" s="114" t="s">
        <v>327</v>
      </c>
      <c r="C256" s="157">
        <v>41884</v>
      </c>
      <c r="D256" s="124" t="s">
        <v>343</v>
      </c>
      <c r="E256" s="159" t="s">
        <v>226</v>
      </c>
      <c r="F256" s="114" t="s">
        <v>163</v>
      </c>
      <c r="G256" s="27"/>
      <c r="H256" s="27"/>
      <c r="I256" s="369"/>
      <c r="J256" s="126">
        <v>12500000</v>
      </c>
      <c r="K256" s="28"/>
      <c r="L256" s="35"/>
      <c r="M256" s="35"/>
      <c r="N256" s="35"/>
      <c r="O256" s="155" t="s">
        <v>119</v>
      </c>
      <c r="P256" s="28"/>
      <c r="Q256" s="35"/>
      <c r="R256" s="35"/>
      <c r="S256" s="35"/>
      <c r="T256" s="94">
        <f t="shared" si="135"/>
        <v>0</v>
      </c>
      <c r="U256" s="35"/>
      <c r="V256" s="35"/>
      <c r="W256" s="35"/>
      <c r="X256" s="94">
        <f t="shared" si="136"/>
        <v>0</v>
      </c>
      <c r="Y256" s="35"/>
      <c r="Z256" s="35"/>
      <c r="AA256" s="35">
        <v>7500000</v>
      </c>
      <c r="AB256" s="94">
        <f t="shared" si="137"/>
        <v>7500000</v>
      </c>
      <c r="AC256" s="35"/>
      <c r="AD256" s="35"/>
      <c r="AE256" s="35">
        <v>5000000</v>
      </c>
      <c r="AF256" s="94">
        <f t="shared" si="138"/>
        <v>5000000</v>
      </c>
      <c r="AG256" s="94">
        <f t="shared" si="139"/>
        <v>12500000</v>
      </c>
      <c r="AH256" s="41">
        <f t="shared" si="140"/>
        <v>1.5867474850052361E-2</v>
      </c>
      <c r="AI256" s="42">
        <f t="shared" si="134"/>
        <v>1.1193577930920849E-3</v>
      </c>
      <c r="AJ256" s="245"/>
    </row>
    <row r="257" spans="1:36" outlineLevel="1">
      <c r="A257" s="16">
        <v>12</v>
      </c>
      <c r="B257" s="114" t="s">
        <v>328</v>
      </c>
      <c r="C257" s="157">
        <v>41884</v>
      </c>
      <c r="D257" s="124" t="s">
        <v>344</v>
      </c>
      <c r="E257" s="159" t="s">
        <v>226</v>
      </c>
      <c r="F257" s="114" t="s">
        <v>163</v>
      </c>
      <c r="G257" s="27"/>
      <c r="H257" s="27"/>
      <c r="I257" s="369"/>
      <c r="J257" s="126">
        <v>28125000</v>
      </c>
      <c r="K257" s="28"/>
      <c r="L257" s="35"/>
      <c r="M257" s="35"/>
      <c r="N257" s="35"/>
      <c r="O257" s="155" t="s">
        <v>119</v>
      </c>
      <c r="P257" s="28"/>
      <c r="Q257" s="35"/>
      <c r="R257" s="35"/>
      <c r="S257" s="35"/>
      <c r="T257" s="94">
        <f t="shared" si="135"/>
        <v>0</v>
      </c>
      <c r="U257" s="35"/>
      <c r="V257" s="35"/>
      <c r="W257" s="35"/>
      <c r="X257" s="94">
        <f t="shared" si="136"/>
        <v>0</v>
      </c>
      <c r="Y257" s="35"/>
      <c r="Z257" s="35"/>
      <c r="AA257" s="35">
        <v>16875000</v>
      </c>
      <c r="AB257" s="94">
        <f t="shared" si="137"/>
        <v>16875000</v>
      </c>
      <c r="AC257" s="35"/>
      <c r="AD257" s="35"/>
      <c r="AE257" s="35">
        <v>11250000</v>
      </c>
      <c r="AF257" s="94">
        <f t="shared" si="138"/>
        <v>11250000</v>
      </c>
      <c r="AG257" s="94">
        <f t="shared" si="139"/>
        <v>28125000</v>
      </c>
      <c r="AH257" s="41">
        <f t="shared" si="140"/>
        <v>3.5701818412617818E-2</v>
      </c>
      <c r="AI257" s="42">
        <f t="shared" si="134"/>
        <v>2.518555034457191E-3</v>
      </c>
      <c r="AJ257" s="245"/>
    </row>
    <row r="258" spans="1:36" outlineLevel="1">
      <c r="A258" s="16">
        <v>13</v>
      </c>
      <c r="B258" s="114" t="s">
        <v>329</v>
      </c>
      <c r="C258" s="157">
        <v>41893</v>
      </c>
      <c r="D258" s="124" t="s">
        <v>345</v>
      </c>
      <c r="E258" s="159" t="s">
        <v>226</v>
      </c>
      <c r="F258" s="114" t="s">
        <v>163</v>
      </c>
      <c r="G258" s="27"/>
      <c r="H258" s="27"/>
      <c r="I258" s="369"/>
      <c r="J258" s="126">
        <v>125000000</v>
      </c>
      <c r="K258" s="28"/>
      <c r="L258" s="35"/>
      <c r="M258" s="35"/>
      <c r="N258" s="35"/>
      <c r="O258" s="155" t="s">
        <v>119</v>
      </c>
      <c r="P258" s="28"/>
      <c r="Q258" s="35"/>
      <c r="R258" s="35"/>
      <c r="S258" s="35"/>
      <c r="T258" s="94">
        <f t="shared" si="135"/>
        <v>0</v>
      </c>
      <c r="U258" s="35"/>
      <c r="V258" s="35"/>
      <c r="W258" s="35"/>
      <c r="X258" s="94">
        <f t="shared" si="136"/>
        <v>0</v>
      </c>
      <c r="Y258" s="35"/>
      <c r="Z258" s="35"/>
      <c r="AA258" s="35">
        <v>75000000</v>
      </c>
      <c r="AB258" s="94">
        <f t="shared" si="137"/>
        <v>75000000</v>
      </c>
      <c r="AC258" s="35"/>
      <c r="AD258" s="35"/>
      <c r="AE258" s="35">
        <v>50000000</v>
      </c>
      <c r="AF258" s="94">
        <f t="shared" si="138"/>
        <v>50000000</v>
      </c>
      <c r="AG258" s="94">
        <f t="shared" si="139"/>
        <v>125000000</v>
      </c>
      <c r="AH258" s="41">
        <f t="shared" si="140"/>
        <v>0.15867474850052363</v>
      </c>
      <c r="AI258" s="42">
        <f t="shared" si="134"/>
        <v>1.1193577930920849E-2</v>
      </c>
      <c r="AJ258" s="245"/>
    </row>
    <row r="259" spans="1:36" outlineLevel="1">
      <c r="A259" s="16">
        <v>14</v>
      </c>
      <c r="B259" s="114" t="s">
        <v>330</v>
      </c>
      <c r="C259" s="157">
        <v>41905</v>
      </c>
      <c r="D259" s="124" t="s">
        <v>346</v>
      </c>
      <c r="E259" s="159" t="s">
        <v>226</v>
      </c>
      <c r="F259" s="114" t="s">
        <v>163</v>
      </c>
      <c r="G259" s="27"/>
      <c r="H259" s="27"/>
      <c r="I259" s="369"/>
      <c r="J259" s="126">
        <v>12500000</v>
      </c>
      <c r="K259" s="28"/>
      <c r="L259" s="35"/>
      <c r="M259" s="35"/>
      <c r="N259" s="35"/>
      <c r="O259" s="155" t="s">
        <v>119</v>
      </c>
      <c r="P259" s="28"/>
      <c r="Q259" s="35"/>
      <c r="R259" s="35"/>
      <c r="S259" s="35"/>
      <c r="T259" s="94">
        <f t="shared" si="135"/>
        <v>0</v>
      </c>
      <c r="U259" s="35"/>
      <c r="V259" s="35"/>
      <c r="W259" s="35"/>
      <c r="X259" s="94">
        <f t="shared" si="136"/>
        <v>0</v>
      </c>
      <c r="Y259" s="35"/>
      <c r="Z259" s="35"/>
      <c r="AA259" s="35">
        <v>7500000</v>
      </c>
      <c r="AB259" s="94">
        <f t="shared" si="137"/>
        <v>7500000</v>
      </c>
      <c r="AC259" s="35"/>
      <c r="AD259" s="35"/>
      <c r="AE259" s="35">
        <v>5000000</v>
      </c>
      <c r="AF259" s="94">
        <f t="shared" si="138"/>
        <v>5000000</v>
      </c>
      <c r="AG259" s="94">
        <f t="shared" si="139"/>
        <v>12500000</v>
      </c>
      <c r="AH259" s="41">
        <f t="shared" si="140"/>
        <v>1.5867474850052361E-2</v>
      </c>
      <c r="AI259" s="42">
        <f t="shared" si="134"/>
        <v>1.1193577930920849E-3</v>
      </c>
      <c r="AJ259" s="245"/>
    </row>
    <row r="260" spans="1:36" outlineLevel="1">
      <c r="A260" s="134">
        <v>15</v>
      </c>
      <c r="B260" s="151" t="s">
        <v>331</v>
      </c>
      <c r="C260" s="189">
        <v>41905</v>
      </c>
      <c r="D260" s="190" t="s">
        <v>347</v>
      </c>
      <c r="E260" s="191" t="s">
        <v>226</v>
      </c>
      <c r="F260" s="151" t="s">
        <v>163</v>
      </c>
      <c r="G260" s="138"/>
      <c r="H260" s="138"/>
      <c r="I260" s="369"/>
      <c r="J260" s="126">
        <v>20250000</v>
      </c>
      <c r="K260" s="137"/>
      <c r="L260" s="176"/>
      <c r="M260" s="176"/>
      <c r="N260" s="176"/>
      <c r="O260" s="188" t="s">
        <v>119</v>
      </c>
      <c r="P260" s="137"/>
      <c r="Q260" s="35"/>
      <c r="R260" s="35"/>
      <c r="S260" s="35"/>
      <c r="T260" s="94">
        <f t="shared" si="135"/>
        <v>0</v>
      </c>
      <c r="U260" s="35"/>
      <c r="V260" s="35"/>
      <c r="W260" s="35"/>
      <c r="X260" s="94">
        <f t="shared" si="136"/>
        <v>0</v>
      </c>
      <c r="Y260" s="35"/>
      <c r="Z260" s="35"/>
      <c r="AA260" s="35">
        <v>12150000</v>
      </c>
      <c r="AB260" s="94">
        <f t="shared" si="137"/>
        <v>12150000</v>
      </c>
      <c r="AC260" s="35"/>
      <c r="AD260" s="35"/>
      <c r="AE260" s="35">
        <v>8100000</v>
      </c>
      <c r="AF260" s="94">
        <f t="shared" si="138"/>
        <v>8100000</v>
      </c>
      <c r="AG260" s="94">
        <f t="shared" si="139"/>
        <v>20250000</v>
      </c>
      <c r="AH260" s="41">
        <f t="shared" si="140"/>
        <v>2.5705309257084828E-2</v>
      </c>
      <c r="AI260" s="42">
        <f t="shared" si="134"/>
        <v>1.8133596248091776E-3</v>
      </c>
      <c r="AJ260" s="245"/>
    </row>
    <row r="261" spans="1:36" outlineLevel="1">
      <c r="A261" s="87">
        <v>16</v>
      </c>
      <c r="B261" s="121" t="s">
        <v>332</v>
      </c>
      <c r="C261" s="157">
        <v>41912</v>
      </c>
      <c r="D261" s="124" t="s">
        <v>348</v>
      </c>
      <c r="E261" s="194" t="s">
        <v>226</v>
      </c>
      <c r="F261" s="121" t="s">
        <v>163</v>
      </c>
      <c r="G261" s="31"/>
      <c r="H261" s="31"/>
      <c r="I261" s="369"/>
      <c r="J261" s="126">
        <v>13000000</v>
      </c>
      <c r="K261" s="39"/>
      <c r="L261" s="128"/>
      <c r="M261" s="128"/>
      <c r="N261" s="128"/>
      <c r="O261" s="121" t="s">
        <v>119</v>
      </c>
      <c r="P261" s="39"/>
      <c r="Q261" s="35"/>
      <c r="R261" s="35"/>
      <c r="S261" s="35"/>
      <c r="T261" s="94">
        <f t="shared" si="135"/>
        <v>0</v>
      </c>
      <c r="U261" s="35"/>
      <c r="V261" s="35"/>
      <c r="W261" s="35"/>
      <c r="X261" s="94">
        <f t="shared" si="136"/>
        <v>0</v>
      </c>
      <c r="Y261" s="35"/>
      <c r="Z261" s="35"/>
      <c r="AA261" s="35">
        <v>7800000</v>
      </c>
      <c r="AB261" s="94">
        <f t="shared" si="137"/>
        <v>7800000</v>
      </c>
      <c r="AC261" s="35"/>
      <c r="AD261" s="35"/>
      <c r="AE261" s="35">
        <v>5200000</v>
      </c>
      <c r="AF261" s="94">
        <f t="shared" si="138"/>
        <v>5200000</v>
      </c>
      <c r="AG261" s="94">
        <f t="shared" si="139"/>
        <v>13000000</v>
      </c>
      <c r="AH261" s="41">
        <f t="shared" si="140"/>
        <v>1.6502173844054457E-2</v>
      </c>
      <c r="AI261" s="42">
        <f t="shared" si="134"/>
        <v>1.1641321048157683E-3</v>
      </c>
      <c r="AJ261" s="245"/>
    </row>
    <row r="262" spans="1:36" outlineLevel="1">
      <c r="A262" s="87">
        <v>17</v>
      </c>
      <c r="B262" s="121" t="s">
        <v>916</v>
      </c>
      <c r="C262" s="157">
        <v>41914</v>
      </c>
      <c r="D262" s="124" t="s">
        <v>917</v>
      </c>
      <c r="E262" s="194" t="s">
        <v>226</v>
      </c>
      <c r="F262" s="121" t="s">
        <v>163</v>
      </c>
      <c r="G262" s="31"/>
      <c r="H262" s="31"/>
      <c r="I262" s="365"/>
      <c r="J262" s="126">
        <v>12500000</v>
      </c>
      <c r="K262" s="39"/>
      <c r="L262" s="128"/>
      <c r="M262" s="128"/>
      <c r="N262" s="128"/>
      <c r="O262" s="121" t="s">
        <v>119</v>
      </c>
      <c r="P262" s="39"/>
      <c r="Q262" s="177"/>
      <c r="R262" s="177"/>
      <c r="S262" s="177"/>
      <c r="T262" s="94">
        <f t="shared" ref="T262:T273" si="141">SUM(Q262:S262)</f>
        <v>0</v>
      </c>
      <c r="U262" s="177"/>
      <c r="V262" s="177"/>
      <c r="W262" s="177"/>
      <c r="X262" s="94">
        <f t="shared" ref="X262:X273" si="142">SUM(U262:W262)</f>
        <v>0</v>
      </c>
      <c r="Y262" s="177"/>
      <c r="Z262" s="177"/>
      <c r="AA262" s="177"/>
      <c r="AB262" s="94">
        <f t="shared" si="137"/>
        <v>0</v>
      </c>
      <c r="AC262" s="128">
        <v>7500000</v>
      </c>
      <c r="AD262" s="177"/>
      <c r="AE262" s="177">
        <v>5000000</v>
      </c>
      <c r="AF262" s="94">
        <f t="shared" si="138"/>
        <v>12500000</v>
      </c>
      <c r="AG262" s="94">
        <f t="shared" si="139"/>
        <v>12500000</v>
      </c>
      <c r="AH262" s="41">
        <f t="shared" ref="AH262:AH273" si="143">IF(ISERROR(AG262/$I$245),0,AG262/$I$245)</f>
        <v>1.5867474850052361E-2</v>
      </c>
      <c r="AI262" s="42">
        <f t="shared" ref="AI262:AI273" si="144">IF(ISERROR(AG262/$AG$367),"-",AG262/$AG$367)</f>
        <v>1.1193577930920849E-3</v>
      </c>
      <c r="AJ262" s="245"/>
    </row>
    <row r="263" spans="1:36" outlineLevel="1">
      <c r="A263" s="87">
        <v>18</v>
      </c>
      <c r="B263" s="121" t="s">
        <v>918</v>
      </c>
      <c r="C263" s="157">
        <v>41914</v>
      </c>
      <c r="D263" s="124" t="s">
        <v>919</v>
      </c>
      <c r="E263" s="194" t="s">
        <v>226</v>
      </c>
      <c r="F263" s="121" t="s">
        <v>163</v>
      </c>
      <c r="G263" s="31"/>
      <c r="H263" s="31"/>
      <c r="I263" s="365"/>
      <c r="J263" s="126">
        <v>48750000</v>
      </c>
      <c r="K263" s="39"/>
      <c r="L263" s="128"/>
      <c r="M263" s="128"/>
      <c r="N263" s="128"/>
      <c r="O263" s="121" t="s">
        <v>119</v>
      </c>
      <c r="P263" s="39"/>
      <c r="Q263" s="177"/>
      <c r="R263" s="177"/>
      <c r="S263" s="177"/>
      <c r="T263" s="94">
        <f t="shared" si="141"/>
        <v>0</v>
      </c>
      <c r="U263" s="177"/>
      <c r="V263" s="177"/>
      <c r="W263" s="177"/>
      <c r="X263" s="94">
        <f t="shared" si="142"/>
        <v>0</v>
      </c>
      <c r="Y263" s="177"/>
      <c r="Z263" s="177"/>
      <c r="AA263" s="177"/>
      <c r="AB263" s="94">
        <f t="shared" si="137"/>
        <v>0</v>
      </c>
      <c r="AC263" s="128">
        <v>29250000</v>
      </c>
      <c r="AD263" s="177"/>
      <c r="AE263" s="177">
        <v>19500000</v>
      </c>
      <c r="AF263" s="94">
        <f t="shared" si="138"/>
        <v>48750000</v>
      </c>
      <c r="AG263" s="94">
        <f t="shared" si="139"/>
        <v>48750000</v>
      </c>
      <c r="AH263" s="41">
        <f t="shared" si="143"/>
        <v>6.1883151915204215E-2</v>
      </c>
      <c r="AI263" s="42">
        <f t="shared" si="144"/>
        <v>4.3654953930591309E-3</v>
      </c>
      <c r="AJ263" s="245"/>
    </row>
    <row r="264" spans="1:36" outlineLevel="1">
      <c r="A264" s="87">
        <v>19</v>
      </c>
      <c r="B264" s="121" t="s">
        <v>920</v>
      </c>
      <c r="C264" s="157">
        <v>41914</v>
      </c>
      <c r="D264" s="124" t="s">
        <v>921</v>
      </c>
      <c r="E264" s="194" t="s">
        <v>226</v>
      </c>
      <c r="F264" s="121" t="s">
        <v>163</v>
      </c>
      <c r="G264" s="31"/>
      <c r="H264" s="31"/>
      <c r="I264" s="365"/>
      <c r="J264" s="126">
        <v>23625000</v>
      </c>
      <c r="K264" s="39"/>
      <c r="L264" s="128"/>
      <c r="M264" s="128"/>
      <c r="N264" s="128"/>
      <c r="O264" s="121" t="s">
        <v>119</v>
      </c>
      <c r="P264" s="39"/>
      <c r="Q264" s="177"/>
      <c r="R264" s="177"/>
      <c r="S264" s="177"/>
      <c r="T264" s="94">
        <f t="shared" si="141"/>
        <v>0</v>
      </c>
      <c r="U264" s="177"/>
      <c r="V264" s="177"/>
      <c r="W264" s="177"/>
      <c r="X264" s="94">
        <f t="shared" si="142"/>
        <v>0</v>
      </c>
      <c r="Y264" s="177"/>
      <c r="Z264" s="177"/>
      <c r="AA264" s="177"/>
      <c r="AB264" s="94">
        <f t="shared" si="137"/>
        <v>0</v>
      </c>
      <c r="AC264" s="128">
        <v>14175000</v>
      </c>
      <c r="AD264" s="177"/>
      <c r="AE264" s="177">
        <v>9450000</v>
      </c>
      <c r="AF264" s="94">
        <f t="shared" si="138"/>
        <v>23625000</v>
      </c>
      <c r="AG264" s="94">
        <f t="shared" si="139"/>
        <v>23625000</v>
      </c>
      <c r="AH264" s="41">
        <f t="shared" si="143"/>
        <v>2.9989527466598966E-2</v>
      </c>
      <c r="AI264" s="42">
        <f t="shared" si="144"/>
        <v>2.1155862289440404E-3</v>
      </c>
      <c r="AJ264" s="245"/>
    </row>
    <row r="265" spans="1:36" outlineLevel="1">
      <c r="A265" s="87">
        <v>20</v>
      </c>
      <c r="B265" s="121" t="s">
        <v>922</v>
      </c>
      <c r="C265" s="157">
        <v>41925</v>
      </c>
      <c r="D265" s="124" t="s">
        <v>923</v>
      </c>
      <c r="E265" s="194" t="s">
        <v>226</v>
      </c>
      <c r="F265" s="121" t="s">
        <v>163</v>
      </c>
      <c r="G265" s="31"/>
      <c r="H265" s="31"/>
      <c r="I265" s="365"/>
      <c r="J265" s="126">
        <v>34375000</v>
      </c>
      <c r="K265" s="39"/>
      <c r="L265" s="128"/>
      <c r="M265" s="128"/>
      <c r="N265" s="128"/>
      <c r="O265" s="121" t="s">
        <v>119</v>
      </c>
      <c r="P265" s="39"/>
      <c r="Q265" s="177"/>
      <c r="R265" s="177"/>
      <c r="S265" s="177"/>
      <c r="T265" s="94">
        <f t="shared" si="141"/>
        <v>0</v>
      </c>
      <c r="U265" s="177"/>
      <c r="V265" s="177"/>
      <c r="W265" s="177"/>
      <c r="X265" s="94">
        <f t="shared" si="142"/>
        <v>0</v>
      </c>
      <c r="Y265" s="177"/>
      <c r="Z265" s="177"/>
      <c r="AA265" s="177"/>
      <c r="AB265" s="94">
        <f t="shared" si="137"/>
        <v>0</v>
      </c>
      <c r="AC265" s="128">
        <v>20625000</v>
      </c>
      <c r="AD265" s="177"/>
      <c r="AE265" s="177">
        <v>13750000</v>
      </c>
      <c r="AF265" s="94">
        <f t="shared" si="138"/>
        <v>34375000</v>
      </c>
      <c r="AG265" s="94">
        <f t="shared" si="139"/>
        <v>34375000</v>
      </c>
      <c r="AH265" s="41">
        <f t="shared" si="143"/>
        <v>4.3635555837643995E-2</v>
      </c>
      <c r="AI265" s="42">
        <f t="shared" si="144"/>
        <v>3.0782339310032334E-3</v>
      </c>
      <c r="AJ265" s="245"/>
    </row>
    <row r="266" spans="1:36" outlineLevel="1">
      <c r="A266" s="87">
        <v>21</v>
      </c>
      <c r="B266" s="121" t="s">
        <v>924</v>
      </c>
      <c r="C266" s="157">
        <v>41925</v>
      </c>
      <c r="D266" s="124" t="s">
        <v>925</v>
      </c>
      <c r="E266" s="194" t="s">
        <v>226</v>
      </c>
      <c r="F266" s="121" t="s">
        <v>163</v>
      </c>
      <c r="G266" s="31"/>
      <c r="H266" s="31"/>
      <c r="I266" s="365"/>
      <c r="J266" s="126">
        <v>106600000</v>
      </c>
      <c r="K266" s="39"/>
      <c r="L266" s="128"/>
      <c r="M266" s="128"/>
      <c r="N266" s="128"/>
      <c r="O266" s="121" t="s">
        <v>119</v>
      </c>
      <c r="P266" s="39"/>
      <c r="Q266" s="177"/>
      <c r="R266" s="177"/>
      <c r="S266" s="177"/>
      <c r="T266" s="94">
        <f t="shared" si="141"/>
        <v>0</v>
      </c>
      <c r="U266" s="177"/>
      <c r="V266" s="177"/>
      <c r="W266" s="177"/>
      <c r="X266" s="94">
        <f t="shared" si="142"/>
        <v>0</v>
      </c>
      <c r="Y266" s="177"/>
      <c r="Z266" s="177"/>
      <c r="AA266" s="177"/>
      <c r="AB266" s="94">
        <f t="shared" si="137"/>
        <v>0</v>
      </c>
      <c r="AC266" s="128">
        <v>63960000</v>
      </c>
      <c r="AD266" s="177"/>
      <c r="AE266" s="177">
        <v>42640000</v>
      </c>
      <c r="AF266" s="94">
        <f t="shared" si="138"/>
        <v>106600000</v>
      </c>
      <c r="AG266" s="94">
        <f t="shared" si="139"/>
        <v>106600000</v>
      </c>
      <c r="AH266" s="41">
        <f t="shared" si="143"/>
        <v>0.13531782552124655</v>
      </c>
      <c r="AI266" s="42">
        <f t="shared" si="144"/>
        <v>9.5458832594892996E-3</v>
      </c>
      <c r="AJ266" s="245"/>
    </row>
    <row r="267" spans="1:36" outlineLevel="1">
      <c r="A267" s="87">
        <v>22</v>
      </c>
      <c r="B267" s="121" t="s">
        <v>926</v>
      </c>
      <c r="C267" s="157">
        <v>41925</v>
      </c>
      <c r="D267" s="124" t="s">
        <v>927</v>
      </c>
      <c r="E267" s="194" t="s">
        <v>226</v>
      </c>
      <c r="F267" s="121" t="s">
        <v>163</v>
      </c>
      <c r="G267" s="31"/>
      <c r="H267" s="31"/>
      <c r="I267" s="365"/>
      <c r="J267" s="126">
        <v>13500000</v>
      </c>
      <c r="K267" s="39"/>
      <c r="L267" s="128"/>
      <c r="M267" s="128"/>
      <c r="N267" s="128"/>
      <c r="O267" s="121" t="s">
        <v>119</v>
      </c>
      <c r="P267" s="39"/>
      <c r="Q267" s="177"/>
      <c r="R267" s="177"/>
      <c r="S267" s="177"/>
      <c r="T267" s="94">
        <f t="shared" si="141"/>
        <v>0</v>
      </c>
      <c r="U267" s="177"/>
      <c r="V267" s="177"/>
      <c r="W267" s="177"/>
      <c r="X267" s="94">
        <f t="shared" si="142"/>
        <v>0</v>
      </c>
      <c r="Y267" s="177"/>
      <c r="Z267" s="177"/>
      <c r="AA267" s="177"/>
      <c r="AB267" s="94">
        <f t="shared" si="137"/>
        <v>0</v>
      </c>
      <c r="AC267" s="128">
        <v>8100000</v>
      </c>
      <c r="AD267" s="177"/>
      <c r="AE267" s="177">
        <v>5400000</v>
      </c>
      <c r="AF267" s="94">
        <f t="shared" si="138"/>
        <v>13500000</v>
      </c>
      <c r="AG267" s="94">
        <f t="shared" si="139"/>
        <v>13500000</v>
      </c>
      <c r="AH267" s="41">
        <f t="shared" si="143"/>
        <v>1.7136872838056552E-2</v>
      </c>
      <c r="AI267" s="42">
        <f t="shared" si="144"/>
        <v>1.2089064165394516E-3</v>
      </c>
      <c r="AJ267" s="245"/>
    </row>
    <row r="268" spans="1:36" outlineLevel="1">
      <c r="A268" s="87">
        <v>23</v>
      </c>
      <c r="B268" s="121" t="s">
        <v>928</v>
      </c>
      <c r="C268" s="157">
        <v>41928</v>
      </c>
      <c r="D268" s="124" t="s">
        <v>929</v>
      </c>
      <c r="E268" s="194" t="s">
        <v>226</v>
      </c>
      <c r="F268" s="121" t="s">
        <v>163</v>
      </c>
      <c r="G268" s="31"/>
      <c r="H268" s="31"/>
      <c r="I268" s="365"/>
      <c r="J268" s="126">
        <v>13000000</v>
      </c>
      <c r="K268" s="39"/>
      <c r="L268" s="128"/>
      <c r="M268" s="128"/>
      <c r="N268" s="128"/>
      <c r="O268" s="121" t="s">
        <v>119</v>
      </c>
      <c r="P268" s="39"/>
      <c r="Q268" s="177"/>
      <c r="R268" s="177"/>
      <c r="S268" s="177"/>
      <c r="T268" s="94">
        <f t="shared" si="141"/>
        <v>0</v>
      </c>
      <c r="U268" s="177"/>
      <c r="V268" s="177"/>
      <c r="W268" s="177"/>
      <c r="X268" s="94">
        <f t="shared" si="142"/>
        <v>0</v>
      </c>
      <c r="Y268" s="177"/>
      <c r="Z268" s="177"/>
      <c r="AA268" s="177"/>
      <c r="AB268" s="94">
        <f t="shared" si="137"/>
        <v>0</v>
      </c>
      <c r="AC268" s="128">
        <v>7800000</v>
      </c>
      <c r="AD268" s="177"/>
      <c r="AE268" s="177">
        <v>5200000</v>
      </c>
      <c r="AF268" s="94">
        <f t="shared" si="138"/>
        <v>13000000</v>
      </c>
      <c r="AG268" s="94">
        <f t="shared" si="139"/>
        <v>13000000</v>
      </c>
      <c r="AH268" s="41">
        <f t="shared" si="143"/>
        <v>1.6502173844054457E-2</v>
      </c>
      <c r="AI268" s="42">
        <f t="shared" si="144"/>
        <v>1.1641321048157683E-3</v>
      </c>
      <c r="AJ268" s="245"/>
    </row>
    <row r="269" spans="1:36" outlineLevel="1">
      <c r="A269" s="87">
        <v>24</v>
      </c>
      <c r="B269" s="121" t="s">
        <v>930</v>
      </c>
      <c r="C269" s="157">
        <v>41932</v>
      </c>
      <c r="D269" s="124" t="s">
        <v>931</v>
      </c>
      <c r="E269" s="194" t="s">
        <v>226</v>
      </c>
      <c r="F269" s="121" t="s">
        <v>163</v>
      </c>
      <c r="G269" s="31"/>
      <c r="H269" s="31"/>
      <c r="I269" s="365"/>
      <c r="J269" s="126">
        <v>13500000</v>
      </c>
      <c r="K269" s="39"/>
      <c r="L269" s="128"/>
      <c r="M269" s="128"/>
      <c r="N269" s="128"/>
      <c r="O269" s="121" t="s">
        <v>119</v>
      </c>
      <c r="P269" s="39"/>
      <c r="Q269" s="177"/>
      <c r="R269" s="177"/>
      <c r="S269" s="177"/>
      <c r="T269" s="94">
        <f t="shared" si="141"/>
        <v>0</v>
      </c>
      <c r="U269" s="177"/>
      <c r="V269" s="177"/>
      <c r="W269" s="177"/>
      <c r="X269" s="94">
        <f t="shared" si="142"/>
        <v>0</v>
      </c>
      <c r="Y269" s="177"/>
      <c r="Z269" s="177"/>
      <c r="AA269" s="177"/>
      <c r="AB269" s="94">
        <f t="shared" si="137"/>
        <v>0</v>
      </c>
      <c r="AC269" s="128">
        <v>8100000</v>
      </c>
      <c r="AD269" s="177"/>
      <c r="AE269" s="177">
        <v>5400000</v>
      </c>
      <c r="AF269" s="94">
        <f t="shared" si="138"/>
        <v>13500000</v>
      </c>
      <c r="AG269" s="94">
        <f t="shared" si="139"/>
        <v>13500000</v>
      </c>
      <c r="AH269" s="41">
        <f t="shared" si="143"/>
        <v>1.7136872838056552E-2</v>
      </c>
      <c r="AI269" s="42">
        <f t="shared" si="144"/>
        <v>1.2089064165394516E-3</v>
      </c>
      <c r="AJ269" s="245"/>
    </row>
    <row r="270" spans="1:36" outlineLevel="1">
      <c r="A270" s="87">
        <v>25</v>
      </c>
      <c r="B270" s="121" t="s">
        <v>932</v>
      </c>
      <c r="C270" s="157">
        <v>41932</v>
      </c>
      <c r="D270" s="124" t="s">
        <v>933</v>
      </c>
      <c r="E270" s="194" t="s">
        <v>226</v>
      </c>
      <c r="F270" s="121" t="s">
        <v>163</v>
      </c>
      <c r="G270" s="31"/>
      <c r="H270" s="31"/>
      <c r="I270" s="365"/>
      <c r="J270" s="126">
        <v>17550000</v>
      </c>
      <c r="K270" s="39"/>
      <c r="L270" s="128"/>
      <c r="M270" s="128"/>
      <c r="N270" s="128"/>
      <c r="O270" s="121" t="s">
        <v>119</v>
      </c>
      <c r="P270" s="39"/>
      <c r="Q270" s="177"/>
      <c r="R270" s="177"/>
      <c r="S270" s="177"/>
      <c r="T270" s="94">
        <f t="shared" si="141"/>
        <v>0</v>
      </c>
      <c r="U270" s="177"/>
      <c r="V270" s="177"/>
      <c r="W270" s="177"/>
      <c r="X270" s="94">
        <f t="shared" si="142"/>
        <v>0</v>
      </c>
      <c r="Y270" s="177"/>
      <c r="Z270" s="177"/>
      <c r="AA270" s="177"/>
      <c r="AB270" s="94">
        <f t="shared" si="137"/>
        <v>0</v>
      </c>
      <c r="AC270" s="128">
        <v>10530000</v>
      </c>
      <c r="AD270" s="177"/>
      <c r="AE270" s="177">
        <v>7020000</v>
      </c>
      <c r="AF270" s="94">
        <f t="shared" si="138"/>
        <v>17550000</v>
      </c>
      <c r="AG270" s="94">
        <f t="shared" si="139"/>
        <v>17550000</v>
      </c>
      <c r="AH270" s="41">
        <f t="shared" si="143"/>
        <v>2.2277934689473516E-2</v>
      </c>
      <c r="AI270" s="42">
        <f t="shared" si="144"/>
        <v>1.5715783415012872E-3</v>
      </c>
      <c r="AJ270" s="245"/>
    </row>
    <row r="271" spans="1:36" outlineLevel="1">
      <c r="A271" s="87">
        <v>26</v>
      </c>
      <c r="B271" s="121" t="s">
        <v>934</v>
      </c>
      <c r="C271" s="157">
        <v>41918</v>
      </c>
      <c r="D271" s="124" t="s">
        <v>935</v>
      </c>
      <c r="E271" s="194" t="s">
        <v>226</v>
      </c>
      <c r="F271" s="121" t="s">
        <v>163</v>
      </c>
      <c r="G271" s="31"/>
      <c r="H271" s="31"/>
      <c r="I271" s="365"/>
      <c r="J271" s="126">
        <v>19500000</v>
      </c>
      <c r="K271" s="39"/>
      <c r="L271" s="128"/>
      <c r="M271" s="128"/>
      <c r="N271" s="128"/>
      <c r="O271" s="121" t="s">
        <v>119</v>
      </c>
      <c r="P271" s="39"/>
      <c r="Q271" s="177"/>
      <c r="R271" s="177"/>
      <c r="S271" s="177"/>
      <c r="T271" s="94">
        <f t="shared" si="141"/>
        <v>0</v>
      </c>
      <c r="U271" s="177"/>
      <c r="V271" s="177"/>
      <c r="W271" s="177"/>
      <c r="X271" s="94">
        <f t="shared" si="142"/>
        <v>0</v>
      </c>
      <c r="Y271" s="177"/>
      <c r="Z271" s="177"/>
      <c r="AA271" s="177"/>
      <c r="AB271" s="94">
        <f t="shared" si="137"/>
        <v>0</v>
      </c>
      <c r="AC271" s="128">
        <v>11700000</v>
      </c>
      <c r="AD271" s="177"/>
      <c r="AE271" s="177">
        <v>7800000</v>
      </c>
      <c r="AF271" s="94">
        <f t="shared" si="138"/>
        <v>19500000</v>
      </c>
      <c r="AG271" s="94">
        <f t="shared" si="139"/>
        <v>19500000</v>
      </c>
      <c r="AH271" s="41">
        <f t="shared" si="143"/>
        <v>2.4753260766081687E-2</v>
      </c>
      <c r="AI271" s="42">
        <f t="shared" si="144"/>
        <v>1.7461981572236523E-3</v>
      </c>
      <c r="AJ271" s="245"/>
    </row>
    <row r="272" spans="1:36" outlineLevel="1">
      <c r="A272" s="87">
        <v>27</v>
      </c>
      <c r="B272" s="121" t="s">
        <v>936</v>
      </c>
      <c r="C272" s="157">
        <v>41935</v>
      </c>
      <c r="D272" s="124" t="s">
        <v>937</v>
      </c>
      <c r="E272" s="194" t="s">
        <v>226</v>
      </c>
      <c r="F272" s="121" t="s">
        <v>163</v>
      </c>
      <c r="G272" s="31"/>
      <c r="H272" s="31"/>
      <c r="I272" s="365"/>
      <c r="J272" s="126">
        <v>16250000</v>
      </c>
      <c r="K272" s="39"/>
      <c r="L272" s="128"/>
      <c r="M272" s="128"/>
      <c r="N272" s="128"/>
      <c r="O272" s="121" t="s">
        <v>119</v>
      </c>
      <c r="P272" s="39"/>
      <c r="Q272" s="177"/>
      <c r="R272" s="177"/>
      <c r="S272" s="177"/>
      <c r="T272" s="94">
        <f t="shared" si="141"/>
        <v>0</v>
      </c>
      <c r="U272" s="177"/>
      <c r="V272" s="177"/>
      <c r="W272" s="177"/>
      <c r="X272" s="94">
        <f t="shared" si="142"/>
        <v>0</v>
      </c>
      <c r="Y272" s="177"/>
      <c r="Z272" s="177"/>
      <c r="AA272" s="177"/>
      <c r="AB272" s="94">
        <f t="shared" si="137"/>
        <v>0</v>
      </c>
      <c r="AC272" s="128">
        <v>9750000</v>
      </c>
      <c r="AD272" s="177"/>
      <c r="AE272" s="177">
        <v>6500000</v>
      </c>
      <c r="AF272" s="94">
        <f t="shared" si="138"/>
        <v>16250000</v>
      </c>
      <c r="AG272" s="94">
        <f t="shared" si="139"/>
        <v>16250000</v>
      </c>
      <c r="AH272" s="41">
        <f t="shared" si="143"/>
        <v>2.0627717305068072E-2</v>
      </c>
      <c r="AI272" s="42">
        <f t="shared" si="144"/>
        <v>1.4551651310197103E-3</v>
      </c>
      <c r="AJ272" s="245"/>
    </row>
    <row r="273" spans="1:36" outlineLevel="1">
      <c r="A273" s="87">
        <v>28</v>
      </c>
      <c r="B273" s="121" t="s">
        <v>938</v>
      </c>
      <c r="C273" s="157">
        <v>41939</v>
      </c>
      <c r="D273" s="124" t="s">
        <v>939</v>
      </c>
      <c r="E273" s="194" t="s">
        <v>226</v>
      </c>
      <c r="F273" s="121" t="s">
        <v>163</v>
      </c>
      <c r="G273" s="31"/>
      <c r="H273" s="31"/>
      <c r="I273" s="348"/>
      <c r="J273" s="126">
        <v>12500000</v>
      </c>
      <c r="K273" s="39"/>
      <c r="L273" s="128"/>
      <c r="M273" s="128"/>
      <c r="N273" s="128"/>
      <c r="O273" s="121" t="s">
        <v>119</v>
      </c>
      <c r="P273" s="39"/>
      <c r="Q273" s="177"/>
      <c r="R273" s="177"/>
      <c r="S273" s="177"/>
      <c r="T273" s="94">
        <f t="shared" si="141"/>
        <v>0</v>
      </c>
      <c r="U273" s="177"/>
      <c r="V273" s="177"/>
      <c r="W273" s="177"/>
      <c r="X273" s="94">
        <f t="shared" si="142"/>
        <v>0</v>
      </c>
      <c r="Y273" s="177"/>
      <c r="Z273" s="177"/>
      <c r="AA273" s="177"/>
      <c r="AB273" s="94">
        <f t="shared" si="137"/>
        <v>0</v>
      </c>
      <c r="AC273" s="128">
        <v>7500000</v>
      </c>
      <c r="AD273" s="177"/>
      <c r="AE273" s="177">
        <v>5000000</v>
      </c>
      <c r="AF273" s="94">
        <f t="shared" si="138"/>
        <v>12500000</v>
      </c>
      <c r="AG273" s="94">
        <f t="shared" si="139"/>
        <v>12500000</v>
      </c>
      <c r="AH273" s="41">
        <f t="shared" si="143"/>
        <v>1.5867474850052361E-2</v>
      </c>
      <c r="AI273" s="42">
        <f t="shared" si="144"/>
        <v>1.1193577930920849E-3</v>
      </c>
      <c r="AJ273" s="245"/>
    </row>
    <row r="274" spans="1:36">
      <c r="A274" s="344" t="s">
        <v>67</v>
      </c>
      <c r="B274" s="345"/>
      <c r="C274" s="345"/>
      <c r="D274" s="345"/>
      <c r="E274" s="345"/>
      <c r="F274" s="345"/>
      <c r="G274" s="345"/>
      <c r="H274" s="346"/>
      <c r="I274" s="55">
        <f>I245</f>
        <v>787775000</v>
      </c>
      <c r="J274" s="55">
        <f>SUM(J246:J273)</f>
        <v>787775000</v>
      </c>
      <c r="K274" s="74"/>
      <c r="L274" s="55">
        <f>SUM(L246:L261)</f>
        <v>0</v>
      </c>
      <c r="M274" s="55">
        <f>SUM(M246:M261)</f>
        <v>0</v>
      </c>
      <c r="N274" s="55">
        <f>SUM(N246:N261)</f>
        <v>0</v>
      </c>
      <c r="O274" s="57"/>
      <c r="P274" s="75"/>
      <c r="Q274" s="55">
        <f t="shared" ref="Q274:AB274" si="145">SUM(Q246:Q261)</f>
        <v>0</v>
      </c>
      <c r="R274" s="55">
        <f t="shared" si="145"/>
        <v>0</v>
      </c>
      <c r="S274" s="55">
        <f t="shared" si="145"/>
        <v>0</v>
      </c>
      <c r="T274" s="62">
        <f t="shared" si="145"/>
        <v>0</v>
      </c>
      <c r="U274" s="55">
        <f t="shared" si="145"/>
        <v>0</v>
      </c>
      <c r="V274" s="55">
        <f t="shared" si="145"/>
        <v>0</v>
      </c>
      <c r="W274" s="55">
        <f t="shared" si="145"/>
        <v>0</v>
      </c>
      <c r="X274" s="62">
        <f t="shared" si="145"/>
        <v>0</v>
      </c>
      <c r="Y274" s="55">
        <f t="shared" si="145"/>
        <v>7800000</v>
      </c>
      <c r="Z274" s="55">
        <f t="shared" si="145"/>
        <v>122850000</v>
      </c>
      <c r="AA274" s="55">
        <f t="shared" si="145"/>
        <v>143025000</v>
      </c>
      <c r="AB274" s="62">
        <f t="shared" si="145"/>
        <v>273675000</v>
      </c>
      <c r="AC274" s="55">
        <f>SUM(AC246:AC273)</f>
        <v>198990000</v>
      </c>
      <c r="AD274" s="55">
        <f t="shared" ref="AD274:AE274" si="146">SUM(AD246:AD273)</f>
        <v>0</v>
      </c>
      <c r="AE274" s="55">
        <f t="shared" si="146"/>
        <v>315110000</v>
      </c>
      <c r="AF274" s="62">
        <f>SUM(AF246:AF273)</f>
        <v>514100000</v>
      </c>
      <c r="AG274" s="55">
        <f>SUM(AG246:AG273)</f>
        <v>787775000</v>
      </c>
      <c r="AH274" s="95">
        <f>IF(ISERROR(AG274/I274),0,AG274/I274)</f>
        <v>1</v>
      </c>
      <c r="AI274" s="95">
        <f>IF(ISERROR(AG274/$AG$367),0,AG274/$AG$367)</f>
        <v>7.0544166836249367E-2</v>
      </c>
    </row>
    <row r="275" spans="1:36">
      <c r="A275" s="96"/>
      <c r="B275" s="341" t="s">
        <v>68</v>
      </c>
      <c r="C275" s="342"/>
      <c r="D275" s="343"/>
      <c r="E275" s="88"/>
      <c r="F275" s="19"/>
      <c r="G275" s="89"/>
      <c r="H275" s="89"/>
      <c r="I275" s="347">
        <v>122450000</v>
      </c>
      <c r="J275" s="90"/>
      <c r="K275" s="23"/>
      <c r="L275" s="91"/>
      <c r="M275" s="91"/>
      <c r="N275" s="91"/>
      <c r="O275" s="19"/>
      <c r="P275" s="92"/>
      <c r="Q275" s="90"/>
      <c r="R275" s="90"/>
      <c r="S275" s="90"/>
      <c r="T275" s="90"/>
      <c r="U275" s="90"/>
      <c r="V275" s="90"/>
      <c r="W275" s="90"/>
      <c r="X275" s="90"/>
      <c r="Y275" s="90"/>
      <c r="Z275" s="90"/>
      <c r="AA275" s="90"/>
      <c r="AB275" s="90"/>
      <c r="AC275" s="90"/>
      <c r="AD275" s="90"/>
      <c r="AE275" s="90"/>
      <c r="AF275" s="90"/>
      <c r="AG275" s="90"/>
      <c r="AH275" s="93"/>
      <c r="AI275" s="93"/>
    </row>
    <row r="276" spans="1:36" outlineLevel="1">
      <c r="A276" s="16">
        <v>1</v>
      </c>
      <c r="B276" s="121" t="s">
        <v>940</v>
      </c>
      <c r="C276" s="157">
        <v>41941</v>
      </c>
      <c r="D276" s="124" t="s">
        <v>941</v>
      </c>
      <c r="E276" s="194" t="s">
        <v>226</v>
      </c>
      <c r="F276" s="121" t="s">
        <v>163</v>
      </c>
      <c r="G276" s="158"/>
      <c r="H276" s="115"/>
      <c r="I276" s="365"/>
      <c r="J276" s="165">
        <v>5600000</v>
      </c>
      <c r="K276" s="416" t="s">
        <v>228</v>
      </c>
      <c r="L276" s="35"/>
      <c r="M276" s="35"/>
      <c r="N276" s="35"/>
      <c r="O276" s="215" t="s">
        <v>119</v>
      </c>
      <c r="P276" s="137"/>
      <c r="Q276" s="35"/>
      <c r="R276" s="35"/>
      <c r="S276" s="35"/>
      <c r="T276" s="94">
        <f>SUM(Q276:S276)</f>
        <v>0</v>
      </c>
      <c r="U276" s="35"/>
      <c r="V276" s="35"/>
      <c r="W276" s="35"/>
      <c r="X276" s="94">
        <f>SUM(U276:W276)</f>
        <v>0</v>
      </c>
      <c r="Y276" s="35"/>
      <c r="Z276" s="35"/>
      <c r="AA276" s="35"/>
      <c r="AB276" s="94">
        <f>SUM(Y276:AA276)</f>
        <v>0</v>
      </c>
      <c r="AC276" s="35"/>
      <c r="AD276" s="35">
        <v>3360000</v>
      </c>
      <c r="AE276" s="35">
        <v>2240000</v>
      </c>
      <c r="AF276" s="94">
        <f>SUM(AC276:AE276)</f>
        <v>5600000</v>
      </c>
      <c r="AG276" s="94">
        <f t="shared" ref="AG276:AG283" si="147">SUM(T276,X276,AB276,AF276)</f>
        <v>5600000</v>
      </c>
      <c r="AH276" s="41">
        <f>IF(ISERROR(AG276/$I$275),0,AG276/$I$275)</f>
        <v>4.5732952225398124E-2</v>
      </c>
      <c r="AI276" s="42">
        <f>IF(ISERROR(AG276/$AG$367),"-",AG276/$AG$367)</f>
        <v>5.0147229130525399E-4</v>
      </c>
      <c r="AJ276" s="245"/>
    </row>
    <row r="277" spans="1:36" outlineLevel="1">
      <c r="A277" s="16">
        <v>2</v>
      </c>
      <c r="B277" s="121" t="s">
        <v>1151</v>
      </c>
      <c r="C277" s="157">
        <v>41941</v>
      </c>
      <c r="D277" s="124" t="s">
        <v>1142</v>
      </c>
      <c r="E277" s="194" t="s">
        <v>226</v>
      </c>
      <c r="F277" s="121" t="s">
        <v>163</v>
      </c>
      <c r="G277" s="158">
        <v>41955</v>
      </c>
      <c r="H277" s="115">
        <v>42154</v>
      </c>
      <c r="I277" s="365"/>
      <c r="J277" s="165">
        <v>35250000</v>
      </c>
      <c r="K277" s="417"/>
      <c r="L277" s="251"/>
      <c r="M277" s="251"/>
      <c r="N277" s="251"/>
      <c r="O277" s="121" t="s">
        <v>119</v>
      </c>
      <c r="P277" s="39"/>
      <c r="Q277" s="251"/>
      <c r="R277" s="251"/>
      <c r="S277" s="251"/>
      <c r="T277" s="94">
        <f t="shared" ref="T277:T283" si="148">SUM(Q277:S277)</f>
        <v>0</v>
      </c>
      <c r="U277" s="251"/>
      <c r="V277" s="251"/>
      <c r="W277" s="251"/>
      <c r="X277" s="94">
        <f t="shared" ref="X277:X283" si="149">SUM(U277:W277)</f>
        <v>0</v>
      </c>
      <c r="Y277" s="251"/>
      <c r="Z277" s="251"/>
      <c r="AA277" s="251"/>
      <c r="AB277" s="94">
        <f t="shared" ref="AB277:AB283" si="150">SUM(Y277:AA277)</f>
        <v>0</v>
      </c>
      <c r="AC277" s="251"/>
      <c r="AD277" s="251">
        <v>21150000</v>
      </c>
      <c r="AE277" s="251">
        <v>14100000</v>
      </c>
      <c r="AF277" s="94">
        <f t="shared" ref="AF277:AF283" si="151">SUM(AC277:AE277)</f>
        <v>35250000</v>
      </c>
      <c r="AG277" s="94">
        <f t="shared" si="147"/>
        <v>35250000</v>
      </c>
      <c r="AH277" s="41">
        <f t="shared" ref="AH277:AH282" si="152">IF(ISERROR(AG277/$I$275),0,AG277/$I$275)</f>
        <v>0.2878726010616578</v>
      </c>
      <c r="AI277" s="42">
        <f t="shared" ref="AI277:AI282" si="153">IF(ISERROR(AG277/$AG$367),"-",AG277/$AG$367)</f>
        <v>3.1565889765196795E-3</v>
      </c>
      <c r="AJ277" s="245"/>
    </row>
    <row r="278" spans="1:36" outlineLevel="1">
      <c r="A278" s="16">
        <v>3</v>
      </c>
      <c r="B278" s="121" t="s">
        <v>1149</v>
      </c>
      <c r="C278" s="157">
        <v>41936</v>
      </c>
      <c r="D278" s="124" t="s">
        <v>1143</v>
      </c>
      <c r="E278" s="194" t="s">
        <v>226</v>
      </c>
      <c r="F278" s="121" t="s">
        <v>163</v>
      </c>
      <c r="G278" s="158">
        <v>41955</v>
      </c>
      <c r="H278" s="115">
        <v>42154</v>
      </c>
      <c r="I278" s="365"/>
      <c r="J278" s="165">
        <v>10500000</v>
      </c>
      <c r="K278" s="417"/>
      <c r="L278" s="251"/>
      <c r="M278" s="251"/>
      <c r="N278" s="251"/>
      <c r="O278" s="121" t="s">
        <v>119</v>
      </c>
      <c r="P278" s="39"/>
      <c r="Q278" s="251"/>
      <c r="R278" s="251"/>
      <c r="S278" s="251"/>
      <c r="T278" s="94">
        <f t="shared" si="148"/>
        <v>0</v>
      </c>
      <c r="U278" s="251"/>
      <c r="V278" s="251"/>
      <c r="W278" s="251"/>
      <c r="X278" s="94">
        <f t="shared" si="149"/>
        <v>0</v>
      </c>
      <c r="Y278" s="251"/>
      <c r="Z278" s="251"/>
      <c r="AA278" s="251"/>
      <c r="AB278" s="94">
        <f t="shared" si="150"/>
        <v>0</v>
      </c>
      <c r="AC278" s="251"/>
      <c r="AD278" s="251">
        <v>6300000</v>
      </c>
      <c r="AE278" s="251">
        <v>4200000</v>
      </c>
      <c r="AF278" s="94">
        <f t="shared" si="151"/>
        <v>10500000</v>
      </c>
      <c r="AG278" s="94">
        <f t="shared" si="147"/>
        <v>10500000</v>
      </c>
      <c r="AH278" s="41">
        <f t="shared" si="152"/>
        <v>8.5749285422621474E-2</v>
      </c>
      <c r="AI278" s="42">
        <f t="shared" si="153"/>
        <v>9.4026054619735129E-4</v>
      </c>
      <c r="AJ278" s="245"/>
    </row>
    <row r="279" spans="1:36" outlineLevel="1">
      <c r="A279" s="16">
        <v>4</v>
      </c>
      <c r="B279" s="121" t="s">
        <v>1150</v>
      </c>
      <c r="C279" s="157">
        <v>41964</v>
      </c>
      <c r="D279" s="124" t="s">
        <v>1144</v>
      </c>
      <c r="E279" s="194" t="s">
        <v>226</v>
      </c>
      <c r="F279" s="121" t="s">
        <v>163</v>
      </c>
      <c r="G279" s="158">
        <v>41970</v>
      </c>
      <c r="H279" s="115">
        <v>42154</v>
      </c>
      <c r="I279" s="365"/>
      <c r="J279" s="165">
        <v>9750000</v>
      </c>
      <c r="K279" s="417"/>
      <c r="L279" s="251"/>
      <c r="M279" s="251"/>
      <c r="N279" s="251"/>
      <c r="O279" s="121" t="s">
        <v>119</v>
      </c>
      <c r="P279" s="39"/>
      <c r="Q279" s="251"/>
      <c r="R279" s="251"/>
      <c r="S279" s="251"/>
      <c r="T279" s="94">
        <f t="shared" si="148"/>
        <v>0</v>
      </c>
      <c r="U279" s="251"/>
      <c r="V279" s="251"/>
      <c r="W279" s="251"/>
      <c r="X279" s="94">
        <f t="shared" si="149"/>
        <v>0</v>
      </c>
      <c r="Y279" s="251"/>
      <c r="Z279" s="251"/>
      <c r="AA279" s="251"/>
      <c r="AB279" s="94">
        <f t="shared" si="150"/>
        <v>0</v>
      </c>
      <c r="AC279" s="251"/>
      <c r="AD279" s="251">
        <v>5850000</v>
      </c>
      <c r="AE279" s="251">
        <v>3900000</v>
      </c>
      <c r="AF279" s="94">
        <f t="shared" si="151"/>
        <v>9750000</v>
      </c>
      <c r="AG279" s="94">
        <f t="shared" si="147"/>
        <v>9750000</v>
      </c>
      <c r="AH279" s="41">
        <f t="shared" si="152"/>
        <v>7.9624336463862799E-2</v>
      </c>
      <c r="AI279" s="42">
        <f t="shared" si="153"/>
        <v>8.7309907861182615E-4</v>
      </c>
      <c r="AJ279" s="245"/>
    </row>
    <row r="280" spans="1:36" outlineLevel="1">
      <c r="A280" s="16">
        <v>5</v>
      </c>
      <c r="B280" s="121" t="s">
        <v>1152</v>
      </c>
      <c r="C280" s="157">
        <v>41935</v>
      </c>
      <c r="D280" s="124" t="s">
        <v>1145</v>
      </c>
      <c r="E280" s="194" t="s">
        <v>226</v>
      </c>
      <c r="F280" s="121" t="s">
        <v>163</v>
      </c>
      <c r="G280" s="158">
        <v>41955</v>
      </c>
      <c r="H280" s="115">
        <v>42154</v>
      </c>
      <c r="I280" s="365"/>
      <c r="J280" s="165">
        <v>10075000</v>
      </c>
      <c r="K280" s="417"/>
      <c r="L280" s="251"/>
      <c r="M280" s="251"/>
      <c r="N280" s="251"/>
      <c r="O280" s="121" t="s">
        <v>119</v>
      </c>
      <c r="P280" s="39"/>
      <c r="Q280" s="251"/>
      <c r="R280" s="251"/>
      <c r="S280" s="251"/>
      <c r="T280" s="94">
        <f t="shared" si="148"/>
        <v>0</v>
      </c>
      <c r="U280" s="251"/>
      <c r="V280" s="251"/>
      <c r="W280" s="251"/>
      <c r="X280" s="94">
        <f t="shared" si="149"/>
        <v>0</v>
      </c>
      <c r="Y280" s="251"/>
      <c r="Z280" s="251"/>
      <c r="AA280" s="251"/>
      <c r="AB280" s="94">
        <f t="shared" si="150"/>
        <v>0</v>
      </c>
      <c r="AC280" s="251"/>
      <c r="AD280" s="251">
        <v>6045000</v>
      </c>
      <c r="AE280" s="251">
        <v>4030000</v>
      </c>
      <c r="AF280" s="94">
        <f t="shared" si="151"/>
        <v>10075000</v>
      </c>
      <c r="AG280" s="94">
        <f t="shared" si="147"/>
        <v>10075000</v>
      </c>
      <c r="AH280" s="41">
        <f t="shared" si="152"/>
        <v>8.2278481012658222E-2</v>
      </c>
      <c r="AI280" s="42">
        <f t="shared" si="153"/>
        <v>9.0220238123222044E-4</v>
      </c>
      <c r="AJ280" s="245"/>
    </row>
    <row r="281" spans="1:36" outlineLevel="1">
      <c r="A281" s="16">
        <v>6</v>
      </c>
      <c r="B281" s="121" t="s">
        <v>1153</v>
      </c>
      <c r="C281" s="157">
        <v>41962</v>
      </c>
      <c r="D281" s="124" t="s">
        <v>1146</v>
      </c>
      <c r="E281" s="194" t="s">
        <v>226</v>
      </c>
      <c r="F281" s="121" t="s">
        <v>163</v>
      </c>
      <c r="G281" s="158">
        <v>41970</v>
      </c>
      <c r="H281" s="115">
        <v>42154</v>
      </c>
      <c r="I281" s="365"/>
      <c r="J281" s="165">
        <v>34800000</v>
      </c>
      <c r="K281" s="417"/>
      <c r="L281" s="251"/>
      <c r="M281" s="251"/>
      <c r="N281" s="251"/>
      <c r="O281" s="121" t="s">
        <v>119</v>
      </c>
      <c r="P281" s="39"/>
      <c r="Q281" s="251"/>
      <c r="R281" s="251"/>
      <c r="S281" s="251"/>
      <c r="T281" s="94">
        <f t="shared" si="148"/>
        <v>0</v>
      </c>
      <c r="U281" s="251"/>
      <c r="V281" s="251"/>
      <c r="W281" s="251"/>
      <c r="X281" s="94">
        <f t="shared" si="149"/>
        <v>0</v>
      </c>
      <c r="Y281" s="251"/>
      <c r="Z281" s="251"/>
      <c r="AA281" s="251"/>
      <c r="AB281" s="94">
        <f t="shared" si="150"/>
        <v>0</v>
      </c>
      <c r="AC281" s="251"/>
      <c r="AD281" s="251">
        <v>20880000</v>
      </c>
      <c r="AE281" s="251">
        <v>13920000</v>
      </c>
      <c r="AF281" s="94">
        <f t="shared" si="151"/>
        <v>34800000</v>
      </c>
      <c r="AG281" s="94">
        <f t="shared" si="147"/>
        <v>34800000</v>
      </c>
      <c r="AH281" s="41">
        <f t="shared" si="152"/>
        <v>0.28419763168640261</v>
      </c>
      <c r="AI281" s="42">
        <f t="shared" si="153"/>
        <v>3.1162920959683644E-3</v>
      </c>
      <c r="AJ281" s="245"/>
    </row>
    <row r="282" spans="1:36" outlineLevel="1">
      <c r="A282" s="16">
        <v>7</v>
      </c>
      <c r="B282" s="121" t="s">
        <v>1154</v>
      </c>
      <c r="C282" s="157">
        <v>41960</v>
      </c>
      <c r="D282" s="124" t="s">
        <v>1147</v>
      </c>
      <c r="E282" s="194" t="s">
        <v>226</v>
      </c>
      <c r="F282" s="121" t="s">
        <v>163</v>
      </c>
      <c r="G282" s="158">
        <v>41964</v>
      </c>
      <c r="H282" s="115">
        <v>42154</v>
      </c>
      <c r="I282" s="365"/>
      <c r="J282" s="165">
        <v>6400000</v>
      </c>
      <c r="K282" s="417"/>
      <c r="L282" s="251"/>
      <c r="M282" s="251"/>
      <c r="N282" s="251"/>
      <c r="O282" s="121" t="s">
        <v>119</v>
      </c>
      <c r="P282" s="39"/>
      <c r="Q282" s="251"/>
      <c r="R282" s="251"/>
      <c r="S282" s="251"/>
      <c r="T282" s="94">
        <f t="shared" si="148"/>
        <v>0</v>
      </c>
      <c r="U282" s="251"/>
      <c r="V282" s="251"/>
      <c r="W282" s="251"/>
      <c r="X282" s="94">
        <f t="shared" si="149"/>
        <v>0</v>
      </c>
      <c r="Y282" s="251"/>
      <c r="Z282" s="251"/>
      <c r="AA282" s="251"/>
      <c r="AB282" s="94">
        <f t="shared" si="150"/>
        <v>0</v>
      </c>
      <c r="AC282" s="251"/>
      <c r="AD282" s="251">
        <v>3840000</v>
      </c>
      <c r="AE282" s="251">
        <v>2560000</v>
      </c>
      <c r="AF282" s="94">
        <f t="shared" si="151"/>
        <v>6400000</v>
      </c>
      <c r="AG282" s="94">
        <f t="shared" si="147"/>
        <v>6400000</v>
      </c>
      <c r="AH282" s="41">
        <f t="shared" si="152"/>
        <v>5.2266231114740713E-2</v>
      </c>
      <c r="AI282" s="42">
        <f t="shared" si="153"/>
        <v>5.7311119006314747E-4</v>
      </c>
      <c r="AJ282" s="245"/>
    </row>
    <row r="283" spans="1:36" outlineLevel="1">
      <c r="A283" s="16">
        <v>8</v>
      </c>
      <c r="B283" s="121" t="s">
        <v>1155</v>
      </c>
      <c r="C283" s="157">
        <v>41955</v>
      </c>
      <c r="D283" s="124" t="s">
        <v>1148</v>
      </c>
      <c r="E283" s="194" t="s">
        <v>226</v>
      </c>
      <c r="F283" s="121" t="s">
        <v>163</v>
      </c>
      <c r="G283" s="158">
        <v>41964</v>
      </c>
      <c r="H283" s="115">
        <v>42154</v>
      </c>
      <c r="I283" s="348"/>
      <c r="J283" s="165">
        <v>10075000</v>
      </c>
      <c r="K283" s="418"/>
      <c r="L283" s="251"/>
      <c r="M283" s="251"/>
      <c r="N283" s="251"/>
      <c r="O283" s="121" t="s">
        <v>119</v>
      </c>
      <c r="P283" s="39"/>
      <c r="Q283" s="251"/>
      <c r="R283" s="251"/>
      <c r="S283" s="251"/>
      <c r="T283" s="94">
        <f t="shared" si="148"/>
        <v>0</v>
      </c>
      <c r="U283" s="251"/>
      <c r="V283" s="251"/>
      <c r="W283" s="251"/>
      <c r="X283" s="94">
        <f t="shared" si="149"/>
        <v>0</v>
      </c>
      <c r="Y283" s="251"/>
      <c r="Z283" s="251"/>
      <c r="AA283" s="251"/>
      <c r="AB283" s="94">
        <f t="shared" si="150"/>
        <v>0</v>
      </c>
      <c r="AC283" s="251"/>
      <c r="AD283" s="251">
        <v>6045000</v>
      </c>
      <c r="AE283" s="251">
        <v>4030000</v>
      </c>
      <c r="AF283" s="94">
        <f t="shared" si="151"/>
        <v>10075000</v>
      </c>
      <c r="AG283" s="94">
        <f t="shared" si="147"/>
        <v>10075000</v>
      </c>
      <c r="AH283" s="41">
        <f>IF(ISERROR(AG283/$I$275),0,AG283/$I$275)</f>
        <v>8.2278481012658222E-2</v>
      </c>
      <c r="AI283" s="42">
        <f>IF(ISERROR(AG283/$AG$367),"-",AG283/$AG$367)</f>
        <v>9.0220238123222044E-4</v>
      </c>
      <c r="AJ283" s="245"/>
    </row>
    <row r="284" spans="1:36">
      <c r="A284" s="344" t="s">
        <v>69</v>
      </c>
      <c r="B284" s="345"/>
      <c r="C284" s="345"/>
      <c r="D284" s="345"/>
      <c r="E284" s="345"/>
      <c r="F284" s="345"/>
      <c r="G284" s="345"/>
      <c r="H284" s="346"/>
      <c r="I284" s="55">
        <f>I275</f>
        <v>122450000</v>
      </c>
      <c r="J284" s="55">
        <f>SUM(J276:J283)</f>
        <v>122450000</v>
      </c>
      <c r="K284" s="74"/>
      <c r="L284" s="55">
        <f>SUM(L276:L276)</f>
        <v>0</v>
      </c>
      <c r="M284" s="55">
        <f>SUM(M276:M276)</f>
        <v>0</v>
      </c>
      <c r="N284" s="55">
        <f>SUM(N276:N276)</f>
        <v>0</v>
      </c>
      <c r="O284" s="57"/>
      <c r="P284" s="75"/>
      <c r="Q284" s="55">
        <f t="shared" ref="Q284:AB284" si="154">SUM(Q276:Q276)</f>
        <v>0</v>
      </c>
      <c r="R284" s="55">
        <f t="shared" si="154"/>
        <v>0</v>
      </c>
      <c r="S284" s="55">
        <f t="shared" si="154"/>
        <v>0</v>
      </c>
      <c r="T284" s="62">
        <f t="shared" si="154"/>
        <v>0</v>
      </c>
      <c r="U284" s="55">
        <f t="shared" si="154"/>
        <v>0</v>
      </c>
      <c r="V284" s="55">
        <f t="shared" si="154"/>
        <v>0</v>
      </c>
      <c r="W284" s="55">
        <f t="shared" si="154"/>
        <v>0</v>
      </c>
      <c r="X284" s="62">
        <f t="shared" si="154"/>
        <v>0</v>
      </c>
      <c r="Y284" s="55">
        <f t="shared" si="154"/>
        <v>0</v>
      </c>
      <c r="Z284" s="55">
        <f t="shared" si="154"/>
        <v>0</v>
      </c>
      <c r="AA284" s="55">
        <f t="shared" si="154"/>
        <v>0</v>
      </c>
      <c r="AB284" s="62">
        <f t="shared" si="154"/>
        <v>0</v>
      </c>
      <c r="AC284" s="55">
        <f>SUM(AC276:AC283)</f>
        <v>0</v>
      </c>
      <c r="AD284" s="55">
        <f t="shared" ref="AD284:AE284" si="155">SUM(AD276:AD283)</f>
        <v>73470000</v>
      </c>
      <c r="AE284" s="55">
        <f t="shared" si="155"/>
        <v>48980000</v>
      </c>
      <c r="AF284" s="62">
        <f>SUM(AF276:AF283)</f>
        <v>122450000</v>
      </c>
      <c r="AG284" s="55">
        <f>SUM(AG276:AG283)</f>
        <v>122450000</v>
      </c>
      <c r="AH284" s="95">
        <f>IF(ISERROR(AG284/I284),0,AG284/I284)</f>
        <v>1</v>
      </c>
      <c r="AI284" s="95">
        <f>IF(ISERROR(AG284/$AG$367),0,AG284/$AG$367)</f>
        <v>1.0965228941130063E-2</v>
      </c>
    </row>
    <row r="285" spans="1:36">
      <c r="A285" s="96"/>
      <c r="B285" s="341" t="s">
        <v>18</v>
      </c>
      <c r="C285" s="342"/>
      <c r="D285" s="343"/>
      <c r="E285" s="88"/>
      <c r="F285" s="19"/>
      <c r="G285" s="89"/>
      <c r="H285" s="89"/>
      <c r="I285" s="347">
        <v>63025000</v>
      </c>
      <c r="J285" s="90"/>
      <c r="K285" s="23"/>
      <c r="L285" s="91"/>
      <c r="M285" s="91"/>
      <c r="N285" s="91"/>
      <c r="O285" s="19"/>
      <c r="P285" s="92"/>
      <c r="Q285" s="90"/>
      <c r="R285" s="90"/>
      <c r="S285" s="90"/>
      <c r="T285" s="90"/>
      <c r="U285" s="90"/>
      <c r="V285" s="90"/>
      <c r="W285" s="90"/>
      <c r="X285" s="90"/>
      <c r="Y285" s="90"/>
      <c r="Z285" s="90"/>
      <c r="AA285" s="90"/>
      <c r="AB285" s="90"/>
      <c r="AC285" s="90"/>
      <c r="AD285" s="90"/>
      <c r="AE285" s="90"/>
      <c r="AF285" s="90"/>
      <c r="AG285" s="90"/>
      <c r="AH285" s="93"/>
      <c r="AI285" s="93"/>
    </row>
    <row r="286" spans="1:36" outlineLevel="1">
      <c r="A286" s="16">
        <v>1</v>
      </c>
      <c r="B286" s="114" t="s">
        <v>351</v>
      </c>
      <c r="C286" s="157">
        <v>41882</v>
      </c>
      <c r="D286" s="124" t="s">
        <v>349</v>
      </c>
      <c r="E286" s="159" t="s">
        <v>226</v>
      </c>
      <c r="F286" s="114" t="s">
        <v>163</v>
      </c>
      <c r="G286" s="27"/>
      <c r="H286" s="27"/>
      <c r="I286" s="365"/>
      <c r="J286" s="126">
        <v>42775000</v>
      </c>
      <c r="K286" s="28"/>
      <c r="L286" s="35"/>
      <c r="M286" s="35"/>
      <c r="N286" s="35"/>
      <c r="O286" s="155" t="s">
        <v>119</v>
      </c>
      <c r="P286" s="28"/>
      <c r="Q286" s="35"/>
      <c r="R286" s="35"/>
      <c r="S286" s="35"/>
      <c r="T286" s="94">
        <f>SUM(Q286:S286)</f>
        <v>0</v>
      </c>
      <c r="U286" s="35"/>
      <c r="V286" s="35"/>
      <c r="W286" s="35"/>
      <c r="X286" s="94">
        <f>SUM(U286:W286)</f>
        <v>0</v>
      </c>
      <c r="Y286" s="35"/>
      <c r="Z286" s="35">
        <v>42775000</v>
      </c>
      <c r="AA286" s="35"/>
      <c r="AB286" s="94">
        <f>SUM(Y286:AA286)</f>
        <v>42775000</v>
      </c>
      <c r="AC286" s="35"/>
      <c r="AD286" s="35"/>
      <c r="AE286" s="35"/>
      <c r="AF286" s="94">
        <f>SUM(AC286:AE286)</f>
        <v>0</v>
      </c>
      <c r="AG286" s="94">
        <f t="shared" ref="AG286:AG288" si="156">SUM(T286,X286,AB286,AF286)</f>
        <v>42775000</v>
      </c>
      <c r="AH286" s="41">
        <f>IF(ISERROR(AG286/$I$285),0,AG286/$I$285)</f>
        <v>0.67869892899643003</v>
      </c>
      <c r="AI286" s="42">
        <f>IF(ISERROR(AG286/$AG$367),"-",AG286/$AG$367)</f>
        <v>3.8304423679611146E-3</v>
      </c>
    </row>
    <row r="287" spans="1:36" outlineLevel="1">
      <c r="A287" s="16">
        <v>2</v>
      </c>
      <c r="B287" s="114" t="s">
        <v>352</v>
      </c>
      <c r="C287" s="157">
        <v>41882</v>
      </c>
      <c r="D287" s="124" t="s">
        <v>350</v>
      </c>
      <c r="E287" s="159" t="s">
        <v>226</v>
      </c>
      <c r="F287" s="114" t="s">
        <v>163</v>
      </c>
      <c r="G287" s="27"/>
      <c r="H287" s="27"/>
      <c r="I287" s="365"/>
      <c r="J287" s="126">
        <v>5250000</v>
      </c>
      <c r="K287" s="28"/>
      <c r="L287" s="35"/>
      <c r="M287" s="35"/>
      <c r="N287" s="35"/>
      <c r="O287" s="155" t="s">
        <v>119</v>
      </c>
      <c r="P287" s="28"/>
      <c r="Q287" s="35"/>
      <c r="R287" s="35"/>
      <c r="S287" s="35"/>
      <c r="T287" s="94">
        <f>SUM(Q287:S287)</f>
        <v>0</v>
      </c>
      <c r="U287" s="35"/>
      <c r="V287" s="35"/>
      <c r="W287" s="35"/>
      <c r="X287" s="94">
        <f>SUM(U287:W287)</f>
        <v>0</v>
      </c>
      <c r="Y287" s="35"/>
      <c r="Z287" s="35">
        <v>5250000</v>
      </c>
      <c r="AA287" s="35"/>
      <c r="AB287" s="94">
        <f>SUM(Y287:AA287)</f>
        <v>5250000</v>
      </c>
      <c r="AC287" s="35"/>
      <c r="AD287" s="35"/>
      <c r="AE287" s="35"/>
      <c r="AF287" s="94">
        <f>SUM(AC287:AE287)</f>
        <v>0</v>
      </c>
      <c r="AG287" s="94">
        <f t="shared" si="156"/>
        <v>5250000</v>
      </c>
      <c r="AH287" s="41">
        <f t="shared" ref="AH287:AH288" si="157">IF(ISERROR(AG287/$I$285),0,AG287/$I$285)</f>
        <v>8.3300277667592224E-2</v>
      </c>
      <c r="AI287" s="42">
        <f t="shared" ref="AI287:AI288" si="158">IF(ISERROR(AG287/$AG$367),"-",AG287/$AG$367)</f>
        <v>4.7013027309867565E-4</v>
      </c>
    </row>
    <row r="288" spans="1:36" ht="22.5" outlineLevel="1">
      <c r="A288" s="16">
        <v>3</v>
      </c>
      <c r="B288" s="114" t="s">
        <v>353</v>
      </c>
      <c r="C288" s="157">
        <v>41908</v>
      </c>
      <c r="D288" s="124" t="s">
        <v>354</v>
      </c>
      <c r="E288" s="159" t="s">
        <v>226</v>
      </c>
      <c r="F288" s="114" t="s">
        <v>163</v>
      </c>
      <c r="G288" s="31"/>
      <c r="H288" s="31"/>
      <c r="I288" s="348"/>
      <c r="J288" s="126">
        <v>15000000</v>
      </c>
      <c r="K288" s="32"/>
      <c r="L288" s="35"/>
      <c r="M288" s="35"/>
      <c r="N288" s="35"/>
      <c r="O288" s="155" t="s">
        <v>119</v>
      </c>
      <c r="P288" s="32"/>
      <c r="Q288" s="35"/>
      <c r="R288" s="35"/>
      <c r="S288" s="35"/>
      <c r="T288" s="94">
        <f t="shared" ref="T288" si="159">SUM(Q288:S288)</f>
        <v>0</v>
      </c>
      <c r="U288" s="35"/>
      <c r="V288" s="35"/>
      <c r="W288" s="35"/>
      <c r="X288" s="94">
        <f t="shared" ref="X288" si="160">SUM(U288:W288)</f>
        <v>0</v>
      </c>
      <c r="Y288" s="35"/>
      <c r="Z288" s="35"/>
      <c r="AA288" s="35">
        <v>15000000</v>
      </c>
      <c r="AB288" s="94">
        <f t="shared" ref="AB288" si="161">SUM(Y288:AA288)</f>
        <v>15000000</v>
      </c>
      <c r="AC288" s="35"/>
      <c r="AD288" s="35"/>
      <c r="AE288" s="35"/>
      <c r="AF288" s="94">
        <f t="shared" ref="AF288" si="162">SUM(AC288:AE288)</f>
        <v>0</v>
      </c>
      <c r="AG288" s="94">
        <f t="shared" si="156"/>
        <v>15000000</v>
      </c>
      <c r="AH288" s="41">
        <f t="shared" si="157"/>
        <v>0.23800079333597779</v>
      </c>
      <c r="AI288" s="42">
        <f t="shared" si="158"/>
        <v>1.3432293517105019E-3</v>
      </c>
    </row>
    <row r="289" spans="1:36">
      <c r="A289" s="344" t="s">
        <v>70</v>
      </c>
      <c r="B289" s="345"/>
      <c r="C289" s="345"/>
      <c r="D289" s="345"/>
      <c r="E289" s="345"/>
      <c r="F289" s="345"/>
      <c r="G289" s="345"/>
      <c r="H289" s="346"/>
      <c r="I289" s="55">
        <f>I285</f>
        <v>63025000</v>
      </c>
      <c r="J289" s="55">
        <f>SUM(J286:J288)</f>
        <v>63025000</v>
      </c>
      <c r="K289" s="74"/>
      <c r="L289" s="55">
        <f>SUM(L286:L288)</f>
        <v>0</v>
      </c>
      <c r="M289" s="55">
        <f>SUM(M286:M288)</f>
        <v>0</v>
      </c>
      <c r="N289" s="55">
        <f>SUM(N286:N288)</f>
        <v>0</v>
      </c>
      <c r="O289" s="57"/>
      <c r="P289" s="75"/>
      <c r="Q289" s="55">
        <f t="shared" ref="Q289:AG289" si="163">SUM(Q286:Q288)</f>
        <v>0</v>
      </c>
      <c r="R289" s="55">
        <f t="shared" si="163"/>
        <v>0</v>
      </c>
      <c r="S289" s="55">
        <f t="shared" si="163"/>
        <v>0</v>
      </c>
      <c r="T289" s="62">
        <f t="shared" si="163"/>
        <v>0</v>
      </c>
      <c r="U289" s="55">
        <f t="shared" si="163"/>
        <v>0</v>
      </c>
      <c r="V289" s="55">
        <f t="shared" si="163"/>
        <v>0</v>
      </c>
      <c r="W289" s="55">
        <f t="shared" si="163"/>
        <v>0</v>
      </c>
      <c r="X289" s="62">
        <f t="shared" si="163"/>
        <v>0</v>
      </c>
      <c r="Y289" s="55">
        <f t="shared" si="163"/>
        <v>0</v>
      </c>
      <c r="Z289" s="55">
        <f t="shared" si="163"/>
        <v>48025000</v>
      </c>
      <c r="AA289" s="55">
        <f t="shared" si="163"/>
        <v>15000000</v>
      </c>
      <c r="AB289" s="62">
        <f t="shared" si="163"/>
        <v>63025000</v>
      </c>
      <c r="AC289" s="55">
        <f t="shared" si="163"/>
        <v>0</v>
      </c>
      <c r="AD289" s="55">
        <f t="shared" si="163"/>
        <v>0</v>
      </c>
      <c r="AE289" s="55">
        <f t="shared" si="163"/>
        <v>0</v>
      </c>
      <c r="AF289" s="62">
        <f t="shared" si="163"/>
        <v>0</v>
      </c>
      <c r="AG289" s="55">
        <f t="shared" si="163"/>
        <v>63025000</v>
      </c>
      <c r="AH289" s="95">
        <f>IF(ISERROR(AG289/I289),0,AG289/I289)</f>
        <v>1</v>
      </c>
      <c r="AI289" s="95">
        <f>IF(ISERROR(AG289/$AG$367),0,AG289/$AG$367)</f>
        <v>5.6438019927702917E-3</v>
      </c>
    </row>
    <row r="290" spans="1:36">
      <c r="A290" s="96"/>
      <c r="B290" s="341" t="s">
        <v>71</v>
      </c>
      <c r="C290" s="342"/>
      <c r="D290" s="343"/>
      <c r="E290" s="88"/>
      <c r="F290" s="19"/>
      <c r="G290" s="89"/>
      <c r="H290" s="89"/>
      <c r="I290" s="347">
        <v>349175000</v>
      </c>
      <c r="J290" s="90"/>
      <c r="K290" s="23"/>
      <c r="L290" s="91"/>
      <c r="M290" s="91"/>
      <c r="N290" s="91"/>
      <c r="O290" s="19"/>
      <c r="P290" s="92"/>
      <c r="Q290" s="90"/>
      <c r="R290" s="90"/>
      <c r="S290" s="90"/>
      <c r="T290" s="90"/>
      <c r="U290" s="90"/>
      <c r="V290" s="90"/>
      <c r="W290" s="90"/>
      <c r="X290" s="90"/>
      <c r="Y290" s="90"/>
      <c r="Z290" s="90"/>
      <c r="AA290" s="90"/>
      <c r="AB290" s="90"/>
      <c r="AC290" s="90"/>
      <c r="AD290" s="90"/>
      <c r="AE290" s="90"/>
      <c r="AF290" s="90"/>
      <c r="AG290" s="90"/>
      <c r="AH290" s="93"/>
      <c r="AI290" s="93"/>
    </row>
    <row r="291" spans="1:36">
      <c r="A291" s="163">
        <v>1</v>
      </c>
      <c r="B291" s="114" t="s">
        <v>942</v>
      </c>
      <c r="C291" s="157">
        <v>41914</v>
      </c>
      <c r="D291" s="124" t="s">
        <v>943</v>
      </c>
      <c r="E291" s="159" t="s">
        <v>226</v>
      </c>
      <c r="F291" s="114" t="s">
        <v>163</v>
      </c>
      <c r="G291" s="158">
        <v>41921</v>
      </c>
      <c r="H291" s="115">
        <v>42185</v>
      </c>
      <c r="I291" s="370"/>
      <c r="J291" s="196">
        <v>40500000</v>
      </c>
      <c r="K291" s="23"/>
      <c r="L291" s="91"/>
      <c r="M291" s="91"/>
      <c r="N291" s="195"/>
      <c r="O291" s="121" t="s">
        <v>119</v>
      </c>
      <c r="P291" s="92"/>
      <c r="Q291" s="94"/>
      <c r="R291" s="94"/>
      <c r="S291" s="94"/>
      <c r="T291" s="94">
        <f t="shared" ref="T291:T296" si="164">SUM(Q291:S291)</f>
        <v>0</v>
      </c>
      <c r="U291" s="177"/>
      <c r="V291" s="177"/>
      <c r="W291" s="177"/>
      <c r="X291" s="94">
        <f t="shared" ref="X291:X296" si="165">SUM(U291:W291)</f>
        <v>0</v>
      </c>
      <c r="Y291" s="94"/>
      <c r="Z291" s="94"/>
      <c r="AA291" s="94"/>
      <c r="AB291" s="94">
        <f t="shared" ref="AB291:AB296" si="166">SUM(Y291:AA291)</f>
        <v>0</v>
      </c>
      <c r="AC291" s="177">
        <v>24300000</v>
      </c>
      <c r="AD291" s="94"/>
      <c r="AE291" s="94">
        <v>16200000</v>
      </c>
      <c r="AF291" s="94">
        <f t="shared" ref="AF291:AF296" si="167">SUM(AC291:AE291)</f>
        <v>40500000</v>
      </c>
      <c r="AG291" s="94">
        <f t="shared" ref="AG291:AG296" si="168">SUM(T291,X291,AB291,AF291)</f>
        <v>40500000</v>
      </c>
      <c r="AH291" s="41">
        <f>IF(ISERROR(AG291/$I$290),0,AG291/$I$290)</f>
        <v>0.1159876852581084</v>
      </c>
      <c r="AI291" s="42">
        <f t="shared" ref="AI291" si="169">IF(ISERROR(AG291/$AG$367),"-",AG291/$AG$367)</f>
        <v>3.6267192496183551E-3</v>
      </c>
      <c r="AJ291" s="245"/>
    </row>
    <row r="292" spans="1:36" outlineLevel="1">
      <c r="A292" s="16">
        <v>2</v>
      </c>
      <c r="B292" s="114" t="s">
        <v>944</v>
      </c>
      <c r="C292" s="157">
        <v>41914</v>
      </c>
      <c r="D292" s="124" t="s">
        <v>725</v>
      </c>
      <c r="E292" s="159" t="s">
        <v>226</v>
      </c>
      <c r="F292" s="114" t="s">
        <v>163</v>
      </c>
      <c r="G292" s="158">
        <v>41921</v>
      </c>
      <c r="H292" s="115">
        <v>42185</v>
      </c>
      <c r="I292" s="365"/>
      <c r="J292" s="196">
        <v>29900000</v>
      </c>
      <c r="K292" s="39"/>
      <c r="L292" s="128"/>
      <c r="M292" s="128"/>
      <c r="N292" s="35"/>
      <c r="O292" s="121" t="s">
        <v>119</v>
      </c>
      <c r="P292" s="39"/>
      <c r="Q292" s="35"/>
      <c r="R292" s="35"/>
      <c r="S292" s="35"/>
      <c r="T292" s="94">
        <f t="shared" si="164"/>
        <v>0</v>
      </c>
      <c r="U292" s="177"/>
      <c r="V292" s="177"/>
      <c r="W292" s="177"/>
      <c r="X292" s="94">
        <f t="shared" si="165"/>
        <v>0</v>
      </c>
      <c r="Y292" s="35"/>
      <c r="Z292" s="35"/>
      <c r="AA292" s="35"/>
      <c r="AB292" s="94">
        <f t="shared" si="166"/>
        <v>0</v>
      </c>
      <c r="AC292" s="177">
        <v>17940000</v>
      </c>
      <c r="AD292" s="35"/>
      <c r="AE292" s="35">
        <v>11960000</v>
      </c>
      <c r="AF292" s="94">
        <f t="shared" si="167"/>
        <v>29900000</v>
      </c>
      <c r="AG292" s="94">
        <f t="shared" si="168"/>
        <v>29900000</v>
      </c>
      <c r="AH292" s="41">
        <f t="shared" ref="AH292:AH294" si="170">IF(ISERROR(AG292/$I$290),0,AG292/$I$290)</f>
        <v>8.5630414548578795E-2</v>
      </c>
      <c r="AI292" s="42">
        <f>IF(ISERROR(AG292/$AG$367),"-",AG292/$AG$367)</f>
        <v>2.6775038410762671E-3</v>
      </c>
      <c r="AJ292" s="245"/>
    </row>
    <row r="293" spans="1:36" outlineLevel="1">
      <c r="A293" s="134">
        <v>3</v>
      </c>
      <c r="B293" s="151" t="s">
        <v>945</v>
      </c>
      <c r="C293" s="189">
        <v>41920</v>
      </c>
      <c r="D293" s="190" t="s">
        <v>946</v>
      </c>
      <c r="E293" s="191" t="s">
        <v>226</v>
      </c>
      <c r="F293" s="151" t="s">
        <v>163</v>
      </c>
      <c r="G293" s="192">
        <v>41927</v>
      </c>
      <c r="H293" s="193">
        <v>42185</v>
      </c>
      <c r="I293" s="365"/>
      <c r="J293" s="196">
        <v>14950000</v>
      </c>
      <c r="K293" s="39"/>
      <c r="L293" s="128"/>
      <c r="M293" s="128"/>
      <c r="N293" s="177"/>
      <c r="O293" s="121" t="s">
        <v>119</v>
      </c>
      <c r="P293" s="39"/>
      <c r="Q293" s="177"/>
      <c r="R293" s="177"/>
      <c r="S293" s="177"/>
      <c r="T293" s="94">
        <f t="shared" si="164"/>
        <v>0</v>
      </c>
      <c r="U293" s="177"/>
      <c r="V293" s="177"/>
      <c r="W293" s="177"/>
      <c r="X293" s="94">
        <f t="shared" si="165"/>
        <v>0</v>
      </c>
      <c r="Y293" s="177"/>
      <c r="Z293" s="177"/>
      <c r="AA293" s="177"/>
      <c r="AB293" s="94">
        <f t="shared" si="166"/>
        <v>0</v>
      </c>
      <c r="AC293" s="177">
        <v>8970000</v>
      </c>
      <c r="AD293" s="177"/>
      <c r="AE293" s="177">
        <v>5980000</v>
      </c>
      <c r="AF293" s="94">
        <f t="shared" si="167"/>
        <v>14950000</v>
      </c>
      <c r="AG293" s="94">
        <f t="shared" si="168"/>
        <v>14950000</v>
      </c>
      <c r="AH293" s="41">
        <f t="shared" si="170"/>
        <v>4.2815207274289398E-2</v>
      </c>
      <c r="AI293" s="42">
        <f t="shared" ref="AI293:AI294" si="171">IF(ISERROR(AG293/$AG$367),"-",AG293/$AG$367)</f>
        <v>1.3387519205381336E-3</v>
      </c>
      <c r="AJ293" s="245"/>
    </row>
    <row r="294" spans="1:36" outlineLevel="1">
      <c r="A294" s="87">
        <v>4</v>
      </c>
      <c r="B294" s="121" t="s">
        <v>947</v>
      </c>
      <c r="C294" s="157">
        <v>41935</v>
      </c>
      <c r="D294" s="124" t="s">
        <v>948</v>
      </c>
      <c r="E294" s="194" t="s">
        <v>226</v>
      </c>
      <c r="F294" s="121" t="s">
        <v>163</v>
      </c>
      <c r="G294" s="158">
        <v>41940</v>
      </c>
      <c r="H294" s="122">
        <v>42185</v>
      </c>
      <c r="I294" s="365"/>
      <c r="J294" s="196">
        <v>34425000</v>
      </c>
      <c r="K294" s="39"/>
      <c r="L294" s="128"/>
      <c r="M294" s="128"/>
      <c r="N294" s="177"/>
      <c r="O294" s="121" t="s">
        <v>119</v>
      </c>
      <c r="P294" s="39"/>
      <c r="Q294" s="177"/>
      <c r="R294" s="177"/>
      <c r="S294" s="177"/>
      <c r="T294" s="94">
        <f t="shared" si="164"/>
        <v>0</v>
      </c>
      <c r="U294" s="177"/>
      <c r="V294" s="177"/>
      <c r="W294" s="177"/>
      <c r="X294" s="94">
        <f t="shared" si="165"/>
        <v>0</v>
      </c>
      <c r="Y294" s="177"/>
      <c r="Z294" s="177"/>
      <c r="AA294" s="177"/>
      <c r="AB294" s="94">
        <f t="shared" si="166"/>
        <v>0</v>
      </c>
      <c r="AC294" s="177">
        <v>20655000</v>
      </c>
      <c r="AD294" s="177"/>
      <c r="AE294" s="177">
        <v>13770000</v>
      </c>
      <c r="AF294" s="94">
        <f t="shared" si="167"/>
        <v>34425000</v>
      </c>
      <c r="AG294" s="94">
        <f t="shared" si="168"/>
        <v>34425000</v>
      </c>
      <c r="AH294" s="41">
        <f t="shared" si="170"/>
        <v>9.8589532469392144E-2</v>
      </c>
      <c r="AI294" s="42">
        <f t="shared" si="171"/>
        <v>3.0827113621756017E-3</v>
      </c>
      <c r="AJ294" s="245"/>
    </row>
    <row r="295" spans="1:36" ht="22.5" outlineLevel="1">
      <c r="A295" s="87">
        <v>5</v>
      </c>
      <c r="B295" s="121" t="s">
        <v>461</v>
      </c>
      <c r="C295" s="157">
        <v>41950</v>
      </c>
      <c r="D295" s="124" t="s">
        <v>1161</v>
      </c>
      <c r="E295" s="194" t="s">
        <v>226</v>
      </c>
      <c r="F295" s="121" t="s">
        <v>163</v>
      </c>
      <c r="G295" s="158"/>
      <c r="H295" s="122"/>
      <c r="I295" s="365"/>
      <c r="J295" s="196">
        <v>29700000</v>
      </c>
      <c r="K295" s="239"/>
      <c r="L295" s="128"/>
      <c r="M295" s="128"/>
      <c r="N295" s="251"/>
      <c r="O295" s="121" t="s">
        <v>119</v>
      </c>
      <c r="P295" s="239"/>
      <c r="Q295" s="251"/>
      <c r="R295" s="251"/>
      <c r="S295" s="251"/>
      <c r="T295" s="94">
        <f t="shared" si="164"/>
        <v>0</v>
      </c>
      <c r="U295" s="251"/>
      <c r="V295" s="251"/>
      <c r="W295" s="251"/>
      <c r="X295" s="94">
        <f t="shared" si="165"/>
        <v>0</v>
      </c>
      <c r="Y295" s="251"/>
      <c r="Z295" s="251"/>
      <c r="AA295" s="251"/>
      <c r="AB295" s="94">
        <f t="shared" si="166"/>
        <v>0</v>
      </c>
      <c r="AC295" s="251"/>
      <c r="AD295" s="251">
        <v>17820000</v>
      </c>
      <c r="AE295" s="251">
        <v>11880000</v>
      </c>
      <c r="AF295" s="94">
        <f t="shared" si="167"/>
        <v>29700000</v>
      </c>
      <c r="AG295" s="94">
        <f t="shared" si="168"/>
        <v>29700000</v>
      </c>
      <c r="AH295" s="41">
        <f t="shared" ref="AH295:AH296" si="172">IF(ISERROR(AG295/$I$290),0,AG295/$I$290)</f>
        <v>8.5057635855946154E-2</v>
      </c>
      <c r="AI295" s="42">
        <f t="shared" ref="AI295:AI296" si="173">IF(ISERROR(AG295/$AG$367),"-",AG295/$AG$367)</f>
        <v>2.6595941163867938E-3</v>
      </c>
      <c r="AJ295" s="245"/>
    </row>
    <row r="296" spans="1:36" outlineLevel="1">
      <c r="A296" s="87">
        <v>6</v>
      </c>
      <c r="B296" s="121" t="s">
        <v>461</v>
      </c>
      <c r="C296" s="157">
        <v>41968</v>
      </c>
      <c r="D296" s="124" t="s">
        <v>1162</v>
      </c>
      <c r="E296" s="194" t="s">
        <v>226</v>
      </c>
      <c r="F296" s="121" t="s">
        <v>163</v>
      </c>
      <c r="G296" s="158"/>
      <c r="H296" s="122"/>
      <c r="I296" s="365"/>
      <c r="J296" s="196">
        <v>27300000</v>
      </c>
      <c r="K296" s="239"/>
      <c r="L296" s="128"/>
      <c r="M296" s="128"/>
      <c r="N296" s="251"/>
      <c r="O296" s="121" t="s">
        <v>119</v>
      </c>
      <c r="P296" s="239"/>
      <c r="Q296" s="251"/>
      <c r="R296" s="251"/>
      <c r="S296" s="251"/>
      <c r="T296" s="94">
        <f t="shared" si="164"/>
        <v>0</v>
      </c>
      <c r="U296" s="251"/>
      <c r="V296" s="251"/>
      <c r="W296" s="251"/>
      <c r="X296" s="94">
        <f t="shared" si="165"/>
        <v>0</v>
      </c>
      <c r="Y296" s="251"/>
      <c r="Z296" s="251"/>
      <c r="AA296" s="251"/>
      <c r="AB296" s="94">
        <f t="shared" si="166"/>
        <v>0</v>
      </c>
      <c r="AC296" s="251"/>
      <c r="AD296" s="251">
        <v>16380000</v>
      </c>
      <c r="AE296" s="251">
        <v>10920000</v>
      </c>
      <c r="AF296" s="94">
        <f t="shared" si="167"/>
        <v>27300000</v>
      </c>
      <c r="AG296" s="94">
        <f t="shared" si="168"/>
        <v>27300000</v>
      </c>
      <c r="AH296" s="41">
        <f t="shared" si="172"/>
        <v>7.8184291544354551E-2</v>
      </c>
      <c r="AI296" s="42">
        <f t="shared" si="173"/>
        <v>2.4446774201131133E-3</v>
      </c>
      <c r="AJ296" s="245"/>
    </row>
    <row r="297" spans="1:36" outlineLevel="1">
      <c r="A297" s="87">
        <v>7</v>
      </c>
      <c r="B297" s="121" t="s">
        <v>1051</v>
      </c>
      <c r="C297" s="157">
        <v>41982</v>
      </c>
      <c r="D297" s="124" t="s">
        <v>1020</v>
      </c>
      <c r="E297" s="194" t="s">
        <v>226</v>
      </c>
      <c r="F297" s="121" t="s">
        <v>163</v>
      </c>
      <c r="G297" s="158"/>
      <c r="H297" s="122"/>
      <c r="I297" s="365"/>
      <c r="J297" s="196">
        <v>73450000</v>
      </c>
      <c r="K297" s="239"/>
      <c r="L297" s="128"/>
      <c r="M297" s="128"/>
      <c r="N297" s="271"/>
      <c r="O297" s="121" t="s">
        <v>119</v>
      </c>
      <c r="P297" s="239"/>
      <c r="Q297" s="271"/>
      <c r="R297" s="271"/>
      <c r="S297" s="271"/>
      <c r="T297" s="94">
        <f t="shared" ref="T297:T302" si="174">SUM(Q297:S297)</f>
        <v>0</v>
      </c>
      <c r="U297" s="271"/>
      <c r="V297" s="271"/>
      <c r="W297" s="271"/>
      <c r="X297" s="94">
        <f t="shared" ref="X297:X302" si="175">SUM(U297:W297)</f>
        <v>0</v>
      </c>
      <c r="Y297" s="271"/>
      <c r="Z297" s="271"/>
      <c r="AA297" s="271"/>
      <c r="AB297" s="94">
        <f t="shared" ref="AB297:AB302" si="176">SUM(Y297:AA297)</f>
        <v>0</v>
      </c>
      <c r="AC297" s="271"/>
      <c r="AD297" s="271"/>
      <c r="AE297" s="271">
        <v>73450000</v>
      </c>
      <c r="AF297" s="94">
        <f t="shared" ref="AF297:AF302" si="177">SUM(AC297:AE297)</f>
        <v>73450000</v>
      </c>
      <c r="AG297" s="94">
        <f t="shared" ref="AG297:AG302" si="178">SUM(T297,X297,AB297,AF297)</f>
        <v>73450000</v>
      </c>
      <c r="AH297" s="41">
        <f t="shared" ref="AH297:AH302" si="179">IF(ISERROR(AG297/$I$290),0,AG297/$I$290)</f>
        <v>0.21035297486933485</v>
      </c>
      <c r="AI297" s="42">
        <f t="shared" ref="AI297:AI302" si="180">IF(ISERROR(AG297/$AG$367),"-",AG297/$AG$367)</f>
        <v>6.5773463922090903E-3</v>
      </c>
      <c r="AJ297" s="245"/>
    </row>
    <row r="298" spans="1:36" outlineLevel="1">
      <c r="A298" s="87">
        <v>8</v>
      </c>
      <c r="B298" s="121" t="s">
        <v>1051</v>
      </c>
      <c r="C298" s="157">
        <v>41982</v>
      </c>
      <c r="D298" s="124" t="s">
        <v>728</v>
      </c>
      <c r="E298" s="194" t="s">
        <v>226</v>
      </c>
      <c r="F298" s="121" t="s">
        <v>163</v>
      </c>
      <c r="G298" s="158"/>
      <c r="H298" s="122"/>
      <c r="I298" s="365"/>
      <c r="J298" s="196">
        <v>13500000</v>
      </c>
      <c r="K298" s="239"/>
      <c r="L298" s="128"/>
      <c r="M298" s="128"/>
      <c r="N298" s="271"/>
      <c r="O298" s="121" t="s">
        <v>119</v>
      </c>
      <c r="P298" s="239"/>
      <c r="Q298" s="271"/>
      <c r="R298" s="271"/>
      <c r="S298" s="271"/>
      <c r="T298" s="94">
        <f t="shared" si="174"/>
        <v>0</v>
      </c>
      <c r="U298" s="271"/>
      <c r="V298" s="271"/>
      <c r="W298" s="271"/>
      <c r="X298" s="94">
        <f t="shared" si="175"/>
        <v>0</v>
      </c>
      <c r="Y298" s="271"/>
      <c r="Z298" s="271"/>
      <c r="AA298" s="271"/>
      <c r="AB298" s="94">
        <f t="shared" si="176"/>
        <v>0</v>
      </c>
      <c r="AC298" s="271"/>
      <c r="AD298" s="271"/>
      <c r="AE298" s="271">
        <v>13500000</v>
      </c>
      <c r="AF298" s="94">
        <f t="shared" si="177"/>
        <v>13500000</v>
      </c>
      <c r="AG298" s="94">
        <f t="shared" si="178"/>
        <v>13500000</v>
      </c>
      <c r="AH298" s="41">
        <f t="shared" si="179"/>
        <v>3.8662561752702801E-2</v>
      </c>
      <c r="AI298" s="42">
        <f t="shared" si="180"/>
        <v>1.2089064165394516E-3</v>
      </c>
      <c r="AJ298" s="245"/>
    </row>
    <row r="299" spans="1:36" outlineLevel="1">
      <c r="A299" s="87">
        <v>9</v>
      </c>
      <c r="B299" s="121" t="s">
        <v>1051</v>
      </c>
      <c r="C299" s="157">
        <v>41982</v>
      </c>
      <c r="D299" s="124" t="s">
        <v>1165</v>
      </c>
      <c r="E299" s="194" t="s">
        <v>226</v>
      </c>
      <c r="F299" s="121" t="s">
        <v>163</v>
      </c>
      <c r="G299" s="158"/>
      <c r="H299" s="122"/>
      <c r="I299" s="365"/>
      <c r="J299" s="196">
        <v>16900000</v>
      </c>
      <c r="K299" s="239"/>
      <c r="L299" s="128"/>
      <c r="M299" s="128"/>
      <c r="N299" s="271"/>
      <c r="O299" s="121" t="s">
        <v>119</v>
      </c>
      <c r="P299" s="239"/>
      <c r="Q299" s="271"/>
      <c r="R299" s="271"/>
      <c r="S299" s="271"/>
      <c r="T299" s="94">
        <f t="shared" si="174"/>
        <v>0</v>
      </c>
      <c r="U299" s="271"/>
      <c r="V299" s="271"/>
      <c r="W299" s="271"/>
      <c r="X299" s="94">
        <f t="shared" si="175"/>
        <v>0</v>
      </c>
      <c r="Y299" s="271"/>
      <c r="Z299" s="271"/>
      <c r="AA299" s="271"/>
      <c r="AB299" s="94">
        <f t="shared" si="176"/>
        <v>0</v>
      </c>
      <c r="AC299" s="271"/>
      <c r="AD299" s="271"/>
      <c r="AE299" s="271">
        <v>16900000</v>
      </c>
      <c r="AF299" s="94">
        <f t="shared" si="177"/>
        <v>16900000</v>
      </c>
      <c r="AG299" s="94">
        <f t="shared" si="178"/>
        <v>16900000</v>
      </c>
      <c r="AH299" s="41">
        <f t="shared" si="179"/>
        <v>4.8399799527457578E-2</v>
      </c>
      <c r="AI299" s="42">
        <f t="shared" si="180"/>
        <v>1.5133717362604986E-3</v>
      </c>
      <c r="AJ299" s="245"/>
    </row>
    <row r="300" spans="1:36" outlineLevel="1">
      <c r="A300" s="87">
        <v>10</v>
      </c>
      <c r="B300" s="121" t="s">
        <v>1051</v>
      </c>
      <c r="C300" s="157">
        <v>41982</v>
      </c>
      <c r="D300" s="124" t="s">
        <v>1288</v>
      </c>
      <c r="E300" s="194" t="s">
        <v>226</v>
      </c>
      <c r="F300" s="121" t="s">
        <v>163</v>
      </c>
      <c r="G300" s="158"/>
      <c r="H300" s="122"/>
      <c r="I300" s="365"/>
      <c r="J300" s="196">
        <v>25350000</v>
      </c>
      <c r="K300" s="239"/>
      <c r="L300" s="128"/>
      <c r="M300" s="128"/>
      <c r="N300" s="271"/>
      <c r="O300" s="121" t="s">
        <v>119</v>
      </c>
      <c r="P300" s="239"/>
      <c r="Q300" s="271"/>
      <c r="R300" s="271"/>
      <c r="S300" s="271"/>
      <c r="T300" s="94">
        <f t="shared" si="174"/>
        <v>0</v>
      </c>
      <c r="U300" s="271"/>
      <c r="V300" s="271"/>
      <c r="W300" s="271"/>
      <c r="X300" s="94">
        <f t="shared" si="175"/>
        <v>0</v>
      </c>
      <c r="Y300" s="271"/>
      <c r="Z300" s="271"/>
      <c r="AA300" s="271"/>
      <c r="AB300" s="94">
        <f t="shared" si="176"/>
        <v>0</v>
      </c>
      <c r="AC300" s="271"/>
      <c r="AD300" s="271"/>
      <c r="AE300" s="271">
        <v>25350000</v>
      </c>
      <c r="AF300" s="94">
        <f t="shared" si="177"/>
        <v>25350000</v>
      </c>
      <c r="AG300" s="94">
        <f t="shared" si="178"/>
        <v>25350000</v>
      </c>
      <c r="AH300" s="41">
        <f t="shared" si="179"/>
        <v>7.259969929118637E-2</v>
      </c>
      <c r="AI300" s="42">
        <f t="shared" si="180"/>
        <v>2.2700576043907482E-3</v>
      </c>
      <c r="AJ300" s="245"/>
    </row>
    <row r="301" spans="1:36" outlineLevel="1">
      <c r="A301" s="87">
        <v>11</v>
      </c>
      <c r="B301" s="121" t="s">
        <v>1051</v>
      </c>
      <c r="C301" s="157">
        <v>41982</v>
      </c>
      <c r="D301" s="124" t="s">
        <v>1164</v>
      </c>
      <c r="E301" s="194" t="s">
        <v>226</v>
      </c>
      <c r="F301" s="121" t="s">
        <v>163</v>
      </c>
      <c r="G301" s="158"/>
      <c r="H301" s="122"/>
      <c r="I301" s="365"/>
      <c r="J301" s="196">
        <v>25650000</v>
      </c>
      <c r="K301" s="239"/>
      <c r="L301" s="128"/>
      <c r="M301" s="128"/>
      <c r="N301" s="271"/>
      <c r="O301" s="121" t="s">
        <v>119</v>
      </c>
      <c r="P301" s="239"/>
      <c r="Q301" s="271"/>
      <c r="R301" s="271"/>
      <c r="S301" s="271"/>
      <c r="T301" s="94">
        <f t="shared" si="174"/>
        <v>0</v>
      </c>
      <c r="U301" s="271"/>
      <c r="V301" s="271"/>
      <c r="W301" s="271"/>
      <c r="X301" s="94">
        <f t="shared" si="175"/>
        <v>0</v>
      </c>
      <c r="Y301" s="271"/>
      <c r="Z301" s="271"/>
      <c r="AA301" s="271"/>
      <c r="AB301" s="94">
        <f t="shared" si="176"/>
        <v>0</v>
      </c>
      <c r="AC301" s="271"/>
      <c r="AD301" s="271"/>
      <c r="AE301" s="271">
        <v>25650000</v>
      </c>
      <c r="AF301" s="94">
        <f t="shared" si="177"/>
        <v>25650000</v>
      </c>
      <c r="AG301" s="94">
        <f t="shared" si="178"/>
        <v>25650000</v>
      </c>
      <c r="AH301" s="41">
        <f t="shared" si="179"/>
        <v>7.3458867330135319E-2</v>
      </c>
      <c r="AI301" s="42">
        <f t="shared" si="180"/>
        <v>2.2969221914249582E-3</v>
      </c>
      <c r="AJ301" s="245"/>
    </row>
    <row r="302" spans="1:36" outlineLevel="1">
      <c r="A302" s="87">
        <v>12</v>
      </c>
      <c r="B302" s="121" t="s">
        <v>461</v>
      </c>
      <c r="C302" s="157">
        <v>41982</v>
      </c>
      <c r="D302" s="124" t="s">
        <v>1166</v>
      </c>
      <c r="E302" s="194" t="s">
        <v>226</v>
      </c>
      <c r="F302" s="121" t="s">
        <v>163</v>
      </c>
      <c r="G302" s="158"/>
      <c r="H302" s="122"/>
      <c r="I302" s="348"/>
      <c r="J302" s="196">
        <v>17550000</v>
      </c>
      <c r="K302" s="239"/>
      <c r="L302" s="128"/>
      <c r="M302" s="128"/>
      <c r="N302" s="271"/>
      <c r="O302" s="121" t="s">
        <v>119</v>
      </c>
      <c r="P302" s="239"/>
      <c r="Q302" s="271"/>
      <c r="R302" s="271"/>
      <c r="S302" s="271"/>
      <c r="T302" s="94">
        <f t="shared" si="174"/>
        <v>0</v>
      </c>
      <c r="U302" s="271"/>
      <c r="V302" s="271"/>
      <c r="W302" s="271"/>
      <c r="X302" s="94">
        <f t="shared" si="175"/>
        <v>0</v>
      </c>
      <c r="Y302" s="271"/>
      <c r="Z302" s="271"/>
      <c r="AA302" s="271"/>
      <c r="AB302" s="94">
        <f t="shared" si="176"/>
        <v>0</v>
      </c>
      <c r="AC302" s="271"/>
      <c r="AD302" s="271"/>
      <c r="AE302" s="271">
        <v>17550000</v>
      </c>
      <c r="AF302" s="94">
        <f t="shared" si="177"/>
        <v>17550000</v>
      </c>
      <c r="AG302" s="94">
        <f t="shared" si="178"/>
        <v>17550000</v>
      </c>
      <c r="AH302" s="41">
        <f t="shared" si="179"/>
        <v>5.0261330278513643E-2</v>
      </c>
      <c r="AI302" s="42">
        <f t="shared" si="180"/>
        <v>1.5715783415012872E-3</v>
      </c>
      <c r="AJ302" s="245"/>
    </row>
    <row r="303" spans="1:36">
      <c r="A303" s="344" t="s">
        <v>72</v>
      </c>
      <c r="B303" s="345"/>
      <c r="C303" s="345"/>
      <c r="D303" s="345"/>
      <c r="E303" s="345"/>
      <c r="F303" s="345"/>
      <c r="G303" s="345"/>
      <c r="H303" s="346"/>
      <c r="I303" s="55">
        <f>I290</f>
        <v>349175000</v>
      </c>
      <c r="J303" s="55">
        <f>SUM(J291:J302)</f>
        <v>349175000</v>
      </c>
      <c r="K303" s="74"/>
      <c r="L303" s="55">
        <f>SUM(L292:L292)</f>
        <v>0</v>
      </c>
      <c r="M303" s="55">
        <f>SUM(M292:M292)</f>
        <v>0</v>
      </c>
      <c r="N303" s="55">
        <f>SUM(N292:N292)</f>
        <v>0</v>
      </c>
      <c r="O303" s="57"/>
      <c r="P303" s="75"/>
      <c r="Q303" s="55">
        <f t="shared" ref="Q303:AB303" si="181">SUM(Q292:Q292)</f>
        <v>0</v>
      </c>
      <c r="R303" s="55">
        <f t="shared" si="181"/>
        <v>0</v>
      </c>
      <c r="S303" s="55">
        <f t="shared" si="181"/>
        <v>0</v>
      </c>
      <c r="T303" s="62">
        <f t="shared" si="181"/>
        <v>0</v>
      </c>
      <c r="U303" s="55">
        <f t="shared" si="181"/>
        <v>0</v>
      </c>
      <c r="V303" s="55">
        <f t="shared" si="181"/>
        <v>0</v>
      </c>
      <c r="W303" s="55">
        <f t="shared" si="181"/>
        <v>0</v>
      </c>
      <c r="X303" s="62">
        <f t="shared" si="181"/>
        <v>0</v>
      </c>
      <c r="Y303" s="55">
        <f t="shared" si="181"/>
        <v>0</v>
      </c>
      <c r="Z303" s="55">
        <f t="shared" si="181"/>
        <v>0</v>
      </c>
      <c r="AA303" s="55">
        <f t="shared" si="181"/>
        <v>0</v>
      </c>
      <c r="AB303" s="62">
        <f t="shared" si="181"/>
        <v>0</v>
      </c>
      <c r="AC303" s="55">
        <f>SUM(AC291:AC302)</f>
        <v>71865000</v>
      </c>
      <c r="AD303" s="55">
        <f t="shared" ref="AD303:AE303" si="182">SUM(AD291:AD302)</f>
        <v>34200000</v>
      </c>
      <c r="AE303" s="55">
        <f t="shared" si="182"/>
        <v>243110000</v>
      </c>
      <c r="AF303" s="62">
        <f>SUM(AF291:AF302)</f>
        <v>349175000</v>
      </c>
      <c r="AG303" s="55">
        <f>SUM(AG291:AG302)</f>
        <v>349175000</v>
      </c>
      <c r="AH303" s="95">
        <f>IF(ISERROR(AG303/I303),0,AG303/I303)</f>
        <v>1</v>
      </c>
      <c r="AI303" s="95">
        <f>IF(ISERROR(AG303/$AG$367),0,AG303/$AG$367)</f>
        <v>3.1268140592234296E-2</v>
      </c>
    </row>
    <row r="304" spans="1:36">
      <c r="A304" s="96"/>
      <c r="B304" s="341" t="s">
        <v>20</v>
      </c>
      <c r="C304" s="342"/>
      <c r="D304" s="343"/>
      <c r="E304" s="88"/>
      <c r="F304" s="19"/>
      <c r="G304" s="89"/>
      <c r="H304" s="89"/>
      <c r="I304" s="347">
        <v>208100000</v>
      </c>
      <c r="J304" s="90"/>
      <c r="K304" s="23"/>
      <c r="L304" s="91"/>
      <c r="M304" s="91"/>
      <c r="N304" s="91"/>
      <c r="O304" s="19"/>
      <c r="P304" s="92"/>
      <c r="Q304" s="90"/>
      <c r="R304" s="90"/>
      <c r="S304" s="90"/>
      <c r="T304" s="90"/>
      <c r="U304" s="90"/>
      <c r="V304" s="90"/>
      <c r="W304" s="90"/>
      <c r="X304" s="90"/>
      <c r="Y304" s="90"/>
      <c r="Z304" s="90"/>
      <c r="AA304" s="90"/>
      <c r="AB304" s="90"/>
      <c r="AC304" s="90"/>
      <c r="AD304" s="90"/>
      <c r="AE304" s="90"/>
      <c r="AF304" s="90"/>
      <c r="AG304" s="90"/>
      <c r="AH304" s="93"/>
      <c r="AI304" s="93"/>
    </row>
    <row r="305" spans="1:36" outlineLevel="1">
      <c r="A305" s="87">
        <v>1</v>
      </c>
      <c r="B305" s="121" t="s">
        <v>355</v>
      </c>
      <c r="C305" s="157">
        <v>41892</v>
      </c>
      <c r="D305" s="124" t="s">
        <v>356</v>
      </c>
      <c r="E305" s="194" t="s">
        <v>226</v>
      </c>
      <c r="F305" s="121" t="s">
        <v>163</v>
      </c>
      <c r="G305" s="158">
        <v>41894</v>
      </c>
      <c r="H305" s="158">
        <v>42154</v>
      </c>
      <c r="I305" s="365"/>
      <c r="J305" s="126">
        <v>10400000</v>
      </c>
      <c r="K305" s="416" t="s">
        <v>357</v>
      </c>
      <c r="L305" s="128">
        <v>13</v>
      </c>
      <c r="M305" s="128">
        <v>13</v>
      </c>
      <c r="N305" s="128" t="s">
        <v>358</v>
      </c>
      <c r="O305" s="121" t="s">
        <v>119</v>
      </c>
      <c r="P305" s="39"/>
      <c r="Q305" s="35"/>
      <c r="R305" s="35"/>
      <c r="S305" s="35"/>
      <c r="T305" s="94">
        <f>SUM(Q305:S305)</f>
        <v>0</v>
      </c>
      <c r="U305" s="35"/>
      <c r="V305" s="35"/>
      <c r="W305" s="35"/>
      <c r="X305" s="94">
        <f>SUM(U305:W305)</f>
        <v>0</v>
      </c>
      <c r="Y305" s="35"/>
      <c r="Z305" s="35"/>
      <c r="AA305" s="35">
        <v>6240000</v>
      </c>
      <c r="AB305" s="94">
        <f>SUM(Y305:AA305)</f>
        <v>6240000</v>
      </c>
      <c r="AC305" s="35"/>
      <c r="AD305" s="35"/>
      <c r="AE305" s="271">
        <v>4160000</v>
      </c>
      <c r="AF305" s="94">
        <f>SUM(AC305:AE305)</f>
        <v>4160000</v>
      </c>
      <c r="AG305" s="94">
        <f t="shared" ref="AG305:AG307" si="183">SUM(T305,X305,AB305,AF305)</f>
        <v>10400000</v>
      </c>
      <c r="AH305" s="41">
        <f>IF(ISERROR(AG305/$I$304),0,AG305/$I$304)</f>
        <v>4.9975973089860647E-2</v>
      </c>
      <c r="AI305" s="42">
        <f>IF(ISERROR(AG305/$AG$367),"-",AG305/$AG$367)</f>
        <v>9.3130568385261462E-4</v>
      </c>
    </row>
    <row r="306" spans="1:36" outlineLevel="1">
      <c r="A306" s="87">
        <v>2</v>
      </c>
      <c r="B306" s="121" t="s">
        <v>633</v>
      </c>
      <c r="C306" s="157">
        <v>41940</v>
      </c>
      <c r="D306" s="124" t="s">
        <v>949</v>
      </c>
      <c r="E306" s="194" t="s">
        <v>226</v>
      </c>
      <c r="F306" s="121" t="s">
        <v>163</v>
      </c>
      <c r="G306" s="157"/>
      <c r="H306" s="157"/>
      <c r="I306" s="365"/>
      <c r="J306" s="126">
        <v>174750000</v>
      </c>
      <c r="K306" s="417"/>
      <c r="L306" s="128">
        <v>233</v>
      </c>
      <c r="M306" s="128">
        <v>233</v>
      </c>
      <c r="N306" s="128" t="s">
        <v>358</v>
      </c>
      <c r="O306" s="121" t="s">
        <v>119</v>
      </c>
      <c r="P306" s="39"/>
      <c r="Q306" s="177"/>
      <c r="R306" s="177"/>
      <c r="S306" s="177"/>
      <c r="T306" s="94">
        <f>SUM(Q306:S306)</f>
        <v>0</v>
      </c>
      <c r="U306" s="177"/>
      <c r="V306" s="177"/>
      <c r="W306" s="177"/>
      <c r="X306" s="94">
        <f>SUM(U306:W306)</f>
        <v>0</v>
      </c>
      <c r="Y306" s="177"/>
      <c r="Z306" s="177"/>
      <c r="AA306" s="177"/>
      <c r="AB306" s="94">
        <f>SUM(Y306:AA306)</f>
        <v>0</v>
      </c>
      <c r="AC306" s="177">
        <v>104850000</v>
      </c>
      <c r="AD306" s="177"/>
      <c r="AE306" s="271">
        <v>69900000</v>
      </c>
      <c r="AF306" s="94">
        <f>SUM(AC306:AE306)</f>
        <v>174750000</v>
      </c>
      <c r="AG306" s="94">
        <f t="shared" si="183"/>
        <v>174750000</v>
      </c>
      <c r="AH306" s="41">
        <f>IF(ISERROR(AG306/$I$304),0,AG306/$I$304)</f>
        <v>0.83974050937049494</v>
      </c>
      <c r="AI306" s="42">
        <f>IF(ISERROR(AG306/$AG$367),"-",AG306/$AG$367)</f>
        <v>1.5648621947427346E-2</v>
      </c>
    </row>
    <row r="307" spans="1:36" outlineLevel="1">
      <c r="A307" s="16">
        <v>3</v>
      </c>
      <c r="B307" s="215" t="s">
        <v>1168</v>
      </c>
      <c r="C307" s="157">
        <v>41954</v>
      </c>
      <c r="D307" s="124" t="s">
        <v>1169</v>
      </c>
      <c r="E307" s="194" t="s">
        <v>226</v>
      </c>
      <c r="F307" s="121" t="s">
        <v>163</v>
      </c>
      <c r="G307" s="157">
        <v>41954</v>
      </c>
      <c r="H307" s="158">
        <v>42154</v>
      </c>
      <c r="I307" s="365"/>
      <c r="J307" s="126">
        <v>15200000</v>
      </c>
      <c r="K307" s="417"/>
      <c r="L307" s="269">
        <v>19</v>
      </c>
      <c r="M307" s="269">
        <v>19</v>
      </c>
      <c r="N307" s="128" t="s">
        <v>358</v>
      </c>
      <c r="O307" s="121" t="s">
        <v>119</v>
      </c>
      <c r="P307" s="239"/>
      <c r="Q307" s="251"/>
      <c r="R307" s="251"/>
      <c r="S307" s="251"/>
      <c r="T307" s="94">
        <f>SUM(Q307:S307)</f>
        <v>0</v>
      </c>
      <c r="U307" s="251"/>
      <c r="V307" s="251"/>
      <c r="W307" s="251"/>
      <c r="X307" s="94">
        <f>SUM(U307:W307)</f>
        <v>0</v>
      </c>
      <c r="Y307" s="251"/>
      <c r="Z307" s="251"/>
      <c r="AA307" s="251"/>
      <c r="AB307" s="94">
        <f t="shared" ref="AB307:AB308" si="184">SUM(Y307:AA307)</f>
        <v>0</v>
      </c>
      <c r="AC307" s="251"/>
      <c r="AD307" s="251">
        <v>9120000</v>
      </c>
      <c r="AE307" s="270">
        <v>6080000</v>
      </c>
      <c r="AF307" s="94">
        <f>SUM(AC307:AE307)</f>
        <v>15200000</v>
      </c>
      <c r="AG307" s="94">
        <f t="shared" si="183"/>
        <v>15200000</v>
      </c>
      <c r="AH307" s="41">
        <f>IF(ISERROR(AG307/$I$304),0,AG307/$I$304)</f>
        <v>7.3041806823642474E-2</v>
      </c>
      <c r="AI307" s="42">
        <f>IF(ISERROR(AG307/$AG$367),"-",AG307/$AG$367)</f>
        <v>1.3611390763999752E-3</v>
      </c>
    </row>
    <row r="308" spans="1:36" outlineLevel="1">
      <c r="A308" s="16"/>
      <c r="B308" s="215" t="s">
        <v>1289</v>
      </c>
      <c r="C308" s="189">
        <v>41978</v>
      </c>
      <c r="D308" s="190" t="s">
        <v>1178</v>
      </c>
      <c r="E308" s="282" t="s">
        <v>226</v>
      </c>
      <c r="F308" s="215" t="s">
        <v>163</v>
      </c>
      <c r="G308" s="157">
        <v>41978</v>
      </c>
      <c r="H308" s="158">
        <v>42154</v>
      </c>
      <c r="I308" s="348"/>
      <c r="J308" s="126">
        <v>7750000</v>
      </c>
      <c r="K308" s="418"/>
      <c r="L308" s="128">
        <v>10</v>
      </c>
      <c r="M308" s="128">
        <v>10</v>
      </c>
      <c r="N308" s="128" t="s">
        <v>358</v>
      </c>
      <c r="O308" s="121" t="s">
        <v>119</v>
      </c>
      <c r="P308" s="239"/>
      <c r="Q308" s="271"/>
      <c r="R308" s="271"/>
      <c r="S308" s="271"/>
      <c r="T308" s="94">
        <f>SUM(Q308:S308)</f>
        <v>0</v>
      </c>
      <c r="U308" s="271"/>
      <c r="V308" s="271"/>
      <c r="W308" s="271"/>
      <c r="X308" s="94">
        <f>SUM(U308:W308)</f>
        <v>0</v>
      </c>
      <c r="Y308" s="271"/>
      <c r="Z308" s="271"/>
      <c r="AA308" s="271"/>
      <c r="AB308" s="94">
        <f t="shared" si="184"/>
        <v>0</v>
      </c>
      <c r="AC308" s="271"/>
      <c r="AD308" s="271"/>
      <c r="AE308" s="128">
        <v>7750000</v>
      </c>
      <c r="AF308" s="94">
        <f>SUM(AC308:AE308)</f>
        <v>7750000</v>
      </c>
      <c r="AG308" s="94">
        <f t="shared" ref="AG308" si="185">SUM(T308,X308,AB308,AF308)</f>
        <v>7750000</v>
      </c>
      <c r="AH308" s="41">
        <f>IF(ISERROR(AG308/$I$304),0,AG308/$I$304)</f>
        <v>3.7241710716001922E-2</v>
      </c>
      <c r="AI308" s="42">
        <f>IF(ISERROR(AG308/$AG$367),"-",AG308/$AG$367)</f>
        <v>6.9400183171709263E-4</v>
      </c>
    </row>
    <row r="309" spans="1:36" ht="12.75" customHeight="1">
      <c r="A309" s="344" t="s">
        <v>73</v>
      </c>
      <c r="B309" s="345"/>
      <c r="C309" s="345"/>
      <c r="D309" s="345"/>
      <c r="E309" s="345"/>
      <c r="F309" s="345"/>
      <c r="G309" s="345"/>
      <c r="H309" s="346"/>
      <c r="I309" s="55">
        <f>I304</f>
        <v>208100000</v>
      </c>
      <c r="J309" s="55">
        <f>SUM(J305:J308)</f>
        <v>208100000</v>
      </c>
      <c r="K309" s="74"/>
      <c r="L309" s="55">
        <f>SUM(L305:L308)</f>
        <v>275</v>
      </c>
      <c r="M309" s="55">
        <f>SUM(M305:M308)</f>
        <v>275</v>
      </c>
      <c r="N309" s="55">
        <f>SUM(N305:N305)</f>
        <v>0</v>
      </c>
      <c r="O309" s="57"/>
      <c r="P309" s="75"/>
      <c r="Q309" s="55">
        <f t="shared" ref="Q309:AA309" si="186">SUM(Q305:Q305)</f>
        <v>0</v>
      </c>
      <c r="R309" s="55">
        <f t="shared" si="186"/>
        <v>0</v>
      </c>
      <c r="S309" s="55">
        <f t="shared" si="186"/>
        <v>0</v>
      </c>
      <c r="T309" s="62">
        <f>SUM(T305:T308)</f>
        <v>0</v>
      </c>
      <c r="U309" s="55">
        <f t="shared" si="186"/>
        <v>0</v>
      </c>
      <c r="V309" s="55">
        <f t="shared" si="186"/>
        <v>0</v>
      </c>
      <c r="W309" s="55">
        <f t="shared" si="186"/>
        <v>0</v>
      </c>
      <c r="X309" s="62">
        <f>SUM(X305:AA308)</f>
        <v>6240000</v>
      </c>
      <c r="Y309" s="55">
        <f t="shared" si="186"/>
        <v>0</v>
      </c>
      <c r="Z309" s="55">
        <f t="shared" si="186"/>
        <v>0</v>
      </c>
      <c r="AA309" s="55">
        <f t="shared" si="186"/>
        <v>6240000</v>
      </c>
      <c r="AB309" s="62">
        <f>SUM(AB305:AB308)</f>
        <v>6240000</v>
      </c>
      <c r="AC309" s="55">
        <f>SUM(AC305:AC308)</f>
        <v>104850000</v>
      </c>
      <c r="AD309" s="55">
        <f t="shared" ref="AD309:AE309" si="187">SUM(AD305:AD308)</f>
        <v>9120000</v>
      </c>
      <c r="AE309" s="55">
        <f t="shared" si="187"/>
        <v>87890000</v>
      </c>
      <c r="AF309" s="62">
        <f>SUM(AF305:AF308)</f>
        <v>201860000</v>
      </c>
      <c r="AG309" s="55">
        <f>SUM(AG305:AG308)</f>
        <v>208100000</v>
      </c>
      <c r="AH309" s="95">
        <f>IF(ISERROR(AG309/I309),0,AG309/I309)</f>
        <v>1</v>
      </c>
      <c r="AI309" s="95">
        <f>IF(ISERROR(AG309/$AG$367),0,AG309/$AG$367)</f>
        <v>1.8635068539397028E-2</v>
      </c>
    </row>
    <row r="310" spans="1:36" ht="12.75" customHeight="1">
      <c r="A310" s="96"/>
      <c r="B310" s="341" t="s">
        <v>19</v>
      </c>
      <c r="C310" s="342"/>
      <c r="D310" s="343"/>
      <c r="E310" s="88"/>
      <c r="F310" s="19"/>
      <c r="G310" s="89"/>
      <c r="H310" s="89"/>
      <c r="I310" s="347">
        <v>2470625000</v>
      </c>
      <c r="J310" s="90"/>
      <c r="K310" s="23"/>
      <c r="L310" s="91"/>
      <c r="M310" s="91"/>
      <c r="N310" s="91"/>
      <c r="O310" s="19"/>
      <c r="P310" s="92"/>
      <c r="Q310" s="90"/>
      <c r="R310" s="90"/>
      <c r="S310" s="90"/>
      <c r="T310" s="90"/>
      <c r="U310" s="90"/>
      <c r="V310" s="90"/>
      <c r="W310" s="90"/>
      <c r="X310" s="90"/>
      <c r="Y310" s="90"/>
      <c r="Z310" s="90"/>
      <c r="AA310" s="90"/>
      <c r="AB310" s="90"/>
      <c r="AC310" s="90"/>
      <c r="AD310" s="90"/>
      <c r="AE310" s="90"/>
      <c r="AF310" s="90"/>
      <c r="AG310" s="90"/>
      <c r="AH310" s="93"/>
      <c r="AI310" s="93"/>
    </row>
    <row r="311" spans="1:36" outlineLevel="1">
      <c r="A311" s="16">
        <v>1</v>
      </c>
      <c r="B311" s="114" t="s">
        <v>359</v>
      </c>
      <c r="C311" s="161"/>
      <c r="D311" s="124" t="s">
        <v>410</v>
      </c>
      <c r="E311" s="159" t="s">
        <v>226</v>
      </c>
      <c r="F311" s="114" t="s">
        <v>163</v>
      </c>
      <c r="G311" s="158">
        <v>41865</v>
      </c>
      <c r="H311" s="158">
        <v>42154</v>
      </c>
      <c r="I311" s="365"/>
      <c r="J311" s="126">
        <v>68250000</v>
      </c>
      <c r="K311" s="28"/>
      <c r="L311" s="35"/>
      <c r="M311" s="35"/>
      <c r="N311" s="35"/>
      <c r="O311" s="155" t="s">
        <v>119</v>
      </c>
      <c r="P311" s="28"/>
      <c r="Q311" s="35"/>
      <c r="R311" s="35"/>
      <c r="S311" s="35"/>
      <c r="T311" s="94">
        <f>SUM(Q311:S311)</f>
        <v>0</v>
      </c>
      <c r="U311" s="35"/>
      <c r="V311" s="35"/>
      <c r="W311" s="35"/>
      <c r="X311" s="94">
        <f>SUM(U311:W311)</f>
        <v>0</v>
      </c>
      <c r="Y311" s="35"/>
      <c r="Z311" s="35">
        <v>40950000</v>
      </c>
      <c r="AA311" s="35"/>
      <c r="AB311" s="94">
        <f>SUM(Y311:AA311)</f>
        <v>40950000</v>
      </c>
      <c r="AC311" s="35"/>
      <c r="AD311" s="35"/>
      <c r="AE311" s="35">
        <v>27300000</v>
      </c>
      <c r="AF311" s="94">
        <f>SUM(AC311:AE311)</f>
        <v>27300000</v>
      </c>
      <c r="AG311" s="94">
        <f t="shared" ref="AG311" si="188">SUM(T311,X311,AB311,AF311)</f>
        <v>68250000</v>
      </c>
      <c r="AH311" s="41">
        <f>IF(ISERROR(AG311/$I$310),0,AG311/$I$310)</f>
        <v>2.7624588919807742E-2</v>
      </c>
      <c r="AI311" s="42">
        <f>IF(ISERROR(AG311/$AG$367),"-",AG311/$AG$367)</f>
        <v>6.1116935502827834E-3</v>
      </c>
      <c r="AJ311" s="245"/>
    </row>
    <row r="312" spans="1:36" outlineLevel="1">
      <c r="A312" s="16">
        <v>2</v>
      </c>
      <c r="B312" s="114" t="s">
        <v>360</v>
      </c>
      <c r="C312" s="162"/>
      <c r="D312" s="124" t="s">
        <v>411</v>
      </c>
      <c r="E312" s="159" t="s">
        <v>226</v>
      </c>
      <c r="F312" s="114" t="s">
        <v>163</v>
      </c>
      <c r="G312" s="158">
        <v>41865</v>
      </c>
      <c r="H312" s="158">
        <v>42154</v>
      </c>
      <c r="I312" s="365"/>
      <c r="J312" s="126">
        <v>65000000</v>
      </c>
      <c r="K312" s="28"/>
      <c r="L312" s="35"/>
      <c r="M312" s="35"/>
      <c r="N312" s="35"/>
      <c r="O312" s="155" t="s">
        <v>119</v>
      </c>
      <c r="P312" s="28"/>
      <c r="Q312" s="35"/>
      <c r="R312" s="35"/>
      <c r="S312" s="35"/>
      <c r="T312" s="94">
        <f t="shared" ref="T312:T361" si="189">SUM(Q312:S312)</f>
        <v>0</v>
      </c>
      <c r="U312" s="35"/>
      <c r="V312" s="35"/>
      <c r="W312" s="35"/>
      <c r="X312" s="94">
        <f t="shared" ref="X312:X361" si="190">SUM(U312:W312)</f>
        <v>0</v>
      </c>
      <c r="Y312" s="35"/>
      <c r="Z312" s="35">
        <v>39000000</v>
      </c>
      <c r="AA312" s="35"/>
      <c r="AB312" s="94">
        <f t="shared" ref="AB312:AB361" si="191">SUM(Y312:AA312)</f>
        <v>39000000</v>
      </c>
      <c r="AC312" s="35"/>
      <c r="AD312" s="35"/>
      <c r="AE312" s="35">
        <v>26000000</v>
      </c>
      <c r="AF312" s="94">
        <f t="shared" ref="AF312:AF361" si="192">SUM(AC312:AE312)</f>
        <v>26000000</v>
      </c>
      <c r="AG312" s="94">
        <f t="shared" ref="AG312:AG361" si="193">SUM(T312,X312,AB312,AF312)</f>
        <v>65000000</v>
      </c>
      <c r="AH312" s="41">
        <f t="shared" ref="AH312:AH361" si="194">IF(ISERROR(AG312/$I$310),0,AG312/$I$310)</f>
        <v>2.6309132304578802E-2</v>
      </c>
      <c r="AI312" s="42">
        <f t="shared" ref="AI312:AI361" si="195">IF(ISERROR(AG312/$AG$367),"-",AG312/$AG$367)</f>
        <v>5.8206605240788412E-3</v>
      </c>
      <c r="AJ312" s="245"/>
    </row>
    <row r="313" spans="1:36" outlineLevel="1">
      <c r="A313" s="16">
        <v>3</v>
      </c>
      <c r="B313" s="114" t="s">
        <v>361</v>
      </c>
      <c r="C313" s="162"/>
      <c r="D313" s="124" t="s">
        <v>412</v>
      </c>
      <c r="E313" s="159" t="s">
        <v>226</v>
      </c>
      <c r="F313" s="114" t="s">
        <v>163</v>
      </c>
      <c r="G313" s="158">
        <v>41865</v>
      </c>
      <c r="H313" s="158">
        <v>42154</v>
      </c>
      <c r="I313" s="365"/>
      <c r="J313" s="126">
        <v>52250000</v>
      </c>
      <c r="K313" s="28"/>
      <c r="L313" s="35"/>
      <c r="M313" s="35"/>
      <c r="N313" s="35"/>
      <c r="O313" s="155" t="s">
        <v>119</v>
      </c>
      <c r="P313" s="28"/>
      <c r="Q313" s="35"/>
      <c r="R313" s="35"/>
      <c r="S313" s="35"/>
      <c r="T313" s="94">
        <f t="shared" si="189"/>
        <v>0</v>
      </c>
      <c r="U313" s="35"/>
      <c r="V313" s="35"/>
      <c r="W313" s="35"/>
      <c r="X313" s="94">
        <f t="shared" si="190"/>
        <v>0</v>
      </c>
      <c r="Y313" s="35"/>
      <c r="Z313" s="35">
        <v>31350000</v>
      </c>
      <c r="AA313" s="35"/>
      <c r="AB313" s="94">
        <f t="shared" si="191"/>
        <v>31350000</v>
      </c>
      <c r="AC313" s="35"/>
      <c r="AD313" s="35"/>
      <c r="AE313" s="35">
        <v>20900000</v>
      </c>
      <c r="AF313" s="94">
        <f t="shared" si="192"/>
        <v>20900000</v>
      </c>
      <c r="AG313" s="94">
        <f t="shared" si="193"/>
        <v>52250000</v>
      </c>
      <c r="AH313" s="41">
        <f t="shared" si="194"/>
        <v>2.1148494814065267E-2</v>
      </c>
      <c r="AI313" s="42">
        <f t="shared" si="195"/>
        <v>4.6789155751249143E-3</v>
      </c>
      <c r="AJ313" s="245"/>
    </row>
    <row r="314" spans="1:36" outlineLevel="1">
      <c r="A314" s="16">
        <v>4</v>
      </c>
      <c r="B314" s="114" t="s">
        <v>362</v>
      </c>
      <c r="C314" s="162"/>
      <c r="D314" s="124" t="s">
        <v>413</v>
      </c>
      <c r="E314" s="159" t="s">
        <v>226</v>
      </c>
      <c r="F314" s="114" t="s">
        <v>163</v>
      </c>
      <c r="G314" s="158">
        <v>41865</v>
      </c>
      <c r="H314" s="158">
        <v>42154</v>
      </c>
      <c r="I314" s="365"/>
      <c r="J314" s="126">
        <v>14700000</v>
      </c>
      <c r="K314" s="28"/>
      <c r="L314" s="35"/>
      <c r="M314" s="35"/>
      <c r="N314" s="35"/>
      <c r="O314" s="155" t="s">
        <v>119</v>
      </c>
      <c r="P314" s="28"/>
      <c r="Q314" s="35"/>
      <c r="R314" s="35"/>
      <c r="S314" s="35"/>
      <c r="T314" s="94">
        <f t="shared" si="189"/>
        <v>0</v>
      </c>
      <c r="U314" s="35"/>
      <c r="V314" s="35"/>
      <c r="W314" s="35"/>
      <c r="X314" s="94">
        <f t="shared" si="190"/>
        <v>0</v>
      </c>
      <c r="Y314" s="35"/>
      <c r="Z314" s="35">
        <v>8820000</v>
      </c>
      <c r="AA314" s="35"/>
      <c r="AB314" s="94">
        <f t="shared" si="191"/>
        <v>8820000</v>
      </c>
      <c r="AC314" s="35"/>
      <c r="AD314" s="35"/>
      <c r="AE314" s="35">
        <v>5880000</v>
      </c>
      <c r="AF314" s="94">
        <f t="shared" si="192"/>
        <v>5880000</v>
      </c>
      <c r="AG314" s="94">
        <f t="shared" si="193"/>
        <v>14700000</v>
      </c>
      <c r="AH314" s="41">
        <f t="shared" si="194"/>
        <v>5.9499114596508976E-3</v>
      </c>
      <c r="AI314" s="42">
        <f t="shared" si="195"/>
        <v>1.3163647646762919E-3</v>
      </c>
      <c r="AJ314" s="245"/>
    </row>
    <row r="315" spans="1:36" outlineLevel="1">
      <c r="A315" s="16">
        <v>5</v>
      </c>
      <c r="B315" s="114" t="s">
        <v>363</v>
      </c>
      <c r="C315" s="162"/>
      <c r="D315" s="124" t="s">
        <v>414</v>
      </c>
      <c r="E315" s="159" t="s">
        <v>226</v>
      </c>
      <c r="F315" s="114" t="s">
        <v>163</v>
      </c>
      <c r="G315" s="158">
        <v>41872</v>
      </c>
      <c r="H315" s="158">
        <v>42154</v>
      </c>
      <c r="I315" s="365"/>
      <c r="J315" s="126">
        <v>30000000</v>
      </c>
      <c r="K315" s="28"/>
      <c r="L315" s="35"/>
      <c r="M315" s="35"/>
      <c r="N315" s="35"/>
      <c r="O315" s="155" t="s">
        <v>119</v>
      </c>
      <c r="P315" s="28"/>
      <c r="Q315" s="35"/>
      <c r="R315" s="35"/>
      <c r="S315" s="35"/>
      <c r="T315" s="94">
        <f t="shared" si="189"/>
        <v>0</v>
      </c>
      <c r="U315" s="35"/>
      <c r="V315" s="35"/>
      <c r="W315" s="35"/>
      <c r="X315" s="94">
        <f t="shared" si="190"/>
        <v>0</v>
      </c>
      <c r="Y315" s="35"/>
      <c r="Z315" s="35">
        <v>18000000</v>
      </c>
      <c r="AA315" s="35"/>
      <c r="AB315" s="94">
        <f t="shared" si="191"/>
        <v>18000000</v>
      </c>
      <c r="AC315" s="35"/>
      <c r="AD315" s="35">
        <v>12000000</v>
      </c>
      <c r="AE315" s="35">
        <v>0</v>
      </c>
      <c r="AF315" s="94">
        <f t="shared" si="192"/>
        <v>12000000</v>
      </c>
      <c r="AG315" s="94">
        <f t="shared" si="193"/>
        <v>30000000</v>
      </c>
      <c r="AH315" s="41">
        <f t="shared" si="194"/>
        <v>1.2142676448267139E-2</v>
      </c>
      <c r="AI315" s="42">
        <f t="shared" si="195"/>
        <v>2.6864587034210038E-3</v>
      </c>
      <c r="AJ315" s="245"/>
    </row>
    <row r="316" spans="1:36" outlineLevel="1">
      <c r="A316" s="16">
        <v>6</v>
      </c>
      <c r="B316" s="114" t="s">
        <v>364</v>
      </c>
      <c r="C316" s="162"/>
      <c r="D316" s="124" t="s">
        <v>415</v>
      </c>
      <c r="E316" s="159" t="s">
        <v>226</v>
      </c>
      <c r="F316" s="114" t="s">
        <v>163</v>
      </c>
      <c r="G316" s="158">
        <v>41872</v>
      </c>
      <c r="H316" s="158">
        <v>42154</v>
      </c>
      <c r="I316" s="365"/>
      <c r="J316" s="126">
        <v>49500000</v>
      </c>
      <c r="K316" s="28"/>
      <c r="L316" s="35"/>
      <c r="M316" s="35"/>
      <c r="N316" s="35"/>
      <c r="O316" s="155" t="s">
        <v>119</v>
      </c>
      <c r="P316" s="28"/>
      <c r="Q316" s="35"/>
      <c r="R316" s="35"/>
      <c r="S316" s="35"/>
      <c r="T316" s="94">
        <f t="shared" si="189"/>
        <v>0</v>
      </c>
      <c r="U316" s="35"/>
      <c r="V316" s="35"/>
      <c r="W316" s="35"/>
      <c r="X316" s="94">
        <f t="shared" si="190"/>
        <v>0</v>
      </c>
      <c r="Y316" s="35"/>
      <c r="Z316" s="35">
        <v>29700000</v>
      </c>
      <c r="AA316" s="35"/>
      <c r="AB316" s="94">
        <f t="shared" si="191"/>
        <v>29700000</v>
      </c>
      <c r="AC316" s="35"/>
      <c r="AD316" s="35"/>
      <c r="AE316" s="35">
        <v>19800000</v>
      </c>
      <c r="AF316" s="94">
        <f t="shared" si="192"/>
        <v>19800000</v>
      </c>
      <c r="AG316" s="94">
        <f t="shared" si="193"/>
        <v>49500000</v>
      </c>
      <c r="AH316" s="41">
        <f t="shared" si="194"/>
        <v>2.0035416139640778E-2</v>
      </c>
      <c r="AI316" s="42">
        <f t="shared" si="195"/>
        <v>4.4326568606446563E-3</v>
      </c>
      <c r="AJ316" s="245"/>
    </row>
    <row r="317" spans="1:36" outlineLevel="1">
      <c r="A317" s="16">
        <v>7</v>
      </c>
      <c r="B317" s="114" t="s">
        <v>365</v>
      </c>
      <c r="C317" s="162"/>
      <c r="D317" s="124" t="s">
        <v>416</v>
      </c>
      <c r="E317" s="159" t="s">
        <v>226</v>
      </c>
      <c r="F317" s="114" t="s">
        <v>163</v>
      </c>
      <c r="G317" s="158">
        <v>41872</v>
      </c>
      <c r="H317" s="158">
        <v>42154</v>
      </c>
      <c r="I317" s="365"/>
      <c r="J317" s="126">
        <v>16500000</v>
      </c>
      <c r="K317" s="28"/>
      <c r="L317" s="35"/>
      <c r="M317" s="35"/>
      <c r="N317" s="35"/>
      <c r="O317" s="155" t="s">
        <v>119</v>
      </c>
      <c r="P317" s="28"/>
      <c r="Q317" s="35"/>
      <c r="R317" s="35"/>
      <c r="S317" s="35"/>
      <c r="T317" s="94">
        <f t="shared" si="189"/>
        <v>0</v>
      </c>
      <c r="U317" s="35"/>
      <c r="V317" s="35"/>
      <c r="W317" s="35"/>
      <c r="X317" s="94">
        <f t="shared" si="190"/>
        <v>0</v>
      </c>
      <c r="Y317" s="35"/>
      <c r="Z317" s="35">
        <v>9900000</v>
      </c>
      <c r="AA317" s="35"/>
      <c r="AB317" s="94">
        <f t="shared" si="191"/>
        <v>9900000</v>
      </c>
      <c r="AC317" s="35"/>
      <c r="AD317" s="35"/>
      <c r="AE317" s="35">
        <v>6600000</v>
      </c>
      <c r="AF317" s="94">
        <f t="shared" si="192"/>
        <v>6600000</v>
      </c>
      <c r="AG317" s="94">
        <f t="shared" si="193"/>
        <v>16500000</v>
      </c>
      <c r="AH317" s="41">
        <f t="shared" si="194"/>
        <v>6.6784720465469264E-3</v>
      </c>
      <c r="AI317" s="42">
        <f t="shared" si="195"/>
        <v>1.477552286881552E-3</v>
      </c>
      <c r="AJ317" s="245"/>
    </row>
    <row r="318" spans="1:36" outlineLevel="1">
      <c r="A318" s="16">
        <v>8</v>
      </c>
      <c r="B318" s="114" t="s">
        <v>366</v>
      </c>
      <c r="C318" s="162"/>
      <c r="D318" s="124" t="s">
        <v>417</v>
      </c>
      <c r="E318" s="159" t="s">
        <v>226</v>
      </c>
      <c r="F318" s="114" t="s">
        <v>163</v>
      </c>
      <c r="G318" s="158">
        <v>41872</v>
      </c>
      <c r="H318" s="158">
        <v>42154</v>
      </c>
      <c r="I318" s="365"/>
      <c r="J318" s="126">
        <v>55000000</v>
      </c>
      <c r="K318" s="28"/>
      <c r="L318" s="35"/>
      <c r="M318" s="35"/>
      <c r="N318" s="35"/>
      <c r="O318" s="155" t="s">
        <v>119</v>
      </c>
      <c r="P318" s="28"/>
      <c r="Q318" s="35"/>
      <c r="R318" s="35"/>
      <c r="S318" s="35"/>
      <c r="T318" s="94">
        <f t="shared" si="189"/>
        <v>0</v>
      </c>
      <c r="U318" s="35"/>
      <c r="V318" s="35"/>
      <c r="W318" s="35"/>
      <c r="X318" s="94">
        <f t="shared" si="190"/>
        <v>0</v>
      </c>
      <c r="Y318" s="35"/>
      <c r="Z318" s="35">
        <v>33000000</v>
      </c>
      <c r="AA318" s="35"/>
      <c r="AB318" s="94">
        <f t="shared" si="191"/>
        <v>33000000</v>
      </c>
      <c r="AC318" s="35"/>
      <c r="AD318" s="35"/>
      <c r="AE318" s="35">
        <v>22000000</v>
      </c>
      <c r="AF318" s="94">
        <f t="shared" si="192"/>
        <v>22000000</v>
      </c>
      <c r="AG318" s="94">
        <f t="shared" si="193"/>
        <v>55000000</v>
      </c>
      <c r="AH318" s="41">
        <f t="shared" si="194"/>
        <v>2.2261573488489755E-2</v>
      </c>
      <c r="AI318" s="42">
        <f t="shared" si="195"/>
        <v>4.9251742896051732E-3</v>
      </c>
      <c r="AJ318" s="245"/>
    </row>
    <row r="319" spans="1:36" outlineLevel="1">
      <c r="A319" s="16">
        <v>9</v>
      </c>
      <c r="B319" s="114" t="s">
        <v>367</v>
      </c>
      <c r="C319" s="162"/>
      <c r="D319" s="124" t="s">
        <v>418</v>
      </c>
      <c r="E319" s="159" t="s">
        <v>226</v>
      </c>
      <c r="F319" s="114" t="s">
        <v>163</v>
      </c>
      <c r="G319" s="158">
        <v>41872</v>
      </c>
      <c r="H319" s="158">
        <v>42154</v>
      </c>
      <c r="I319" s="365"/>
      <c r="J319" s="126">
        <v>66000000</v>
      </c>
      <c r="K319" s="28"/>
      <c r="L319" s="35"/>
      <c r="M319" s="35"/>
      <c r="N319" s="35"/>
      <c r="O319" s="155" t="s">
        <v>119</v>
      </c>
      <c r="P319" s="28"/>
      <c r="Q319" s="35"/>
      <c r="R319" s="35"/>
      <c r="S319" s="35"/>
      <c r="T319" s="94">
        <f t="shared" si="189"/>
        <v>0</v>
      </c>
      <c r="U319" s="35"/>
      <c r="V319" s="35"/>
      <c r="W319" s="35"/>
      <c r="X319" s="94">
        <f t="shared" si="190"/>
        <v>0</v>
      </c>
      <c r="Y319" s="35"/>
      <c r="Z319" s="35">
        <v>39600000</v>
      </c>
      <c r="AA319" s="35"/>
      <c r="AB319" s="94">
        <f t="shared" si="191"/>
        <v>39600000</v>
      </c>
      <c r="AC319" s="35"/>
      <c r="AD319" s="35"/>
      <c r="AE319" s="35">
        <v>26400000</v>
      </c>
      <c r="AF319" s="94">
        <f t="shared" si="192"/>
        <v>26400000</v>
      </c>
      <c r="AG319" s="94">
        <f t="shared" si="193"/>
        <v>66000000</v>
      </c>
      <c r="AH319" s="41">
        <f t="shared" si="194"/>
        <v>2.6713888186187706E-2</v>
      </c>
      <c r="AI319" s="42">
        <f t="shared" si="195"/>
        <v>5.9102091475262079E-3</v>
      </c>
      <c r="AJ319" s="245"/>
    </row>
    <row r="320" spans="1:36" outlineLevel="1">
      <c r="A320" s="16">
        <v>10</v>
      </c>
      <c r="B320" s="114" t="s">
        <v>368</v>
      </c>
      <c r="C320" s="162"/>
      <c r="D320" s="124" t="s">
        <v>419</v>
      </c>
      <c r="E320" s="159" t="s">
        <v>226</v>
      </c>
      <c r="F320" s="114" t="s">
        <v>163</v>
      </c>
      <c r="G320" s="158">
        <v>41872</v>
      </c>
      <c r="H320" s="158">
        <v>42154</v>
      </c>
      <c r="I320" s="365"/>
      <c r="J320" s="126">
        <v>27300000</v>
      </c>
      <c r="K320" s="28"/>
      <c r="L320" s="35"/>
      <c r="M320" s="35"/>
      <c r="N320" s="35"/>
      <c r="O320" s="155" t="s">
        <v>119</v>
      </c>
      <c r="P320" s="28"/>
      <c r="Q320" s="35"/>
      <c r="R320" s="35"/>
      <c r="S320" s="35"/>
      <c r="T320" s="94">
        <f t="shared" si="189"/>
        <v>0</v>
      </c>
      <c r="U320" s="35"/>
      <c r="V320" s="35"/>
      <c r="W320" s="35"/>
      <c r="X320" s="94">
        <f t="shared" si="190"/>
        <v>0</v>
      </c>
      <c r="Y320" s="35"/>
      <c r="Z320" s="35">
        <v>16380000</v>
      </c>
      <c r="AA320" s="35"/>
      <c r="AB320" s="94">
        <f t="shared" si="191"/>
        <v>16380000</v>
      </c>
      <c r="AC320" s="35"/>
      <c r="AD320" s="35"/>
      <c r="AE320" s="35">
        <v>10920000</v>
      </c>
      <c r="AF320" s="94">
        <f t="shared" si="192"/>
        <v>10920000</v>
      </c>
      <c r="AG320" s="94">
        <f t="shared" si="193"/>
        <v>27300000</v>
      </c>
      <c r="AH320" s="41">
        <f t="shared" si="194"/>
        <v>1.1049835567923097E-2</v>
      </c>
      <c r="AI320" s="42">
        <f t="shared" si="195"/>
        <v>2.4446774201131133E-3</v>
      </c>
      <c r="AJ320" s="245"/>
    </row>
    <row r="321" spans="1:36" outlineLevel="1">
      <c r="A321" s="16">
        <v>11</v>
      </c>
      <c r="B321" s="114" t="s">
        <v>369</v>
      </c>
      <c r="C321" s="162"/>
      <c r="D321" s="124" t="s">
        <v>420</v>
      </c>
      <c r="E321" s="159" t="s">
        <v>226</v>
      </c>
      <c r="F321" s="114" t="s">
        <v>163</v>
      </c>
      <c r="G321" s="158">
        <v>41872</v>
      </c>
      <c r="H321" s="158">
        <v>42154</v>
      </c>
      <c r="I321" s="365"/>
      <c r="J321" s="126">
        <v>14500000</v>
      </c>
      <c r="K321" s="28"/>
      <c r="L321" s="35"/>
      <c r="M321" s="35"/>
      <c r="N321" s="35"/>
      <c r="O321" s="155" t="s">
        <v>119</v>
      </c>
      <c r="P321" s="28"/>
      <c r="Q321" s="35"/>
      <c r="R321" s="35"/>
      <c r="S321" s="35"/>
      <c r="T321" s="94">
        <f t="shared" si="189"/>
        <v>0</v>
      </c>
      <c r="U321" s="35"/>
      <c r="V321" s="35"/>
      <c r="W321" s="35"/>
      <c r="X321" s="94">
        <f t="shared" si="190"/>
        <v>0</v>
      </c>
      <c r="Y321" s="35"/>
      <c r="Z321" s="35">
        <v>8700000</v>
      </c>
      <c r="AA321" s="35"/>
      <c r="AB321" s="94">
        <f t="shared" si="191"/>
        <v>8700000</v>
      </c>
      <c r="AC321" s="35"/>
      <c r="AD321" s="35"/>
      <c r="AE321" s="35">
        <v>5800000</v>
      </c>
      <c r="AF321" s="94">
        <f t="shared" si="192"/>
        <v>5800000</v>
      </c>
      <c r="AG321" s="94">
        <f t="shared" si="193"/>
        <v>14500000</v>
      </c>
      <c r="AH321" s="41">
        <f t="shared" si="194"/>
        <v>5.8689602833291174E-3</v>
      </c>
      <c r="AI321" s="42">
        <f t="shared" si="195"/>
        <v>1.2984550399868183E-3</v>
      </c>
      <c r="AJ321" s="245"/>
    </row>
    <row r="322" spans="1:36" outlineLevel="1">
      <c r="A322" s="16">
        <v>12</v>
      </c>
      <c r="B322" s="114" t="s">
        <v>370</v>
      </c>
      <c r="C322" s="162"/>
      <c r="D322" s="124" t="s">
        <v>421</v>
      </c>
      <c r="E322" s="159" t="s">
        <v>226</v>
      </c>
      <c r="F322" s="114" t="s">
        <v>163</v>
      </c>
      <c r="G322" s="158">
        <v>41872</v>
      </c>
      <c r="H322" s="158">
        <v>42154</v>
      </c>
      <c r="I322" s="365"/>
      <c r="J322" s="126">
        <v>128100000</v>
      </c>
      <c r="K322" s="28"/>
      <c r="L322" s="35"/>
      <c r="M322" s="35"/>
      <c r="N322" s="35"/>
      <c r="O322" s="155" t="s">
        <v>119</v>
      </c>
      <c r="P322" s="28"/>
      <c r="Q322" s="35"/>
      <c r="R322" s="35"/>
      <c r="S322" s="35"/>
      <c r="T322" s="94">
        <f t="shared" si="189"/>
        <v>0</v>
      </c>
      <c r="U322" s="35"/>
      <c r="V322" s="35"/>
      <c r="W322" s="35"/>
      <c r="X322" s="94">
        <f t="shared" si="190"/>
        <v>0</v>
      </c>
      <c r="Y322" s="35"/>
      <c r="Z322" s="35">
        <v>76860000</v>
      </c>
      <c r="AA322" s="35"/>
      <c r="AB322" s="94">
        <f t="shared" si="191"/>
        <v>76860000</v>
      </c>
      <c r="AC322" s="35"/>
      <c r="AD322" s="35"/>
      <c r="AE322" s="35">
        <v>51240000</v>
      </c>
      <c r="AF322" s="94">
        <f t="shared" si="192"/>
        <v>51240000</v>
      </c>
      <c r="AG322" s="94">
        <f t="shared" si="193"/>
        <v>128100000</v>
      </c>
      <c r="AH322" s="41">
        <f t="shared" si="194"/>
        <v>5.1849228434100683E-2</v>
      </c>
      <c r="AI322" s="42">
        <f t="shared" si="195"/>
        <v>1.1471178663607686E-2</v>
      </c>
      <c r="AJ322" s="245"/>
    </row>
    <row r="323" spans="1:36" outlineLevel="1">
      <c r="A323" s="16">
        <v>13</v>
      </c>
      <c r="B323" s="114" t="s">
        <v>371</v>
      </c>
      <c r="C323" s="162"/>
      <c r="D323" s="124" t="s">
        <v>422</v>
      </c>
      <c r="E323" s="159" t="s">
        <v>226</v>
      </c>
      <c r="F323" s="114" t="s">
        <v>163</v>
      </c>
      <c r="G323" s="158">
        <v>41872</v>
      </c>
      <c r="H323" s="158">
        <v>42154</v>
      </c>
      <c r="I323" s="365"/>
      <c r="J323" s="126">
        <v>106575000</v>
      </c>
      <c r="K323" s="28"/>
      <c r="L323" s="35"/>
      <c r="M323" s="35"/>
      <c r="N323" s="35"/>
      <c r="O323" s="155" t="s">
        <v>119</v>
      </c>
      <c r="P323" s="28"/>
      <c r="Q323" s="35"/>
      <c r="R323" s="35"/>
      <c r="S323" s="35"/>
      <c r="T323" s="94">
        <f t="shared" si="189"/>
        <v>0</v>
      </c>
      <c r="U323" s="35"/>
      <c r="V323" s="35"/>
      <c r="W323" s="35"/>
      <c r="X323" s="94">
        <f t="shared" si="190"/>
        <v>0</v>
      </c>
      <c r="Y323" s="35"/>
      <c r="Z323" s="35">
        <v>63945000</v>
      </c>
      <c r="AA323" s="35"/>
      <c r="AB323" s="94">
        <f t="shared" si="191"/>
        <v>63945000</v>
      </c>
      <c r="AC323" s="35"/>
      <c r="AD323" s="35"/>
      <c r="AE323" s="35">
        <v>42630000</v>
      </c>
      <c r="AF323" s="94">
        <f t="shared" si="192"/>
        <v>42630000</v>
      </c>
      <c r="AG323" s="94">
        <f t="shared" si="193"/>
        <v>106575000</v>
      </c>
      <c r="AH323" s="41">
        <f t="shared" si="194"/>
        <v>4.3136858082469011E-2</v>
      </c>
      <c r="AI323" s="42">
        <f t="shared" si="195"/>
        <v>9.5436445439031157E-3</v>
      </c>
      <c r="AJ323" s="245"/>
    </row>
    <row r="324" spans="1:36" outlineLevel="1">
      <c r="A324" s="16">
        <v>14</v>
      </c>
      <c r="B324" s="114" t="s">
        <v>372</v>
      </c>
      <c r="C324" s="162"/>
      <c r="D324" s="124" t="s">
        <v>423</v>
      </c>
      <c r="E324" s="159" t="s">
        <v>226</v>
      </c>
      <c r="F324" s="114" t="s">
        <v>163</v>
      </c>
      <c r="G324" s="158">
        <v>41876</v>
      </c>
      <c r="H324" s="158">
        <v>42154</v>
      </c>
      <c r="I324" s="365"/>
      <c r="J324" s="126">
        <v>13000000</v>
      </c>
      <c r="K324" s="28"/>
      <c r="L324" s="35"/>
      <c r="M324" s="35"/>
      <c r="N324" s="35"/>
      <c r="O324" s="155" t="s">
        <v>119</v>
      </c>
      <c r="P324" s="28"/>
      <c r="Q324" s="35"/>
      <c r="R324" s="35"/>
      <c r="S324" s="35"/>
      <c r="T324" s="94">
        <f t="shared" si="189"/>
        <v>0</v>
      </c>
      <c r="U324" s="35"/>
      <c r="V324" s="35"/>
      <c r="W324" s="35"/>
      <c r="X324" s="94">
        <f t="shared" si="190"/>
        <v>0</v>
      </c>
      <c r="Y324" s="35"/>
      <c r="Z324" s="35">
        <v>7800000</v>
      </c>
      <c r="AA324" s="35"/>
      <c r="AB324" s="94">
        <f t="shared" si="191"/>
        <v>7800000</v>
      </c>
      <c r="AC324" s="35"/>
      <c r="AD324" s="35"/>
      <c r="AE324" s="35">
        <v>5200000</v>
      </c>
      <c r="AF324" s="94">
        <f t="shared" si="192"/>
        <v>5200000</v>
      </c>
      <c r="AG324" s="94">
        <f t="shared" si="193"/>
        <v>13000000</v>
      </c>
      <c r="AH324" s="41">
        <f t="shared" si="194"/>
        <v>5.2618264609157602E-3</v>
      </c>
      <c r="AI324" s="42">
        <f t="shared" si="195"/>
        <v>1.1641321048157683E-3</v>
      </c>
      <c r="AJ324" s="245"/>
    </row>
    <row r="325" spans="1:36" ht="22.5" outlineLevel="1">
      <c r="A325" s="16">
        <v>15</v>
      </c>
      <c r="B325" s="114" t="s">
        <v>373</v>
      </c>
      <c r="C325" s="162"/>
      <c r="D325" s="124" t="s">
        <v>424</v>
      </c>
      <c r="E325" s="159" t="s">
        <v>226</v>
      </c>
      <c r="F325" s="114" t="s">
        <v>163</v>
      </c>
      <c r="G325" s="158">
        <v>41876</v>
      </c>
      <c r="H325" s="158">
        <v>42154</v>
      </c>
      <c r="I325" s="365"/>
      <c r="J325" s="126">
        <v>52500000</v>
      </c>
      <c r="K325" s="28"/>
      <c r="L325" s="35"/>
      <c r="M325" s="35"/>
      <c r="N325" s="35"/>
      <c r="O325" s="155" t="s">
        <v>119</v>
      </c>
      <c r="P325" s="28"/>
      <c r="Q325" s="35"/>
      <c r="R325" s="35"/>
      <c r="S325" s="35"/>
      <c r="T325" s="94">
        <f t="shared" si="189"/>
        <v>0</v>
      </c>
      <c r="U325" s="35"/>
      <c r="V325" s="35"/>
      <c r="W325" s="35"/>
      <c r="X325" s="94">
        <f t="shared" si="190"/>
        <v>0</v>
      </c>
      <c r="Y325" s="35"/>
      <c r="Z325" s="35">
        <v>31500000</v>
      </c>
      <c r="AA325" s="35"/>
      <c r="AB325" s="94">
        <f t="shared" si="191"/>
        <v>31500000</v>
      </c>
      <c r="AC325" s="35"/>
      <c r="AD325" s="35"/>
      <c r="AE325" s="35">
        <v>21000000</v>
      </c>
      <c r="AF325" s="94">
        <f t="shared" si="192"/>
        <v>21000000</v>
      </c>
      <c r="AG325" s="94">
        <f t="shared" si="193"/>
        <v>52500000</v>
      </c>
      <c r="AH325" s="41">
        <f t="shared" si="194"/>
        <v>2.1249683784467493E-2</v>
      </c>
      <c r="AI325" s="42">
        <f t="shared" si="195"/>
        <v>4.7013027309867565E-3</v>
      </c>
      <c r="AJ325" s="245"/>
    </row>
    <row r="326" spans="1:36" outlineLevel="1">
      <c r="A326" s="16">
        <v>16</v>
      </c>
      <c r="B326" s="114" t="s">
        <v>374</v>
      </c>
      <c r="C326" s="162"/>
      <c r="D326" s="124" t="s">
        <v>425</v>
      </c>
      <c r="E326" s="159" t="s">
        <v>226</v>
      </c>
      <c r="F326" s="114" t="s">
        <v>163</v>
      </c>
      <c r="G326" s="158">
        <v>41876</v>
      </c>
      <c r="H326" s="158">
        <v>42154</v>
      </c>
      <c r="I326" s="365"/>
      <c r="J326" s="126">
        <v>60000000</v>
      </c>
      <c r="K326" s="28"/>
      <c r="L326" s="35"/>
      <c r="M326" s="35"/>
      <c r="N326" s="35"/>
      <c r="O326" s="155" t="s">
        <v>119</v>
      </c>
      <c r="P326" s="28"/>
      <c r="Q326" s="35"/>
      <c r="R326" s="35"/>
      <c r="S326" s="35"/>
      <c r="T326" s="94">
        <f t="shared" si="189"/>
        <v>0</v>
      </c>
      <c r="U326" s="35"/>
      <c r="V326" s="35"/>
      <c r="W326" s="35"/>
      <c r="X326" s="94">
        <f t="shared" si="190"/>
        <v>0</v>
      </c>
      <c r="Y326" s="35"/>
      <c r="Z326" s="35">
        <v>36000000</v>
      </c>
      <c r="AA326" s="35"/>
      <c r="AB326" s="94">
        <f t="shared" si="191"/>
        <v>36000000</v>
      </c>
      <c r="AC326" s="35"/>
      <c r="AD326" s="35"/>
      <c r="AE326" s="35">
        <v>24000000</v>
      </c>
      <c r="AF326" s="94">
        <f t="shared" si="192"/>
        <v>24000000</v>
      </c>
      <c r="AG326" s="94">
        <f t="shared" si="193"/>
        <v>60000000</v>
      </c>
      <c r="AH326" s="41">
        <f t="shared" si="194"/>
        <v>2.4285352896534277E-2</v>
      </c>
      <c r="AI326" s="42">
        <f t="shared" si="195"/>
        <v>5.3729174068420076E-3</v>
      </c>
      <c r="AJ326" s="245"/>
    </row>
    <row r="327" spans="1:36" outlineLevel="1">
      <c r="A327" s="16">
        <v>17</v>
      </c>
      <c r="B327" s="114" t="s">
        <v>375</v>
      </c>
      <c r="C327" s="162"/>
      <c r="D327" s="124" t="s">
        <v>426</v>
      </c>
      <c r="E327" s="159" t="s">
        <v>226</v>
      </c>
      <c r="F327" s="114" t="s">
        <v>163</v>
      </c>
      <c r="G327" s="158">
        <v>41879</v>
      </c>
      <c r="H327" s="158">
        <v>42154</v>
      </c>
      <c r="I327" s="365"/>
      <c r="J327" s="126">
        <v>43000000</v>
      </c>
      <c r="K327" s="28"/>
      <c r="L327" s="35"/>
      <c r="M327" s="35"/>
      <c r="N327" s="35"/>
      <c r="O327" s="155" t="s">
        <v>119</v>
      </c>
      <c r="P327" s="28"/>
      <c r="Q327" s="35"/>
      <c r="R327" s="35"/>
      <c r="S327" s="35"/>
      <c r="T327" s="94">
        <f t="shared" si="189"/>
        <v>0</v>
      </c>
      <c r="U327" s="35"/>
      <c r="V327" s="35"/>
      <c r="W327" s="35"/>
      <c r="X327" s="94">
        <f t="shared" si="190"/>
        <v>0</v>
      </c>
      <c r="Y327" s="35"/>
      <c r="Z327" s="35">
        <v>25800000</v>
      </c>
      <c r="AA327" s="35"/>
      <c r="AB327" s="94">
        <f t="shared" si="191"/>
        <v>25800000</v>
      </c>
      <c r="AC327" s="35"/>
      <c r="AD327" s="35"/>
      <c r="AE327" s="35">
        <v>17200000</v>
      </c>
      <c r="AF327" s="94">
        <f t="shared" si="192"/>
        <v>17200000</v>
      </c>
      <c r="AG327" s="94">
        <f t="shared" si="193"/>
        <v>43000000</v>
      </c>
      <c r="AH327" s="41">
        <f t="shared" si="194"/>
        <v>1.7404502909182898E-2</v>
      </c>
      <c r="AI327" s="42">
        <f t="shared" si="195"/>
        <v>3.8505908082367719E-3</v>
      </c>
      <c r="AJ327" s="245"/>
    </row>
    <row r="328" spans="1:36" outlineLevel="1">
      <c r="A328" s="16">
        <v>18</v>
      </c>
      <c r="B328" s="114" t="s">
        <v>376</v>
      </c>
      <c r="C328" s="162"/>
      <c r="D328" s="124" t="s">
        <v>427</v>
      </c>
      <c r="E328" s="159" t="s">
        <v>226</v>
      </c>
      <c r="F328" s="114" t="s">
        <v>163</v>
      </c>
      <c r="G328" s="158">
        <v>41879</v>
      </c>
      <c r="H328" s="158">
        <v>42154</v>
      </c>
      <c r="I328" s="365"/>
      <c r="J328" s="126">
        <v>43050000</v>
      </c>
      <c r="K328" s="28"/>
      <c r="L328" s="35"/>
      <c r="M328" s="35"/>
      <c r="N328" s="35"/>
      <c r="O328" s="155" t="s">
        <v>119</v>
      </c>
      <c r="P328" s="28"/>
      <c r="Q328" s="35"/>
      <c r="R328" s="35"/>
      <c r="S328" s="35"/>
      <c r="T328" s="94">
        <f t="shared" si="189"/>
        <v>0</v>
      </c>
      <c r="U328" s="35"/>
      <c r="V328" s="35"/>
      <c r="W328" s="35"/>
      <c r="X328" s="94">
        <f t="shared" si="190"/>
        <v>0</v>
      </c>
      <c r="Y328" s="35"/>
      <c r="Z328" s="35">
        <v>25830000</v>
      </c>
      <c r="AA328" s="35"/>
      <c r="AB328" s="94">
        <f t="shared" si="191"/>
        <v>25830000</v>
      </c>
      <c r="AC328" s="35"/>
      <c r="AD328" s="35"/>
      <c r="AE328" s="35">
        <v>17220000</v>
      </c>
      <c r="AF328" s="94">
        <f t="shared" si="192"/>
        <v>17220000</v>
      </c>
      <c r="AG328" s="94">
        <f t="shared" si="193"/>
        <v>43050000</v>
      </c>
      <c r="AH328" s="41">
        <f t="shared" si="194"/>
        <v>1.7424740703263344E-2</v>
      </c>
      <c r="AI328" s="42">
        <f t="shared" si="195"/>
        <v>3.8550682394091402E-3</v>
      </c>
      <c r="AJ328" s="245"/>
    </row>
    <row r="329" spans="1:36" outlineLevel="1">
      <c r="A329" s="16">
        <v>19</v>
      </c>
      <c r="B329" s="114" t="s">
        <v>377</v>
      </c>
      <c r="C329" s="162"/>
      <c r="D329" s="124" t="s">
        <v>428</v>
      </c>
      <c r="E329" s="159" t="s">
        <v>226</v>
      </c>
      <c r="F329" s="114" t="s">
        <v>163</v>
      </c>
      <c r="G329" s="158">
        <v>41879</v>
      </c>
      <c r="H329" s="158">
        <v>42154</v>
      </c>
      <c r="I329" s="365"/>
      <c r="J329" s="126">
        <v>39900000</v>
      </c>
      <c r="K329" s="28"/>
      <c r="L329" s="35"/>
      <c r="M329" s="35"/>
      <c r="N329" s="35"/>
      <c r="O329" s="155" t="s">
        <v>119</v>
      </c>
      <c r="P329" s="28"/>
      <c r="Q329" s="35"/>
      <c r="R329" s="35"/>
      <c r="S329" s="35"/>
      <c r="T329" s="94">
        <f t="shared" si="189"/>
        <v>0</v>
      </c>
      <c r="U329" s="35"/>
      <c r="V329" s="35"/>
      <c r="W329" s="35"/>
      <c r="X329" s="94">
        <f t="shared" si="190"/>
        <v>0</v>
      </c>
      <c r="Y329" s="35"/>
      <c r="Z329" s="35">
        <v>23940000</v>
      </c>
      <c r="AA329" s="35"/>
      <c r="AB329" s="94">
        <f t="shared" si="191"/>
        <v>23940000</v>
      </c>
      <c r="AC329" s="35"/>
      <c r="AD329" s="35"/>
      <c r="AE329" s="35">
        <v>15960000</v>
      </c>
      <c r="AF329" s="94">
        <f t="shared" si="192"/>
        <v>15960000</v>
      </c>
      <c r="AG329" s="94">
        <f t="shared" si="193"/>
        <v>39900000</v>
      </c>
      <c r="AH329" s="41">
        <f t="shared" si="194"/>
        <v>1.6149759676195294E-2</v>
      </c>
      <c r="AI329" s="42">
        <f t="shared" si="195"/>
        <v>3.5729900755499351E-3</v>
      </c>
      <c r="AJ329" s="245"/>
    </row>
    <row r="330" spans="1:36" outlineLevel="1">
      <c r="A330" s="16">
        <v>20</v>
      </c>
      <c r="B330" s="114" t="s">
        <v>378</v>
      </c>
      <c r="C330" s="162"/>
      <c r="D330" s="124" t="s">
        <v>429</v>
      </c>
      <c r="E330" s="159" t="s">
        <v>226</v>
      </c>
      <c r="F330" s="114" t="s">
        <v>163</v>
      </c>
      <c r="G330" s="158">
        <v>41879</v>
      </c>
      <c r="H330" s="158">
        <v>42154</v>
      </c>
      <c r="I330" s="365"/>
      <c r="J330" s="126">
        <v>15000000</v>
      </c>
      <c r="K330" s="28"/>
      <c r="L330" s="35"/>
      <c r="M330" s="35"/>
      <c r="N330" s="35"/>
      <c r="O330" s="155" t="s">
        <v>119</v>
      </c>
      <c r="P330" s="28"/>
      <c r="Q330" s="35"/>
      <c r="R330" s="35"/>
      <c r="S330" s="35"/>
      <c r="T330" s="94">
        <f t="shared" si="189"/>
        <v>0</v>
      </c>
      <c r="U330" s="35"/>
      <c r="V330" s="35"/>
      <c r="W330" s="35"/>
      <c r="X330" s="94">
        <f t="shared" si="190"/>
        <v>0</v>
      </c>
      <c r="Y330" s="35"/>
      <c r="Z330" s="35">
        <v>9000000</v>
      </c>
      <c r="AA330" s="35"/>
      <c r="AB330" s="94">
        <f t="shared" si="191"/>
        <v>9000000</v>
      </c>
      <c r="AC330" s="35"/>
      <c r="AD330" s="35">
        <v>6000000</v>
      </c>
      <c r="AE330" s="35">
        <v>0</v>
      </c>
      <c r="AF330" s="94">
        <f t="shared" si="192"/>
        <v>6000000</v>
      </c>
      <c r="AG330" s="94">
        <f t="shared" si="193"/>
        <v>15000000</v>
      </c>
      <c r="AH330" s="41">
        <f t="shared" si="194"/>
        <v>6.0713382241335693E-3</v>
      </c>
      <c r="AI330" s="42">
        <f t="shared" si="195"/>
        <v>1.3432293517105019E-3</v>
      </c>
      <c r="AJ330" s="245"/>
    </row>
    <row r="331" spans="1:36" outlineLevel="1">
      <c r="A331" s="16">
        <v>21</v>
      </c>
      <c r="B331" s="114" t="s">
        <v>379</v>
      </c>
      <c r="C331" s="162"/>
      <c r="D331" s="124" t="s">
        <v>430</v>
      </c>
      <c r="E331" s="159" t="s">
        <v>226</v>
      </c>
      <c r="F331" s="114" t="s">
        <v>163</v>
      </c>
      <c r="G331" s="158">
        <v>41879</v>
      </c>
      <c r="H331" s="158">
        <v>42154</v>
      </c>
      <c r="I331" s="365"/>
      <c r="J331" s="126">
        <v>35000000</v>
      </c>
      <c r="K331" s="28"/>
      <c r="L331" s="35"/>
      <c r="M331" s="35"/>
      <c r="N331" s="35"/>
      <c r="O331" s="155" t="s">
        <v>119</v>
      </c>
      <c r="P331" s="28"/>
      <c r="Q331" s="35"/>
      <c r="R331" s="35"/>
      <c r="S331" s="35"/>
      <c r="T331" s="94">
        <f t="shared" si="189"/>
        <v>0</v>
      </c>
      <c r="U331" s="35"/>
      <c r="V331" s="35"/>
      <c r="W331" s="35"/>
      <c r="X331" s="94">
        <f t="shared" si="190"/>
        <v>0</v>
      </c>
      <c r="Y331" s="35"/>
      <c r="Z331" s="35">
        <v>21000000</v>
      </c>
      <c r="AA331" s="35"/>
      <c r="AB331" s="94">
        <f t="shared" si="191"/>
        <v>21000000</v>
      </c>
      <c r="AC331" s="35"/>
      <c r="AD331" s="35">
        <v>14000000</v>
      </c>
      <c r="AE331" s="35">
        <v>0</v>
      </c>
      <c r="AF331" s="94">
        <f t="shared" si="192"/>
        <v>14000000</v>
      </c>
      <c r="AG331" s="94">
        <f t="shared" si="193"/>
        <v>35000000</v>
      </c>
      <c r="AH331" s="41">
        <f t="shared" si="194"/>
        <v>1.4166455856311662E-2</v>
      </c>
      <c r="AI331" s="42">
        <f t="shared" si="195"/>
        <v>3.1342018206578378E-3</v>
      </c>
      <c r="AJ331" s="245"/>
    </row>
    <row r="332" spans="1:36" outlineLevel="1">
      <c r="A332" s="16">
        <v>22</v>
      </c>
      <c r="B332" s="114" t="s">
        <v>380</v>
      </c>
      <c r="C332" s="162"/>
      <c r="D332" s="124" t="s">
        <v>431</v>
      </c>
      <c r="E332" s="159" t="s">
        <v>226</v>
      </c>
      <c r="F332" s="114" t="s">
        <v>163</v>
      </c>
      <c r="G332" s="158">
        <v>41880</v>
      </c>
      <c r="H332" s="158">
        <v>42154</v>
      </c>
      <c r="I332" s="365"/>
      <c r="J332" s="126">
        <v>36000000</v>
      </c>
      <c r="K332" s="28"/>
      <c r="L332" s="35"/>
      <c r="M332" s="35"/>
      <c r="N332" s="35"/>
      <c r="O332" s="155" t="s">
        <v>119</v>
      </c>
      <c r="P332" s="28"/>
      <c r="Q332" s="35"/>
      <c r="R332" s="35"/>
      <c r="S332" s="35"/>
      <c r="T332" s="94">
        <f t="shared" si="189"/>
        <v>0</v>
      </c>
      <c r="U332" s="35"/>
      <c r="V332" s="35"/>
      <c r="W332" s="35"/>
      <c r="X332" s="94">
        <f t="shared" si="190"/>
        <v>0</v>
      </c>
      <c r="Y332" s="35"/>
      <c r="Z332" s="35">
        <v>21600000</v>
      </c>
      <c r="AA332" s="35"/>
      <c r="AB332" s="94">
        <f t="shared" si="191"/>
        <v>21600000</v>
      </c>
      <c r="AC332" s="35"/>
      <c r="AD332" s="35"/>
      <c r="AE332" s="35">
        <v>14400000</v>
      </c>
      <c r="AF332" s="94">
        <f t="shared" si="192"/>
        <v>14400000</v>
      </c>
      <c r="AG332" s="94">
        <f t="shared" si="193"/>
        <v>36000000</v>
      </c>
      <c r="AH332" s="41">
        <f t="shared" si="194"/>
        <v>1.4571211737920567E-2</v>
      </c>
      <c r="AI332" s="42">
        <f t="shared" si="195"/>
        <v>3.2237504441052045E-3</v>
      </c>
      <c r="AJ332" s="245"/>
    </row>
    <row r="333" spans="1:36" ht="22.5" outlineLevel="1">
      <c r="A333" s="16">
        <v>23</v>
      </c>
      <c r="B333" s="114" t="s">
        <v>381</v>
      </c>
      <c r="C333" s="162"/>
      <c r="D333" s="124" t="s">
        <v>432</v>
      </c>
      <c r="E333" s="159" t="s">
        <v>226</v>
      </c>
      <c r="F333" s="114" t="s">
        <v>163</v>
      </c>
      <c r="G333" s="158">
        <v>41880</v>
      </c>
      <c r="H333" s="158">
        <v>42154</v>
      </c>
      <c r="I333" s="365"/>
      <c r="J333" s="126">
        <v>13125000</v>
      </c>
      <c r="K333" s="28"/>
      <c r="L333" s="35"/>
      <c r="M333" s="35"/>
      <c r="N333" s="35"/>
      <c r="O333" s="155" t="s">
        <v>119</v>
      </c>
      <c r="P333" s="28"/>
      <c r="Q333" s="35"/>
      <c r="R333" s="35"/>
      <c r="S333" s="35"/>
      <c r="T333" s="94">
        <f t="shared" si="189"/>
        <v>0</v>
      </c>
      <c r="U333" s="35"/>
      <c r="V333" s="35"/>
      <c r="W333" s="35"/>
      <c r="X333" s="94">
        <f t="shared" si="190"/>
        <v>0</v>
      </c>
      <c r="Y333" s="35"/>
      <c r="Z333" s="35">
        <v>7875000</v>
      </c>
      <c r="AA333" s="35"/>
      <c r="AB333" s="94">
        <f t="shared" si="191"/>
        <v>7875000</v>
      </c>
      <c r="AC333" s="35"/>
      <c r="AD333" s="35"/>
      <c r="AE333" s="35">
        <v>5250000</v>
      </c>
      <c r="AF333" s="94">
        <f t="shared" si="192"/>
        <v>5250000</v>
      </c>
      <c r="AG333" s="94">
        <f t="shared" si="193"/>
        <v>13125000</v>
      </c>
      <c r="AH333" s="41">
        <f t="shared" si="194"/>
        <v>5.3124209461168732E-3</v>
      </c>
      <c r="AI333" s="42">
        <f t="shared" si="195"/>
        <v>1.1753256827466891E-3</v>
      </c>
      <c r="AJ333" s="245"/>
    </row>
    <row r="334" spans="1:36" outlineLevel="1">
      <c r="A334" s="16">
        <v>24</v>
      </c>
      <c r="B334" s="114" t="s">
        <v>382</v>
      </c>
      <c r="C334" s="162"/>
      <c r="D334" s="124" t="s">
        <v>433</v>
      </c>
      <c r="E334" s="159" t="s">
        <v>226</v>
      </c>
      <c r="F334" s="114" t="s">
        <v>163</v>
      </c>
      <c r="G334" s="158">
        <v>41880</v>
      </c>
      <c r="H334" s="158">
        <v>42154</v>
      </c>
      <c r="I334" s="365"/>
      <c r="J334" s="126">
        <v>34125000</v>
      </c>
      <c r="K334" s="28"/>
      <c r="L334" s="35"/>
      <c r="M334" s="35"/>
      <c r="N334" s="35"/>
      <c r="O334" s="155" t="s">
        <v>119</v>
      </c>
      <c r="P334" s="28"/>
      <c r="Q334" s="35"/>
      <c r="R334" s="35"/>
      <c r="S334" s="35"/>
      <c r="T334" s="94">
        <f t="shared" si="189"/>
        <v>0</v>
      </c>
      <c r="U334" s="35"/>
      <c r="V334" s="35"/>
      <c r="W334" s="35"/>
      <c r="X334" s="94">
        <f t="shared" si="190"/>
        <v>0</v>
      </c>
      <c r="Y334" s="35"/>
      <c r="Z334" s="35">
        <v>20475000</v>
      </c>
      <c r="AA334" s="35"/>
      <c r="AB334" s="94">
        <f t="shared" si="191"/>
        <v>20475000</v>
      </c>
      <c r="AC334" s="35"/>
      <c r="AD334" s="35"/>
      <c r="AE334" s="35">
        <v>13650000</v>
      </c>
      <c r="AF334" s="94">
        <f t="shared" si="192"/>
        <v>13650000</v>
      </c>
      <c r="AG334" s="94">
        <f t="shared" si="193"/>
        <v>34125000</v>
      </c>
      <c r="AH334" s="41">
        <f t="shared" si="194"/>
        <v>1.3812294459903871E-2</v>
      </c>
      <c r="AI334" s="42">
        <f t="shared" si="195"/>
        <v>3.0558467751413917E-3</v>
      </c>
      <c r="AJ334" s="245"/>
    </row>
    <row r="335" spans="1:36" outlineLevel="1">
      <c r="A335" s="16">
        <v>25</v>
      </c>
      <c r="B335" s="114" t="s">
        <v>383</v>
      </c>
      <c r="C335" s="162"/>
      <c r="D335" s="124" t="s">
        <v>434</v>
      </c>
      <c r="E335" s="159" t="s">
        <v>226</v>
      </c>
      <c r="F335" s="114" t="s">
        <v>163</v>
      </c>
      <c r="G335" s="158">
        <v>41880</v>
      </c>
      <c r="H335" s="158">
        <v>42154</v>
      </c>
      <c r="I335" s="365"/>
      <c r="J335" s="126">
        <v>128625000</v>
      </c>
      <c r="K335" s="28"/>
      <c r="L335" s="35"/>
      <c r="M335" s="35"/>
      <c r="N335" s="35"/>
      <c r="O335" s="155" t="s">
        <v>119</v>
      </c>
      <c r="P335" s="28"/>
      <c r="Q335" s="35"/>
      <c r="R335" s="35"/>
      <c r="S335" s="35"/>
      <c r="T335" s="94">
        <f t="shared" si="189"/>
        <v>0</v>
      </c>
      <c r="U335" s="35"/>
      <c r="V335" s="35"/>
      <c r="W335" s="35"/>
      <c r="X335" s="94">
        <f t="shared" si="190"/>
        <v>0</v>
      </c>
      <c r="Y335" s="35"/>
      <c r="Z335" s="35">
        <v>77175000</v>
      </c>
      <c r="AA335" s="35"/>
      <c r="AB335" s="94">
        <f t="shared" si="191"/>
        <v>77175000</v>
      </c>
      <c r="AC335" s="35"/>
      <c r="AD335" s="35"/>
      <c r="AE335" s="35">
        <v>51450000</v>
      </c>
      <c r="AF335" s="94">
        <f t="shared" si="192"/>
        <v>51450000</v>
      </c>
      <c r="AG335" s="94">
        <f t="shared" si="193"/>
        <v>128625000</v>
      </c>
      <c r="AH335" s="41">
        <f t="shared" si="194"/>
        <v>5.2061725271945358E-2</v>
      </c>
      <c r="AI335" s="42">
        <f t="shared" si="195"/>
        <v>1.1518191690917553E-2</v>
      </c>
      <c r="AJ335" s="245"/>
    </row>
    <row r="336" spans="1:36" outlineLevel="1">
      <c r="A336" s="16">
        <v>26</v>
      </c>
      <c r="B336" s="114" t="s">
        <v>384</v>
      </c>
      <c r="C336" s="162"/>
      <c r="D336" s="124" t="s">
        <v>435</v>
      </c>
      <c r="E336" s="159" t="s">
        <v>226</v>
      </c>
      <c r="F336" s="114" t="s">
        <v>163</v>
      </c>
      <c r="G336" s="158">
        <v>41880</v>
      </c>
      <c r="H336" s="158">
        <v>42154</v>
      </c>
      <c r="I336" s="365"/>
      <c r="J336" s="126">
        <v>21000000</v>
      </c>
      <c r="K336" s="28"/>
      <c r="L336" s="35"/>
      <c r="M336" s="35"/>
      <c r="N336" s="35"/>
      <c r="O336" s="155" t="s">
        <v>119</v>
      </c>
      <c r="P336" s="28"/>
      <c r="Q336" s="35"/>
      <c r="R336" s="35"/>
      <c r="S336" s="35"/>
      <c r="T336" s="94">
        <f t="shared" si="189"/>
        <v>0</v>
      </c>
      <c r="U336" s="35"/>
      <c r="V336" s="35"/>
      <c r="W336" s="35"/>
      <c r="X336" s="94">
        <f t="shared" si="190"/>
        <v>0</v>
      </c>
      <c r="Y336" s="35"/>
      <c r="Z336" s="35">
        <v>12600000</v>
      </c>
      <c r="AA336" s="35"/>
      <c r="AB336" s="94">
        <f t="shared" si="191"/>
        <v>12600000</v>
      </c>
      <c r="AC336" s="35"/>
      <c r="AD336" s="35"/>
      <c r="AE336" s="35">
        <v>8400000</v>
      </c>
      <c r="AF336" s="94">
        <f t="shared" si="192"/>
        <v>8400000</v>
      </c>
      <c r="AG336" s="94">
        <f t="shared" si="193"/>
        <v>21000000</v>
      </c>
      <c r="AH336" s="41">
        <f t="shared" si="194"/>
        <v>8.4998735137869971E-3</v>
      </c>
      <c r="AI336" s="42">
        <f t="shared" si="195"/>
        <v>1.8805210923947026E-3</v>
      </c>
      <c r="AJ336" s="245"/>
    </row>
    <row r="337" spans="1:36" outlineLevel="1">
      <c r="A337" s="16">
        <v>27</v>
      </c>
      <c r="B337" s="114" t="s">
        <v>385</v>
      </c>
      <c r="C337" s="162"/>
      <c r="D337" s="124" t="s">
        <v>436</v>
      </c>
      <c r="E337" s="159" t="s">
        <v>226</v>
      </c>
      <c r="F337" s="114" t="s">
        <v>163</v>
      </c>
      <c r="G337" s="158">
        <v>41880</v>
      </c>
      <c r="H337" s="158">
        <v>42154</v>
      </c>
      <c r="I337" s="365"/>
      <c r="J337" s="126">
        <v>15750000</v>
      </c>
      <c r="K337" s="28"/>
      <c r="L337" s="35"/>
      <c r="M337" s="35"/>
      <c r="N337" s="35"/>
      <c r="O337" s="155" t="s">
        <v>119</v>
      </c>
      <c r="P337" s="28"/>
      <c r="Q337" s="35"/>
      <c r="R337" s="35"/>
      <c r="S337" s="35"/>
      <c r="T337" s="94">
        <f t="shared" si="189"/>
        <v>0</v>
      </c>
      <c r="U337" s="35"/>
      <c r="V337" s="35"/>
      <c r="W337" s="35"/>
      <c r="X337" s="94">
        <f t="shared" si="190"/>
        <v>0</v>
      </c>
      <c r="Y337" s="35"/>
      <c r="Z337" s="35">
        <v>9450000</v>
      </c>
      <c r="AA337" s="35"/>
      <c r="AB337" s="94">
        <f t="shared" si="191"/>
        <v>9450000</v>
      </c>
      <c r="AC337" s="35"/>
      <c r="AD337" s="35"/>
      <c r="AE337" s="35">
        <v>6300000</v>
      </c>
      <c r="AF337" s="94">
        <f t="shared" si="192"/>
        <v>6300000</v>
      </c>
      <c r="AG337" s="94">
        <f t="shared" si="193"/>
        <v>15750000</v>
      </c>
      <c r="AH337" s="41">
        <f t="shared" si="194"/>
        <v>6.3749051353402478E-3</v>
      </c>
      <c r="AI337" s="42">
        <f t="shared" si="195"/>
        <v>1.4103908192960269E-3</v>
      </c>
      <c r="AJ337" s="245"/>
    </row>
    <row r="338" spans="1:36" outlineLevel="1">
      <c r="A338" s="16">
        <v>28</v>
      </c>
      <c r="B338" s="114" t="s">
        <v>386</v>
      </c>
      <c r="C338" s="162"/>
      <c r="D338" s="124" t="s">
        <v>437</v>
      </c>
      <c r="E338" s="159" t="s">
        <v>226</v>
      </c>
      <c r="F338" s="114" t="s">
        <v>163</v>
      </c>
      <c r="G338" s="158">
        <v>41880</v>
      </c>
      <c r="H338" s="158">
        <v>42154</v>
      </c>
      <c r="I338" s="365"/>
      <c r="J338" s="126">
        <v>104500000</v>
      </c>
      <c r="K338" s="28"/>
      <c r="L338" s="35"/>
      <c r="M338" s="35"/>
      <c r="N338" s="35"/>
      <c r="O338" s="155" t="s">
        <v>119</v>
      </c>
      <c r="P338" s="28"/>
      <c r="Q338" s="35"/>
      <c r="R338" s="35"/>
      <c r="S338" s="35"/>
      <c r="T338" s="94">
        <f t="shared" si="189"/>
        <v>0</v>
      </c>
      <c r="U338" s="35"/>
      <c r="V338" s="35"/>
      <c r="W338" s="35"/>
      <c r="X338" s="94">
        <f t="shared" si="190"/>
        <v>0</v>
      </c>
      <c r="Y338" s="35"/>
      <c r="Z338" s="35">
        <v>62700000</v>
      </c>
      <c r="AA338" s="35"/>
      <c r="AB338" s="94">
        <f t="shared" si="191"/>
        <v>62700000</v>
      </c>
      <c r="AC338" s="35"/>
      <c r="AD338" s="35"/>
      <c r="AE338" s="35">
        <v>41800000</v>
      </c>
      <c r="AF338" s="94">
        <f t="shared" si="192"/>
        <v>41800000</v>
      </c>
      <c r="AG338" s="94">
        <f t="shared" si="193"/>
        <v>104500000</v>
      </c>
      <c r="AH338" s="41">
        <f t="shared" si="194"/>
        <v>4.2296989628130534E-2</v>
      </c>
      <c r="AI338" s="42">
        <f t="shared" si="195"/>
        <v>9.3578311502498287E-3</v>
      </c>
      <c r="AJ338" s="245"/>
    </row>
    <row r="339" spans="1:36" outlineLevel="1">
      <c r="A339" s="16">
        <v>29</v>
      </c>
      <c r="B339" s="114" t="s">
        <v>387</v>
      </c>
      <c r="C339" s="162"/>
      <c r="D339" s="124" t="s">
        <v>438</v>
      </c>
      <c r="E339" s="159" t="s">
        <v>226</v>
      </c>
      <c r="F339" s="114" t="s">
        <v>163</v>
      </c>
      <c r="G339" s="158">
        <v>41894</v>
      </c>
      <c r="H339" s="158">
        <v>42154</v>
      </c>
      <c r="I339" s="365"/>
      <c r="J339" s="126">
        <v>26400000</v>
      </c>
      <c r="K339" s="28"/>
      <c r="L339" s="35"/>
      <c r="M339" s="35"/>
      <c r="N339" s="35"/>
      <c r="O339" s="155" t="s">
        <v>119</v>
      </c>
      <c r="P339" s="28"/>
      <c r="Q339" s="35"/>
      <c r="R339" s="35"/>
      <c r="S339" s="35"/>
      <c r="T339" s="94">
        <f t="shared" si="189"/>
        <v>0</v>
      </c>
      <c r="U339" s="35"/>
      <c r="V339" s="35"/>
      <c r="W339" s="35"/>
      <c r="X339" s="94">
        <f t="shared" si="190"/>
        <v>0</v>
      </c>
      <c r="Y339" s="35"/>
      <c r="Z339" s="35"/>
      <c r="AA339" s="35">
        <f>+J339*0.6</f>
        <v>15840000</v>
      </c>
      <c r="AB339" s="94">
        <f t="shared" si="191"/>
        <v>15840000</v>
      </c>
      <c r="AC339" s="35"/>
      <c r="AD339" s="35"/>
      <c r="AE339" s="35">
        <v>10560000</v>
      </c>
      <c r="AF339" s="94">
        <f t="shared" si="192"/>
        <v>10560000</v>
      </c>
      <c r="AG339" s="94">
        <f t="shared" si="193"/>
        <v>26400000</v>
      </c>
      <c r="AH339" s="41">
        <f t="shared" si="194"/>
        <v>1.0685555274475083E-2</v>
      </c>
      <c r="AI339" s="42">
        <f t="shared" si="195"/>
        <v>2.3640836590104832E-3</v>
      </c>
      <c r="AJ339" s="245"/>
    </row>
    <row r="340" spans="1:36" outlineLevel="1">
      <c r="A340" s="16">
        <v>30</v>
      </c>
      <c r="B340" s="114" t="s">
        <v>388</v>
      </c>
      <c r="C340" s="162"/>
      <c r="D340" s="124" t="s">
        <v>439</v>
      </c>
      <c r="E340" s="159" t="s">
        <v>226</v>
      </c>
      <c r="F340" s="114" t="s">
        <v>163</v>
      </c>
      <c r="G340" s="158">
        <v>41894</v>
      </c>
      <c r="H340" s="158">
        <v>42154</v>
      </c>
      <c r="I340" s="365"/>
      <c r="J340" s="126">
        <v>22500000</v>
      </c>
      <c r="K340" s="28"/>
      <c r="L340" s="35"/>
      <c r="M340" s="35"/>
      <c r="N340" s="35"/>
      <c r="O340" s="155" t="s">
        <v>119</v>
      </c>
      <c r="P340" s="28"/>
      <c r="Q340" s="35"/>
      <c r="R340" s="35"/>
      <c r="S340" s="35"/>
      <c r="T340" s="94">
        <f t="shared" si="189"/>
        <v>0</v>
      </c>
      <c r="U340" s="35"/>
      <c r="V340" s="35"/>
      <c r="W340" s="35"/>
      <c r="X340" s="94">
        <f t="shared" si="190"/>
        <v>0</v>
      </c>
      <c r="Y340" s="35"/>
      <c r="Z340" s="35"/>
      <c r="AA340" s="35">
        <f t="shared" ref="AA340:AA351" si="196">+J340*0.6</f>
        <v>13500000</v>
      </c>
      <c r="AB340" s="94">
        <f t="shared" si="191"/>
        <v>13500000</v>
      </c>
      <c r="AC340" s="35"/>
      <c r="AD340" s="35"/>
      <c r="AE340" s="35">
        <v>9000000</v>
      </c>
      <c r="AF340" s="94">
        <f t="shared" si="192"/>
        <v>9000000</v>
      </c>
      <c r="AG340" s="94">
        <f t="shared" si="193"/>
        <v>22500000</v>
      </c>
      <c r="AH340" s="41">
        <f t="shared" si="194"/>
        <v>9.1070073362003543E-3</v>
      </c>
      <c r="AI340" s="42">
        <f t="shared" si="195"/>
        <v>2.0148440275657526E-3</v>
      </c>
      <c r="AJ340" s="245"/>
    </row>
    <row r="341" spans="1:36" outlineLevel="1">
      <c r="A341" s="16">
        <v>31</v>
      </c>
      <c r="B341" s="114" t="s">
        <v>389</v>
      </c>
      <c r="C341" s="162"/>
      <c r="D341" s="124" t="s">
        <v>440</v>
      </c>
      <c r="E341" s="159" t="s">
        <v>226</v>
      </c>
      <c r="F341" s="114" t="s">
        <v>163</v>
      </c>
      <c r="G341" s="158">
        <v>41891</v>
      </c>
      <c r="H341" s="158">
        <v>42154</v>
      </c>
      <c r="I341" s="365"/>
      <c r="J341" s="126">
        <v>16500000</v>
      </c>
      <c r="K341" s="28"/>
      <c r="L341" s="35"/>
      <c r="M341" s="35"/>
      <c r="N341" s="35"/>
      <c r="O341" s="155" t="s">
        <v>119</v>
      </c>
      <c r="P341" s="28"/>
      <c r="Q341" s="35"/>
      <c r="R341" s="35"/>
      <c r="S341" s="35"/>
      <c r="T341" s="94">
        <f t="shared" si="189"/>
        <v>0</v>
      </c>
      <c r="U341" s="35"/>
      <c r="V341" s="35"/>
      <c r="W341" s="35"/>
      <c r="X341" s="94">
        <f t="shared" si="190"/>
        <v>0</v>
      </c>
      <c r="Y341" s="35"/>
      <c r="Z341" s="35"/>
      <c r="AA341" s="35">
        <f t="shared" si="196"/>
        <v>9900000</v>
      </c>
      <c r="AB341" s="94">
        <f t="shared" si="191"/>
        <v>9900000</v>
      </c>
      <c r="AC341" s="35"/>
      <c r="AD341" s="35"/>
      <c r="AE341" s="35">
        <v>6600000</v>
      </c>
      <c r="AF341" s="94">
        <f t="shared" si="192"/>
        <v>6600000</v>
      </c>
      <c r="AG341" s="94">
        <f t="shared" si="193"/>
        <v>16500000</v>
      </c>
      <c r="AH341" s="41">
        <f t="shared" si="194"/>
        <v>6.6784720465469264E-3</v>
      </c>
      <c r="AI341" s="42">
        <f t="shared" si="195"/>
        <v>1.477552286881552E-3</v>
      </c>
      <c r="AJ341" s="245"/>
    </row>
    <row r="342" spans="1:36" outlineLevel="1">
      <c r="A342" s="16">
        <v>32</v>
      </c>
      <c r="B342" s="114" t="s">
        <v>390</v>
      </c>
      <c r="C342" s="162"/>
      <c r="D342" s="124" t="s">
        <v>441</v>
      </c>
      <c r="E342" s="159" t="s">
        <v>226</v>
      </c>
      <c r="F342" s="114" t="s">
        <v>163</v>
      </c>
      <c r="G342" s="158">
        <v>41894</v>
      </c>
      <c r="H342" s="158">
        <v>42154</v>
      </c>
      <c r="I342" s="365"/>
      <c r="J342" s="126">
        <v>99750000</v>
      </c>
      <c r="K342" s="28"/>
      <c r="L342" s="35"/>
      <c r="M342" s="35"/>
      <c r="N342" s="35"/>
      <c r="O342" s="155" t="s">
        <v>119</v>
      </c>
      <c r="P342" s="28"/>
      <c r="Q342" s="35"/>
      <c r="R342" s="35"/>
      <c r="S342" s="35"/>
      <c r="T342" s="94">
        <f t="shared" si="189"/>
        <v>0</v>
      </c>
      <c r="U342" s="35"/>
      <c r="V342" s="35"/>
      <c r="W342" s="35"/>
      <c r="X342" s="94">
        <f t="shared" si="190"/>
        <v>0</v>
      </c>
      <c r="Y342" s="35"/>
      <c r="Z342" s="35"/>
      <c r="AA342" s="35">
        <f t="shared" si="196"/>
        <v>59850000</v>
      </c>
      <c r="AB342" s="94">
        <f t="shared" si="191"/>
        <v>59850000</v>
      </c>
      <c r="AC342" s="35"/>
      <c r="AD342" s="35"/>
      <c r="AE342" s="35">
        <v>39900000</v>
      </c>
      <c r="AF342" s="94">
        <f t="shared" si="192"/>
        <v>39900000</v>
      </c>
      <c r="AG342" s="94">
        <f t="shared" si="193"/>
        <v>99750000</v>
      </c>
      <c r="AH342" s="41">
        <f t="shared" si="194"/>
        <v>4.0374399190488235E-2</v>
      </c>
      <c r="AI342" s="42">
        <f t="shared" si="195"/>
        <v>8.9324751888748364E-3</v>
      </c>
      <c r="AJ342" s="245"/>
    </row>
    <row r="343" spans="1:36" outlineLevel="1">
      <c r="A343" s="16">
        <v>33</v>
      </c>
      <c r="B343" s="114" t="s">
        <v>391</v>
      </c>
      <c r="C343" s="162"/>
      <c r="D343" s="124" t="s">
        <v>442</v>
      </c>
      <c r="E343" s="159" t="s">
        <v>226</v>
      </c>
      <c r="F343" s="114" t="s">
        <v>163</v>
      </c>
      <c r="G343" s="158">
        <v>41893</v>
      </c>
      <c r="H343" s="158">
        <v>42154</v>
      </c>
      <c r="I343" s="365"/>
      <c r="J343" s="126">
        <v>86625000</v>
      </c>
      <c r="K343" s="28"/>
      <c r="L343" s="35"/>
      <c r="M343" s="35"/>
      <c r="N343" s="35"/>
      <c r="O343" s="155" t="s">
        <v>119</v>
      </c>
      <c r="P343" s="28"/>
      <c r="Q343" s="35"/>
      <c r="R343" s="35"/>
      <c r="S343" s="35"/>
      <c r="T343" s="94">
        <f t="shared" si="189"/>
        <v>0</v>
      </c>
      <c r="U343" s="35"/>
      <c r="V343" s="35"/>
      <c r="W343" s="35"/>
      <c r="X343" s="94">
        <f t="shared" si="190"/>
        <v>0</v>
      </c>
      <c r="Y343" s="35"/>
      <c r="Z343" s="35"/>
      <c r="AA343" s="35">
        <f t="shared" si="196"/>
        <v>51975000</v>
      </c>
      <c r="AB343" s="94">
        <f t="shared" si="191"/>
        <v>51975000</v>
      </c>
      <c r="AC343" s="35"/>
      <c r="AD343" s="35"/>
      <c r="AE343" s="35">
        <v>34650000</v>
      </c>
      <c r="AF343" s="94">
        <f t="shared" si="192"/>
        <v>34650000</v>
      </c>
      <c r="AG343" s="94">
        <f t="shared" si="193"/>
        <v>86625000</v>
      </c>
      <c r="AH343" s="41">
        <f t="shared" si="194"/>
        <v>3.5061978244371364E-2</v>
      </c>
      <c r="AI343" s="42">
        <f t="shared" si="195"/>
        <v>7.7571495061281477E-3</v>
      </c>
      <c r="AJ343" s="245"/>
    </row>
    <row r="344" spans="1:36" outlineLevel="1">
      <c r="A344" s="16">
        <v>34</v>
      </c>
      <c r="B344" s="114" t="s">
        <v>392</v>
      </c>
      <c r="C344" s="162"/>
      <c r="D344" s="124" t="s">
        <v>443</v>
      </c>
      <c r="E344" s="159" t="s">
        <v>226</v>
      </c>
      <c r="F344" s="114" t="s">
        <v>163</v>
      </c>
      <c r="G344" s="158">
        <v>41891</v>
      </c>
      <c r="H344" s="158">
        <v>42154</v>
      </c>
      <c r="I344" s="365"/>
      <c r="J344" s="126">
        <v>63000000</v>
      </c>
      <c r="K344" s="28"/>
      <c r="L344" s="35"/>
      <c r="M344" s="35"/>
      <c r="N344" s="35"/>
      <c r="O344" s="155" t="s">
        <v>119</v>
      </c>
      <c r="P344" s="28"/>
      <c r="Q344" s="35"/>
      <c r="R344" s="35"/>
      <c r="S344" s="35"/>
      <c r="T344" s="94">
        <f t="shared" si="189"/>
        <v>0</v>
      </c>
      <c r="U344" s="35"/>
      <c r="V344" s="35"/>
      <c r="W344" s="35"/>
      <c r="X344" s="94">
        <f t="shared" si="190"/>
        <v>0</v>
      </c>
      <c r="Y344" s="35"/>
      <c r="Z344" s="35"/>
      <c r="AA344" s="35">
        <f t="shared" si="196"/>
        <v>37800000</v>
      </c>
      <c r="AB344" s="94">
        <f t="shared" si="191"/>
        <v>37800000</v>
      </c>
      <c r="AC344" s="35"/>
      <c r="AD344" s="35"/>
      <c r="AE344" s="35">
        <v>25200000</v>
      </c>
      <c r="AF344" s="94">
        <f t="shared" si="192"/>
        <v>25200000</v>
      </c>
      <c r="AG344" s="94">
        <f t="shared" si="193"/>
        <v>63000000</v>
      </c>
      <c r="AH344" s="41">
        <f t="shared" si="194"/>
        <v>2.5499620541360991E-2</v>
      </c>
      <c r="AI344" s="42">
        <f t="shared" si="195"/>
        <v>5.6415632771841077E-3</v>
      </c>
      <c r="AJ344" s="245"/>
    </row>
    <row r="345" spans="1:36" outlineLevel="1">
      <c r="A345" s="16">
        <v>35</v>
      </c>
      <c r="B345" s="114" t="s">
        <v>393</v>
      </c>
      <c r="C345" s="162"/>
      <c r="D345" s="124" t="s">
        <v>444</v>
      </c>
      <c r="E345" s="159" t="s">
        <v>226</v>
      </c>
      <c r="F345" s="114" t="s">
        <v>163</v>
      </c>
      <c r="G345" s="158">
        <v>41893</v>
      </c>
      <c r="H345" s="158">
        <v>42154</v>
      </c>
      <c r="I345" s="365"/>
      <c r="J345" s="126">
        <v>96250000</v>
      </c>
      <c r="K345" s="28"/>
      <c r="L345" s="35"/>
      <c r="M345" s="35"/>
      <c r="N345" s="35"/>
      <c r="O345" s="155" t="s">
        <v>119</v>
      </c>
      <c r="P345" s="28"/>
      <c r="Q345" s="35"/>
      <c r="R345" s="35"/>
      <c r="S345" s="35"/>
      <c r="T345" s="94">
        <f t="shared" si="189"/>
        <v>0</v>
      </c>
      <c r="U345" s="35"/>
      <c r="V345" s="35"/>
      <c r="W345" s="35"/>
      <c r="X345" s="94">
        <f t="shared" si="190"/>
        <v>0</v>
      </c>
      <c r="Y345" s="35"/>
      <c r="Z345" s="35"/>
      <c r="AA345" s="35">
        <f t="shared" si="196"/>
        <v>57750000</v>
      </c>
      <c r="AB345" s="94">
        <f t="shared" si="191"/>
        <v>57750000</v>
      </c>
      <c r="AC345" s="35"/>
      <c r="AD345" s="35"/>
      <c r="AE345" s="35">
        <v>38500000</v>
      </c>
      <c r="AF345" s="94">
        <f t="shared" si="192"/>
        <v>38500000</v>
      </c>
      <c r="AG345" s="94">
        <f t="shared" si="193"/>
        <v>96250000</v>
      </c>
      <c r="AH345" s="41">
        <f t="shared" si="194"/>
        <v>3.8957753604857072E-2</v>
      </c>
      <c r="AI345" s="42">
        <f t="shared" si="195"/>
        <v>8.6190550068090538E-3</v>
      </c>
      <c r="AJ345" s="245"/>
    </row>
    <row r="346" spans="1:36" outlineLevel="1">
      <c r="A346" s="16">
        <v>36</v>
      </c>
      <c r="B346" s="114" t="s">
        <v>394</v>
      </c>
      <c r="C346" s="162"/>
      <c r="D346" s="124" t="s">
        <v>445</v>
      </c>
      <c r="E346" s="159" t="s">
        <v>226</v>
      </c>
      <c r="F346" s="114" t="s">
        <v>163</v>
      </c>
      <c r="G346" s="158">
        <v>41893</v>
      </c>
      <c r="H346" s="158">
        <v>42154</v>
      </c>
      <c r="I346" s="365"/>
      <c r="J346" s="126">
        <v>17850000</v>
      </c>
      <c r="K346" s="28"/>
      <c r="L346" s="35"/>
      <c r="M346" s="35"/>
      <c r="N346" s="35"/>
      <c r="O346" s="155" t="s">
        <v>119</v>
      </c>
      <c r="P346" s="28"/>
      <c r="Q346" s="35"/>
      <c r="R346" s="35"/>
      <c r="S346" s="35"/>
      <c r="T346" s="94">
        <f t="shared" si="189"/>
        <v>0</v>
      </c>
      <c r="U346" s="35"/>
      <c r="V346" s="35"/>
      <c r="W346" s="35"/>
      <c r="X346" s="94">
        <f t="shared" si="190"/>
        <v>0</v>
      </c>
      <c r="Y346" s="35"/>
      <c r="Z346" s="35"/>
      <c r="AA346" s="35">
        <f t="shared" si="196"/>
        <v>10710000</v>
      </c>
      <c r="AB346" s="94">
        <f t="shared" si="191"/>
        <v>10710000</v>
      </c>
      <c r="AC346" s="35"/>
      <c r="AD346" s="35"/>
      <c r="AE346" s="35">
        <v>7140000</v>
      </c>
      <c r="AF346" s="94">
        <f t="shared" si="192"/>
        <v>7140000</v>
      </c>
      <c r="AG346" s="94">
        <f t="shared" si="193"/>
        <v>17850000</v>
      </c>
      <c r="AH346" s="41">
        <f t="shared" si="194"/>
        <v>7.2248924867189474E-3</v>
      </c>
      <c r="AI346" s="42">
        <f t="shared" si="195"/>
        <v>1.5984429285354972E-3</v>
      </c>
      <c r="AJ346" s="245"/>
    </row>
    <row r="347" spans="1:36" outlineLevel="1">
      <c r="A347" s="16">
        <v>37</v>
      </c>
      <c r="B347" s="114" t="s">
        <v>395</v>
      </c>
      <c r="C347" s="162"/>
      <c r="D347" s="124" t="s">
        <v>446</v>
      </c>
      <c r="E347" s="159" t="s">
        <v>226</v>
      </c>
      <c r="F347" s="114" t="s">
        <v>163</v>
      </c>
      <c r="G347" s="158">
        <v>41893</v>
      </c>
      <c r="H347" s="158">
        <v>42154</v>
      </c>
      <c r="I347" s="365"/>
      <c r="J347" s="126">
        <v>31500000</v>
      </c>
      <c r="K347" s="28"/>
      <c r="L347" s="35"/>
      <c r="M347" s="35"/>
      <c r="N347" s="35"/>
      <c r="O347" s="155" t="s">
        <v>119</v>
      </c>
      <c r="P347" s="28"/>
      <c r="Q347" s="35"/>
      <c r="R347" s="35"/>
      <c r="S347" s="35"/>
      <c r="T347" s="94">
        <f t="shared" si="189"/>
        <v>0</v>
      </c>
      <c r="U347" s="35"/>
      <c r="V347" s="35"/>
      <c r="W347" s="35"/>
      <c r="X347" s="94">
        <f t="shared" si="190"/>
        <v>0</v>
      </c>
      <c r="Y347" s="35"/>
      <c r="Z347" s="35"/>
      <c r="AA347" s="35">
        <f t="shared" si="196"/>
        <v>18900000</v>
      </c>
      <c r="AB347" s="94">
        <f t="shared" si="191"/>
        <v>18900000</v>
      </c>
      <c r="AC347" s="35"/>
      <c r="AD347" s="35"/>
      <c r="AE347" s="35">
        <v>12600000</v>
      </c>
      <c r="AF347" s="94">
        <f t="shared" si="192"/>
        <v>12600000</v>
      </c>
      <c r="AG347" s="94">
        <f t="shared" si="193"/>
        <v>31500000</v>
      </c>
      <c r="AH347" s="41">
        <f t="shared" si="194"/>
        <v>1.2749810270680496E-2</v>
      </c>
      <c r="AI347" s="42">
        <f t="shared" si="195"/>
        <v>2.8207816385920539E-3</v>
      </c>
      <c r="AJ347" s="245"/>
    </row>
    <row r="348" spans="1:36" outlineLevel="1">
      <c r="A348" s="16">
        <v>38</v>
      </c>
      <c r="B348" s="114" t="s">
        <v>396</v>
      </c>
      <c r="C348" s="162"/>
      <c r="D348" s="124" t="s">
        <v>447</v>
      </c>
      <c r="E348" s="159" t="s">
        <v>226</v>
      </c>
      <c r="F348" s="114" t="s">
        <v>163</v>
      </c>
      <c r="G348" s="158">
        <v>41893</v>
      </c>
      <c r="H348" s="158">
        <v>42154</v>
      </c>
      <c r="I348" s="365"/>
      <c r="J348" s="126">
        <v>78500000</v>
      </c>
      <c r="K348" s="28"/>
      <c r="L348" s="35"/>
      <c r="M348" s="35"/>
      <c r="N348" s="35"/>
      <c r="O348" s="155" t="s">
        <v>119</v>
      </c>
      <c r="P348" s="28"/>
      <c r="Q348" s="35"/>
      <c r="R348" s="35"/>
      <c r="S348" s="35"/>
      <c r="T348" s="94">
        <f t="shared" si="189"/>
        <v>0</v>
      </c>
      <c r="U348" s="35"/>
      <c r="V348" s="35"/>
      <c r="W348" s="35"/>
      <c r="X348" s="94">
        <f t="shared" si="190"/>
        <v>0</v>
      </c>
      <c r="Y348" s="35"/>
      <c r="Z348" s="35"/>
      <c r="AA348" s="35">
        <f t="shared" si="196"/>
        <v>47100000</v>
      </c>
      <c r="AB348" s="94">
        <f t="shared" si="191"/>
        <v>47100000</v>
      </c>
      <c r="AC348" s="35"/>
      <c r="AD348" s="35"/>
      <c r="AE348" s="35">
        <v>31400000</v>
      </c>
      <c r="AF348" s="94">
        <f t="shared" si="192"/>
        <v>31400000</v>
      </c>
      <c r="AG348" s="94">
        <f t="shared" si="193"/>
        <v>78500000</v>
      </c>
      <c r="AH348" s="41">
        <f t="shared" si="194"/>
        <v>3.1773336706299012E-2</v>
      </c>
      <c r="AI348" s="42">
        <f t="shared" si="195"/>
        <v>7.0295669406182926E-3</v>
      </c>
      <c r="AJ348" s="245"/>
    </row>
    <row r="349" spans="1:36" ht="14.25" customHeight="1" outlineLevel="1">
      <c r="A349" s="16">
        <v>39</v>
      </c>
      <c r="B349" s="114" t="s">
        <v>397</v>
      </c>
      <c r="C349" s="162"/>
      <c r="D349" s="124" t="s">
        <v>448</v>
      </c>
      <c r="E349" s="159" t="s">
        <v>226</v>
      </c>
      <c r="F349" s="114" t="s">
        <v>163</v>
      </c>
      <c r="G349" s="158">
        <v>41893</v>
      </c>
      <c r="H349" s="158">
        <v>42154</v>
      </c>
      <c r="I349" s="365"/>
      <c r="J349" s="126">
        <v>58850000</v>
      </c>
      <c r="K349" s="28"/>
      <c r="L349" s="35"/>
      <c r="M349" s="35"/>
      <c r="N349" s="35"/>
      <c r="O349" s="155" t="s">
        <v>119</v>
      </c>
      <c r="P349" s="28"/>
      <c r="Q349" s="35"/>
      <c r="R349" s="35"/>
      <c r="S349" s="35"/>
      <c r="T349" s="94">
        <f t="shared" si="189"/>
        <v>0</v>
      </c>
      <c r="U349" s="35"/>
      <c r="V349" s="35"/>
      <c r="W349" s="35"/>
      <c r="X349" s="94">
        <f t="shared" si="190"/>
        <v>0</v>
      </c>
      <c r="Y349" s="35"/>
      <c r="Z349" s="35"/>
      <c r="AA349" s="35">
        <f t="shared" si="196"/>
        <v>35310000</v>
      </c>
      <c r="AB349" s="94">
        <f t="shared" si="191"/>
        <v>35310000</v>
      </c>
      <c r="AC349" s="35"/>
      <c r="AD349" s="35"/>
      <c r="AE349" s="35">
        <v>23540000</v>
      </c>
      <c r="AF349" s="94">
        <f t="shared" si="192"/>
        <v>23540000</v>
      </c>
      <c r="AG349" s="94">
        <f t="shared" si="193"/>
        <v>58850000</v>
      </c>
      <c r="AH349" s="41">
        <f t="shared" si="194"/>
        <v>2.3819883632684037E-2</v>
      </c>
      <c r="AI349" s="42">
        <f t="shared" si="195"/>
        <v>5.2699364898775355E-3</v>
      </c>
      <c r="AJ349" s="245"/>
    </row>
    <row r="350" spans="1:36" outlineLevel="1">
      <c r="A350" s="16">
        <v>40</v>
      </c>
      <c r="B350" s="114" t="s">
        <v>398</v>
      </c>
      <c r="C350" s="162"/>
      <c r="D350" s="124" t="s">
        <v>449</v>
      </c>
      <c r="E350" s="159" t="s">
        <v>226</v>
      </c>
      <c r="F350" s="114" t="s">
        <v>163</v>
      </c>
      <c r="G350" s="158">
        <v>41893</v>
      </c>
      <c r="H350" s="158">
        <v>42154</v>
      </c>
      <c r="I350" s="365"/>
      <c r="J350" s="126">
        <v>35175000</v>
      </c>
      <c r="K350" s="28"/>
      <c r="L350" s="35"/>
      <c r="M350" s="35"/>
      <c r="N350" s="35"/>
      <c r="O350" s="155" t="s">
        <v>119</v>
      </c>
      <c r="P350" s="28"/>
      <c r="Q350" s="35"/>
      <c r="R350" s="35"/>
      <c r="S350" s="35"/>
      <c r="T350" s="94">
        <f t="shared" si="189"/>
        <v>0</v>
      </c>
      <c r="U350" s="35"/>
      <c r="V350" s="35"/>
      <c r="W350" s="35"/>
      <c r="X350" s="94">
        <f t="shared" si="190"/>
        <v>0</v>
      </c>
      <c r="Y350" s="35"/>
      <c r="Z350" s="35"/>
      <c r="AA350" s="35">
        <f t="shared" si="196"/>
        <v>21105000</v>
      </c>
      <c r="AB350" s="94">
        <f t="shared" si="191"/>
        <v>21105000</v>
      </c>
      <c r="AC350" s="35"/>
      <c r="AD350" s="35"/>
      <c r="AE350" s="35">
        <v>14070000</v>
      </c>
      <c r="AF350" s="94">
        <f t="shared" si="192"/>
        <v>14070000</v>
      </c>
      <c r="AG350" s="94">
        <f t="shared" si="193"/>
        <v>35175000</v>
      </c>
      <c r="AH350" s="41">
        <f t="shared" si="194"/>
        <v>1.423728813559322E-2</v>
      </c>
      <c r="AI350" s="42">
        <f t="shared" si="195"/>
        <v>3.1498728297611267E-3</v>
      </c>
      <c r="AJ350" s="245"/>
    </row>
    <row r="351" spans="1:36" outlineLevel="1">
      <c r="A351" s="16">
        <v>41</v>
      </c>
      <c r="B351" s="114" t="s">
        <v>399</v>
      </c>
      <c r="C351" s="162"/>
      <c r="D351" s="124" t="s">
        <v>450</v>
      </c>
      <c r="E351" s="159" t="s">
        <v>226</v>
      </c>
      <c r="F351" s="114" t="s">
        <v>163</v>
      </c>
      <c r="G351" s="158">
        <v>41904</v>
      </c>
      <c r="H351" s="158">
        <v>42154</v>
      </c>
      <c r="I351" s="365"/>
      <c r="J351" s="126">
        <v>12000000</v>
      </c>
      <c r="K351" s="28"/>
      <c r="L351" s="35"/>
      <c r="M351" s="35"/>
      <c r="N351" s="35"/>
      <c r="O351" s="155" t="s">
        <v>119</v>
      </c>
      <c r="P351" s="28"/>
      <c r="Q351" s="35"/>
      <c r="R351" s="35"/>
      <c r="S351" s="35"/>
      <c r="T351" s="94">
        <f t="shared" si="189"/>
        <v>0</v>
      </c>
      <c r="U351" s="35"/>
      <c r="V351" s="35"/>
      <c r="W351" s="35"/>
      <c r="X351" s="94">
        <f t="shared" si="190"/>
        <v>0</v>
      </c>
      <c r="Y351" s="35"/>
      <c r="Z351" s="35"/>
      <c r="AA351" s="35">
        <f t="shared" si="196"/>
        <v>7200000</v>
      </c>
      <c r="AB351" s="94">
        <f t="shared" si="191"/>
        <v>7200000</v>
      </c>
      <c r="AC351" s="35"/>
      <c r="AD351" s="35"/>
      <c r="AE351" s="35">
        <v>4800000</v>
      </c>
      <c r="AF351" s="94">
        <f t="shared" si="192"/>
        <v>4800000</v>
      </c>
      <c r="AG351" s="94">
        <f t="shared" si="193"/>
        <v>12000000</v>
      </c>
      <c r="AH351" s="41">
        <f t="shared" si="194"/>
        <v>4.8570705793068557E-3</v>
      </c>
      <c r="AI351" s="42">
        <f t="shared" si="195"/>
        <v>1.0745834813684016E-3</v>
      </c>
      <c r="AJ351" s="245"/>
    </row>
    <row r="352" spans="1:36" outlineLevel="1">
      <c r="A352" s="16">
        <v>42</v>
      </c>
      <c r="B352" s="114" t="s">
        <v>400</v>
      </c>
      <c r="C352" s="162"/>
      <c r="D352" s="124" t="s">
        <v>451</v>
      </c>
      <c r="E352" s="159" t="s">
        <v>226</v>
      </c>
      <c r="F352" s="114" t="s">
        <v>163</v>
      </c>
      <c r="G352" s="158">
        <v>41893</v>
      </c>
      <c r="H352" s="158">
        <v>42154</v>
      </c>
      <c r="I352" s="365"/>
      <c r="J352" s="126">
        <v>80000000</v>
      </c>
      <c r="K352" s="28"/>
      <c r="L352" s="35"/>
      <c r="M352" s="35"/>
      <c r="N352" s="35"/>
      <c r="O352" s="155" t="s">
        <v>119</v>
      </c>
      <c r="P352" s="28"/>
      <c r="Q352" s="35"/>
      <c r="R352" s="35"/>
      <c r="S352" s="35"/>
      <c r="T352" s="94">
        <f t="shared" si="189"/>
        <v>0</v>
      </c>
      <c r="U352" s="35"/>
      <c r="V352" s="35"/>
      <c r="W352" s="35"/>
      <c r="X352" s="94">
        <f t="shared" si="190"/>
        <v>0</v>
      </c>
      <c r="Y352" s="35"/>
      <c r="Z352" s="35"/>
      <c r="AA352" s="35">
        <v>48000000</v>
      </c>
      <c r="AB352" s="94">
        <f t="shared" si="191"/>
        <v>48000000</v>
      </c>
      <c r="AC352" s="35"/>
      <c r="AD352" s="35"/>
      <c r="AE352" s="35">
        <v>32000000</v>
      </c>
      <c r="AF352" s="94">
        <f t="shared" si="192"/>
        <v>32000000</v>
      </c>
      <c r="AG352" s="94">
        <f t="shared" si="193"/>
        <v>80000000</v>
      </c>
      <c r="AH352" s="41">
        <f t="shared" si="194"/>
        <v>3.2380470528712367E-2</v>
      </c>
      <c r="AI352" s="42">
        <f t="shared" si="195"/>
        <v>7.1638898757893435E-3</v>
      </c>
      <c r="AJ352" s="245"/>
    </row>
    <row r="353" spans="1:36" outlineLevel="1">
      <c r="A353" s="16">
        <v>43</v>
      </c>
      <c r="B353" s="114" t="s">
        <v>401</v>
      </c>
      <c r="C353" s="162"/>
      <c r="D353" s="124" t="s">
        <v>452</v>
      </c>
      <c r="E353" s="159" t="s">
        <v>226</v>
      </c>
      <c r="F353" s="114" t="s">
        <v>163</v>
      </c>
      <c r="G353" s="158">
        <v>41894</v>
      </c>
      <c r="H353" s="158">
        <v>42154</v>
      </c>
      <c r="I353" s="365"/>
      <c r="J353" s="126">
        <v>15225000</v>
      </c>
      <c r="K353" s="28"/>
      <c r="L353" s="35"/>
      <c r="M353" s="35"/>
      <c r="N353" s="35"/>
      <c r="O353" s="155" t="s">
        <v>119</v>
      </c>
      <c r="P353" s="28"/>
      <c r="Q353" s="35"/>
      <c r="R353" s="35"/>
      <c r="S353" s="35"/>
      <c r="T353" s="94">
        <f t="shared" si="189"/>
        <v>0</v>
      </c>
      <c r="U353" s="35"/>
      <c r="V353" s="35"/>
      <c r="W353" s="35"/>
      <c r="X353" s="94">
        <f t="shared" si="190"/>
        <v>0</v>
      </c>
      <c r="Y353" s="35"/>
      <c r="Z353" s="35"/>
      <c r="AA353" s="35">
        <v>9135000</v>
      </c>
      <c r="AB353" s="94">
        <f t="shared" si="191"/>
        <v>9135000</v>
      </c>
      <c r="AC353" s="35"/>
      <c r="AD353" s="35"/>
      <c r="AE353" s="35">
        <v>6090000</v>
      </c>
      <c r="AF353" s="94">
        <f t="shared" si="192"/>
        <v>6090000</v>
      </c>
      <c r="AG353" s="94">
        <f t="shared" si="193"/>
        <v>15225000</v>
      </c>
      <c r="AH353" s="41">
        <f t="shared" si="194"/>
        <v>6.1624082974955727E-3</v>
      </c>
      <c r="AI353" s="42">
        <f t="shared" si="195"/>
        <v>1.3633777919861594E-3</v>
      </c>
      <c r="AJ353" s="245"/>
    </row>
    <row r="354" spans="1:36" outlineLevel="1">
      <c r="A354" s="16">
        <v>44</v>
      </c>
      <c r="B354" s="114" t="s">
        <v>402</v>
      </c>
      <c r="C354" s="162"/>
      <c r="D354" s="124" t="s">
        <v>453</v>
      </c>
      <c r="E354" s="159" t="s">
        <v>226</v>
      </c>
      <c r="F354" s="114" t="s">
        <v>163</v>
      </c>
      <c r="G354" s="158">
        <v>41894</v>
      </c>
      <c r="H354" s="158">
        <v>42154</v>
      </c>
      <c r="I354" s="365"/>
      <c r="J354" s="126">
        <v>7500000</v>
      </c>
      <c r="K354" s="28"/>
      <c r="L354" s="35"/>
      <c r="M354" s="35"/>
      <c r="N354" s="35"/>
      <c r="O354" s="155" t="s">
        <v>119</v>
      </c>
      <c r="P354" s="28"/>
      <c r="Q354" s="35"/>
      <c r="R354" s="35"/>
      <c r="S354" s="35"/>
      <c r="T354" s="94">
        <f t="shared" si="189"/>
        <v>0</v>
      </c>
      <c r="U354" s="35"/>
      <c r="V354" s="35"/>
      <c r="W354" s="35"/>
      <c r="X354" s="94">
        <f t="shared" si="190"/>
        <v>0</v>
      </c>
      <c r="Y354" s="35"/>
      <c r="Z354" s="35"/>
      <c r="AA354" s="35">
        <v>4500000</v>
      </c>
      <c r="AB354" s="94">
        <f t="shared" si="191"/>
        <v>4500000</v>
      </c>
      <c r="AC354" s="35"/>
      <c r="AD354" s="35"/>
      <c r="AE354" s="35">
        <v>3000000</v>
      </c>
      <c r="AF354" s="94">
        <f t="shared" si="192"/>
        <v>3000000</v>
      </c>
      <c r="AG354" s="94">
        <f t="shared" si="193"/>
        <v>7500000</v>
      </c>
      <c r="AH354" s="41">
        <f t="shared" si="194"/>
        <v>3.0356691120667846E-3</v>
      </c>
      <c r="AI354" s="42">
        <f t="shared" si="195"/>
        <v>6.7161467585525095E-4</v>
      </c>
      <c r="AJ354" s="245"/>
    </row>
    <row r="355" spans="1:36" outlineLevel="1">
      <c r="A355" s="16">
        <v>45</v>
      </c>
      <c r="B355" s="114" t="s">
        <v>403</v>
      </c>
      <c r="C355" s="162"/>
      <c r="D355" s="124" t="s">
        <v>454</v>
      </c>
      <c r="E355" s="159" t="s">
        <v>226</v>
      </c>
      <c r="F355" s="114" t="s">
        <v>163</v>
      </c>
      <c r="G355" s="158">
        <v>41894</v>
      </c>
      <c r="H355" s="158">
        <v>42154</v>
      </c>
      <c r="I355" s="365"/>
      <c r="J355" s="126">
        <v>7500000</v>
      </c>
      <c r="K355" s="28"/>
      <c r="L355" s="35"/>
      <c r="M355" s="35"/>
      <c r="N355" s="35"/>
      <c r="O355" s="155" t="s">
        <v>119</v>
      </c>
      <c r="P355" s="28"/>
      <c r="Q355" s="35"/>
      <c r="R355" s="35"/>
      <c r="S355" s="35"/>
      <c r="T355" s="94">
        <f t="shared" si="189"/>
        <v>0</v>
      </c>
      <c r="U355" s="35"/>
      <c r="V355" s="35"/>
      <c r="W355" s="35"/>
      <c r="X355" s="94">
        <f t="shared" si="190"/>
        <v>0</v>
      </c>
      <c r="Y355" s="35"/>
      <c r="Z355" s="35"/>
      <c r="AA355" s="35">
        <v>4500000</v>
      </c>
      <c r="AB355" s="94">
        <f t="shared" si="191"/>
        <v>4500000</v>
      </c>
      <c r="AC355" s="35"/>
      <c r="AD355" s="35"/>
      <c r="AE355" s="35">
        <v>3000000</v>
      </c>
      <c r="AF355" s="94">
        <f t="shared" si="192"/>
        <v>3000000</v>
      </c>
      <c r="AG355" s="94">
        <f t="shared" si="193"/>
        <v>7500000</v>
      </c>
      <c r="AH355" s="41">
        <f t="shared" si="194"/>
        <v>3.0356691120667846E-3</v>
      </c>
      <c r="AI355" s="42">
        <f t="shared" si="195"/>
        <v>6.7161467585525095E-4</v>
      </c>
      <c r="AJ355" s="245"/>
    </row>
    <row r="356" spans="1:36" outlineLevel="1">
      <c r="A356" s="16">
        <v>46</v>
      </c>
      <c r="B356" s="114" t="s">
        <v>404</v>
      </c>
      <c r="C356" s="162"/>
      <c r="D356" s="124" t="s">
        <v>455</v>
      </c>
      <c r="E356" s="159" t="s">
        <v>226</v>
      </c>
      <c r="F356" s="114" t="s">
        <v>163</v>
      </c>
      <c r="G356" s="158">
        <v>41894</v>
      </c>
      <c r="H356" s="158">
        <v>42154</v>
      </c>
      <c r="I356" s="365"/>
      <c r="J356" s="126">
        <v>31500000</v>
      </c>
      <c r="K356" s="28"/>
      <c r="L356" s="35"/>
      <c r="M356" s="35"/>
      <c r="N356" s="35"/>
      <c r="O356" s="155" t="s">
        <v>119</v>
      </c>
      <c r="P356" s="28"/>
      <c r="Q356" s="35"/>
      <c r="R356" s="35"/>
      <c r="S356" s="35"/>
      <c r="T356" s="94">
        <f t="shared" si="189"/>
        <v>0</v>
      </c>
      <c r="U356" s="35"/>
      <c r="V356" s="35"/>
      <c r="W356" s="35"/>
      <c r="X356" s="94">
        <f t="shared" si="190"/>
        <v>0</v>
      </c>
      <c r="Y356" s="35"/>
      <c r="Z356" s="35"/>
      <c r="AA356" s="35">
        <v>18900000</v>
      </c>
      <c r="AB356" s="94">
        <f t="shared" si="191"/>
        <v>18900000</v>
      </c>
      <c r="AC356" s="35"/>
      <c r="AD356" s="35"/>
      <c r="AE356" s="35">
        <v>12600000</v>
      </c>
      <c r="AF356" s="94">
        <f t="shared" si="192"/>
        <v>12600000</v>
      </c>
      <c r="AG356" s="94">
        <f t="shared" si="193"/>
        <v>31500000</v>
      </c>
      <c r="AH356" s="41">
        <f t="shared" si="194"/>
        <v>1.2749810270680496E-2</v>
      </c>
      <c r="AI356" s="42">
        <f t="shared" si="195"/>
        <v>2.8207816385920539E-3</v>
      </c>
      <c r="AJ356" s="245"/>
    </row>
    <row r="357" spans="1:36" outlineLevel="1">
      <c r="A357" s="16">
        <v>47</v>
      </c>
      <c r="B357" s="114" t="s">
        <v>405</v>
      </c>
      <c r="C357" s="162"/>
      <c r="D357" s="124" t="s">
        <v>456</v>
      </c>
      <c r="E357" s="159" t="s">
        <v>226</v>
      </c>
      <c r="F357" s="114" t="s">
        <v>163</v>
      </c>
      <c r="G357" s="158">
        <v>41894</v>
      </c>
      <c r="H357" s="158">
        <v>42154</v>
      </c>
      <c r="I357" s="365"/>
      <c r="J357" s="126">
        <v>126000000</v>
      </c>
      <c r="K357" s="28"/>
      <c r="L357" s="35"/>
      <c r="M357" s="35"/>
      <c r="N357" s="35"/>
      <c r="O357" s="155" t="s">
        <v>119</v>
      </c>
      <c r="P357" s="28"/>
      <c r="Q357" s="35"/>
      <c r="R357" s="35"/>
      <c r="S357" s="35"/>
      <c r="T357" s="94">
        <f t="shared" si="189"/>
        <v>0</v>
      </c>
      <c r="U357" s="35"/>
      <c r="V357" s="35"/>
      <c r="W357" s="35"/>
      <c r="X357" s="94">
        <f t="shared" si="190"/>
        <v>0</v>
      </c>
      <c r="Y357" s="35"/>
      <c r="Z357" s="35"/>
      <c r="AA357" s="35">
        <v>75600000</v>
      </c>
      <c r="AB357" s="94">
        <f t="shared" si="191"/>
        <v>75600000</v>
      </c>
      <c r="AC357" s="35"/>
      <c r="AD357" s="35"/>
      <c r="AE357" s="35">
        <v>50400000</v>
      </c>
      <c r="AF357" s="94">
        <f t="shared" si="192"/>
        <v>50400000</v>
      </c>
      <c r="AG357" s="94">
        <f t="shared" si="193"/>
        <v>126000000</v>
      </c>
      <c r="AH357" s="41">
        <f t="shared" si="194"/>
        <v>5.0999241082721983E-2</v>
      </c>
      <c r="AI357" s="42">
        <f t="shared" si="195"/>
        <v>1.1283126554368215E-2</v>
      </c>
      <c r="AJ357" s="245"/>
    </row>
    <row r="358" spans="1:36" ht="12.75" customHeight="1" outlineLevel="1">
      <c r="A358" s="16">
        <v>48</v>
      </c>
      <c r="B358" s="114" t="s">
        <v>406</v>
      </c>
      <c r="C358" s="162"/>
      <c r="D358" s="124" t="s">
        <v>457</v>
      </c>
      <c r="E358" s="159" t="s">
        <v>226</v>
      </c>
      <c r="F358" s="114" t="s">
        <v>163</v>
      </c>
      <c r="G358" s="158">
        <v>41894</v>
      </c>
      <c r="H358" s="158">
        <v>42154</v>
      </c>
      <c r="I358" s="365"/>
      <c r="J358" s="126">
        <v>11000000</v>
      </c>
      <c r="K358" s="28"/>
      <c r="L358" s="35"/>
      <c r="M358" s="35"/>
      <c r="N358" s="35"/>
      <c r="O358" s="155" t="s">
        <v>119</v>
      </c>
      <c r="P358" s="28"/>
      <c r="Q358" s="35"/>
      <c r="R358" s="35"/>
      <c r="S358" s="35"/>
      <c r="T358" s="94">
        <f t="shared" si="189"/>
        <v>0</v>
      </c>
      <c r="U358" s="35"/>
      <c r="V358" s="35"/>
      <c r="W358" s="35"/>
      <c r="X358" s="94">
        <f t="shared" si="190"/>
        <v>0</v>
      </c>
      <c r="Y358" s="35"/>
      <c r="Z358" s="35"/>
      <c r="AA358" s="35">
        <v>6600000</v>
      </c>
      <c r="AB358" s="94">
        <f t="shared" si="191"/>
        <v>6600000</v>
      </c>
      <c r="AC358" s="35"/>
      <c r="AD358" s="35"/>
      <c r="AE358" s="35">
        <v>4400000</v>
      </c>
      <c r="AF358" s="94">
        <f t="shared" si="192"/>
        <v>4400000</v>
      </c>
      <c r="AG358" s="94">
        <f t="shared" si="193"/>
        <v>11000000</v>
      </c>
      <c r="AH358" s="41">
        <f t="shared" si="194"/>
        <v>4.4523146976979512E-3</v>
      </c>
      <c r="AI358" s="42">
        <f t="shared" si="195"/>
        <v>9.8503485792103464E-4</v>
      </c>
      <c r="AJ358" s="245"/>
    </row>
    <row r="359" spans="1:36" outlineLevel="1">
      <c r="A359" s="16">
        <v>49</v>
      </c>
      <c r="B359" s="114" t="s">
        <v>407</v>
      </c>
      <c r="C359" s="162"/>
      <c r="D359" s="124" t="s">
        <v>458</v>
      </c>
      <c r="E359" s="159" t="s">
        <v>226</v>
      </c>
      <c r="F359" s="114" t="s">
        <v>163</v>
      </c>
      <c r="G359" s="158">
        <v>41899</v>
      </c>
      <c r="H359" s="158">
        <v>42154</v>
      </c>
      <c r="I359" s="365"/>
      <c r="J359" s="126">
        <v>20000000</v>
      </c>
      <c r="K359" s="28"/>
      <c r="L359" s="35"/>
      <c r="M359" s="35"/>
      <c r="N359" s="35"/>
      <c r="O359" s="155" t="s">
        <v>119</v>
      </c>
      <c r="P359" s="28"/>
      <c r="Q359" s="35"/>
      <c r="R359" s="35"/>
      <c r="S359" s="35"/>
      <c r="T359" s="94">
        <f t="shared" si="189"/>
        <v>0</v>
      </c>
      <c r="U359" s="35"/>
      <c r="V359" s="35"/>
      <c r="W359" s="35"/>
      <c r="X359" s="94">
        <f t="shared" si="190"/>
        <v>0</v>
      </c>
      <c r="Y359" s="35"/>
      <c r="Z359" s="35"/>
      <c r="AA359" s="35">
        <v>12000000</v>
      </c>
      <c r="AB359" s="94">
        <f t="shared" si="191"/>
        <v>12000000</v>
      </c>
      <c r="AC359" s="35"/>
      <c r="AD359" s="35"/>
      <c r="AE359" s="35">
        <v>8000000</v>
      </c>
      <c r="AF359" s="94">
        <f t="shared" si="192"/>
        <v>8000000</v>
      </c>
      <c r="AG359" s="94">
        <f t="shared" si="193"/>
        <v>20000000</v>
      </c>
      <c r="AH359" s="41">
        <f t="shared" si="194"/>
        <v>8.0951176321780918E-3</v>
      </c>
      <c r="AI359" s="42">
        <f t="shared" si="195"/>
        <v>1.7909724689473359E-3</v>
      </c>
      <c r="AJ359" s="245"/>
    </row>
    <row r="360" spans="1:36" outlineLevel="1">
      <c r="A360" s="16">
        <v>50</v>
      </c>
      <c r="B360" s="114" t="s">
        <v>408</v>
      </c>
      <c r="C360" s="162"/>
      <c r="D360" s="124" t="s">
        <v>459</v>
      </c>
      <c r="E360" s="159" t="s">
        <v>226</v>
      </c>
      <c r="F360" s="114" t="s">
        <v>163</v>
      </c>
      <c r="G360" s="158">
        <v>41899</v>
      </c>
      <c r="H360" s="158">
        <v>42154</v>
      </c>
      <c r="I360" s="365"/>
      <c r="J360" s="126">
        <v>100000000</v>
      </c>
      <c r="K360" s="28"/>
      <c r="L360" s="35"/>
      <c r="M360" s="35"/>
      <c r="N360" s="35"/>
      <c r="O360" s="155" t="s">
        <v>119</v>
      </c>
      <c r="P360" s="28"/>
      <c r="Q360" s="35"/>
      <c r="R360" s="35"/>
      <c r="S360" s="35"/>
      <c r="T360" s="94">
        <f t="shared" si="189"/>
        <v>0</v>
      </c>
      <c r="U360" s="35"/>
      <c r="V360" s="35"/>
      <c r="W360" s="35"/>
      <c r="X360" s="94">
        <f t="shared" si="190"/>
        <v>0</v>
      </c>
      <c r="Y360" s="35"/>
      <c r="Z360" s="35"/>
      <c r="AA360" s="35">
        <v>60000000</v>
      </c>
      <c r="AB360" s="94">
        <f t="shared" si="191"/>
        <v>60000000</v>
      </c>
      <c r="AC360" s="35"/>
      <c r="AD360" s="35"/>
      <c r="AE360" s="35">
        <v>40000000</v>
      </c>
      <c r="AF360" s="94">
        <f t="shared" si="192"/>
        <v>40000000</v>
      </c>
      <c r="AG360" s="94">
        <f t="shared" si="193"/>
        <v>100000000</v>
      </c>
      <c r="AH360" s="41">
        <f t="shared" si="194"/>
        <v>4.0475588160890461E-2</v>
      </c>
      <c r="AI360" s="42">
        <f t="shared" si="195"/>
        <v>8.9548623447366794E-3</v>
      </c>
      <c r="AJ360" s="245"/>
    </row>
    <row r="361" spans="1:36" outlineLevel="1">
      <c r="A361" s="16">
        <v>51</v>
      </c>
      <c r="B361" s="114" t="s">
        <v>409</v>
      </c>
      <c r="C361" s="162"/>
      <c r="D361" s="124" t="s">
        <v>460</v>
      </c>
      <c r="E361" s="159" t="s">
        <v>226</v>
      </c>
      <c r="F361" s="114" t="s">
        <v>163</v>
      </c>
      <c r="G361" s="158">
        <v>41912</v>
      </c>
      <c r="H361" s="158">
        <v>42154</v>
      </c>
      <c r="I361" s="365"/>
      <c r="J361" s="126">
        <v>78750000</v>
      </c>
      <c r="K361" s="28"/>
      <c r="L361" s="35"/>
      <c r="M361" s="35"/>
      <c r="N361" s="35"/>
      <c r="O361" s="155" t="s">
        <v>119</v>
      </c>
      <c r="P361" s="28"/>
      <c r="Q361" s="35"/>
      <c r="R361" s="35"/>
      <c r="S361" s="35"/>
      <c r="T361" s="94">
        <f t="shared" si="189"/>
        <v>0</v>
      </c>
      <c r="U361" s="35"/>
      <c r="V361" s="35"/>
      <c r="W361" s="35"/>
      <c r="X361" s="94">
        <f t="shared" si="190"/>
        <v>0</v>
      </c>
      <c r="Y361" s="35"/>
      <c r="Z361" s="35"/>
      <c r="AA361" s="35">
        <v>47250000</v>
      </c>
      <c r="AB361" s="94">
        <f t="shared" si="191"/>
        <v>47250000</v>
      </c>
      <c r="AC361" s="35"/>
      <c r="AD361" s="35"/>
      <c r="AE361" s="35">
        <v>31500000</v>
      </c>
      <c r="AF361" s="94">
        <f t="shared" si="192"/>
        <v>31500000</v>
      </c>
      <c r="AG361" s="94">
        <f t="shared" si="193"/>
        <v>78750000</v>
      </c>
      <c r="AH361" s="41">
        <f t="shared" si="194"/>
        <v>3.1874525676701237E-2</v>
      </c>
      <c r="AI361" s="42">
        <f t="shared" si="195"/>
        <v>7.0519540964801347E-3</v>
      </c>
      <c r="AJ361" s="245"/>
    </row>
    <row r="362" spans="1:36" ht="12.75" customHeight="1">
      <c r="A362" s="344" t="s">
        <v>74</v>
      </c>
      <c r="B362" s="345"/>
      <c r="C362" s="345"/>
      <c r="D362" s="345"/>
      <c r="E362" s="345"/>
      <c r="F362" s="345"/>
      <c r="G362" s="345"/>
      <c r="H362" s="346"/>
      <c r="I362" s="55">
        <f>I310</f>
        <v>2470625000</v>
      </c>
      <c r="J362" s="55">
        <f>SUM(J311:J361)</f>
        <v>2470625000</v>
      </c>
      <c r="K362" s="74"/>
      <c r="L362" s="55">
        <f>SUM(L311:L361)</f>
        <v>0</v>
      </c>
      <c r="M362" s="55">
        <f>SUM(M311:M361)</f>
        <v>0</v>
      </c>
      <c r="N362" s="55">
        <f>SUM(N311:N361)</f>
        <v>0</v>
      </c>
      <c r="O362" s="57"/>
      <c r="P362" s="75"/>
      <c r="Q362" s="55">
        <f t="shared" ref="Q362:AG362" si="197">SUM(Q311:Q361)</f>
        <v>0</v>
      </c>
      <c r="R362" s="55">
        <f t="shared" si="197"/>
        <v>0</v>
      </c>
      <c r="S362" s="55">
        <f t="shared" si="197"/>
        <v>0</v>
      </c>
      <c r="T362" s="62">
        <f t="shared" si="197"/>
        <v>0</v>
      </c>
      <c r="U362" s="55">
        <f t="shared" si="197"/>
        <v>0</v>
      </c>
      <c r="V362" s="55">
        <f t="shared" si="197"/>
        <v>0</v>
      </c>
      <c r="W362" s="55">
        <f t="shared" si="197"/>
        <v>0</v>
      </c>
      <c r="X362" s="62">
        <f t="shared" si="197"/>
        <v>0</v>
      </c>
      <c r="Y362" s="55">
        <f t="shared" si="197"/>
        <v>0</v>
      </c>
      <c r="Z362" s="55">
        <f t="shared" si="197"/>
        <v>808950000</v>
      </c>
      <c r="AA362" s="55">
        <f t="shared" si="197"/>
        <v>673425000</v>
      </c>
      <c r="AB362" s="62">
        <f t="shared" si="197"/>
        <v>1482375000</v>
      </c>
      <c r="AC362" s="55">
        <f t="shared" si="197"/>
        <v>0</v>
      </c>
      <c r="AD362" s="55">
        <f t="shared" si="197"/>
        <v>32000000</v>
      </c>
      <c r="AE362" s="55">
        <f t="shared" si="197"/>
        <v>956250000</v>
      </c>
      <c r="AF362" s="62">
        <f t="shared" si="197"/>
        <v>988250000</v>
      </c>
      <c r="AG362" s="55">
        <f t="shared" si="197"/>
        <v>2470625000</v>
      </c>
      <c r="AH362" s="95">
        <f>IF(ISERROR(AG362/I362),0,AG362/I362)</f>
        <v>1</v>
      </c>
      <c r="AI362" s="95">
        <f>IF(ISERROR(AG362/$AG$367),0,AG362/$AG$367)</f>
        <v>0.22124106780465058</v>
      </c>
    </row>
    <row r="363" spans="1:36" ht="12.75" customHeight="1">
      <c r="A363" s="96"/>
      <c r="B363" s="341" t="s">
        <v>49</v>
      </c>
      <c r="C363" s="342"/>
      <c r="D363" s="343"/>
      <c r="E363" s="88"/>
      <c r="F363" s="19"/>
      <c r="G363" s="89"/>
      <c r="H363" s="89"/>
      <c r="I363" s="347">
        <v>1301686000</v>
      </c>
      <c r="J363" s="90"/>
      <c r="K363" s="23"/>
      <c r="L363" s="91"/>
      <c r="M363" s="91"/>
      <c r="N363" s="91"/>
      <c r="O363" s="19"/>
      <c r="P363" s="92"/>
      <c r="Q363" s="90"/>
      <c r="R363" s="90"/>
      <c r="S363" s="90"/>
      <c r="T363" s="90"/>
      <c r="U363" s="90"/>
      <c r="V363" s="90"/>
      <c r="W363" s="90"/>
      <c r="X363" s="90"/>
      <c r="Y363" s="90"/>
      <c r="Z363" s="90"/>
      <c r="AA363" s="90"/>
      <c r="AB363" s="90"/>
      <c r="AC363" s="90"/>
      <c r="AD363" s="90"/>
      <c r="AE363" s="90"/>
      <c r="AF363" s="90"/>
      <c r="AG363" s="90"/>
      <c r="AH363" s="93"/>
      <c r="AI363" s="93"/>
    </row>
    <row r="364" spans="1:36" ht="33.75" outlineLevel="1">
      <c r="A364" s="87">
        <v>1</v>
      </c>
      <c r="B364" s="121" t="s">
        <v>161</v>
      </c>
      <c r="C364" s="122">
        <v>41635</v>
      </c>
      <c r="D364" s="123" t="s">
        <v>125</v>
      </c>
      <c r="E364" s="124" t="s">
        <v>162</v>
      </c>
      <c r="F364" s="121" t="s">
        <v>163</v>
      </c>
      <c r="G364" s="125">
        <v>41668</v>
      </c>
      <c r="H364" s="125">
        <v>42004</v>
      </c>
      <c r="I364" s="365"/>
      <c r="J364" s="126">
        <v>1102100000</v>
      </c>
      <c r="K364" s="127" t="s">
        <v>165</v>
      </c>
      <c r="L364" s="128"/>
      <c r="M364" s="128"/>
      <c r="N364" s="128"/>
      <c r="O364" s="121" t="s">
        <v>166</v>
      </c>
      <c r="P364" s="39"/>
      <c r="Q364" s="126">
        <v>551050000</v>
      </c>
      <c r="R364" s="126"/>
      <c r="S364" s="120"/>
      <c r="T364" s="94">
        <f>SUM(Q364:S364)</f>
        <v>551050000</v>
      </c>
      <c r="U364" s="35"/>
      <c r="V364" s="35"/>
      <c r="W364" s="35"/>
      <c r="X364" s="94">
        <f>SUM(U364:W364)</f>
        <v>0</v>
      </c>
      <c r="Y364" s="35"/>
      <c r="Z364" s="35">
        <v>551050000</v>
      </c>
      <c r="AA364" s="35"/>
      <c r="AB364" s="94">
        <f>SUM(Y364:AA364)</f>
        <v>551050000</v>
      </c>
      <c r="AC364" s="35"/>
      <c r="AD364" s="35"/>
      <c r="AE364" s="35"/>
      <c r="AF364" s="94">
        <f>SUM(AC364:AE364)</f>
        <v>0</v>
      </c>
      <c r="AG364" s="94">
        <f t="shared" ref="AG364:AG365" si="198">SUM(T364,X364,AB364,AF364)</f>
        <v>1102100000</v>
      </c>
      <c r="AH364" s="41">
        <f>IF(ISERROR(AG364/I363),0,AG364/I363)</f>
        <v>0.84667116339885351</v>
      </c>
      <c r="AI364" s="42">
        <f>IF(ISERROR(AG364/$AG$367),"-",AG364/$AG$367)</f>
        <v>9.8691537901342941E-2</v>
      </c>
    </row>
    <row r="365" spans="1:36" ht="67.5" outlineLevel="1">
      <c r="A365" s="87">
        <v>2</v>
      </c>
      <c r="B365" s="121" t="s">
        <v>167</v>
      </c>
      <c r="C365" s="122">
        <v>41696</v>
      </c>
      <c r="D365" s="123" t="s">
        <v>164</v>
      </c>
      <c r="E365" s="124" t="s">
        <v>168</v>
      </c>
      <c r="F365" s="121" t="s">
        <v>163</v>
      </c>
      <c r="G365" s="125">
        <v>41705</v>
      </c>
      <c r="H365" s="125">
        <v>42004</v>
      </c>
      <c r="I365" s="348"/>
      <c r="J365" s="126">
        <v>199192500</v>
      </c>
      <c r="K365" s="129" t="s">
        <v>169</v>
      </c>
      <c r="L365" s="128"/>
      <c r="M365" s="128"/>
      <c r="N365" s="128"/>
      <c r="O365" s="121" t="s">
        <v>170</v>
      </c>
      <c r="P365" s="39"/>
      <c r="Q365" s="126"/>
      <c r="R365" s="126"/>
      <c r="S365" s="120">
        <v>199192500</v>
      </c>
      <c r="T365" s="94">
        <f>SUM(Q365:S365)</f>
        <v>199192500</v>
      </c>
      <c r="U365" s="35"/>
      <c r="V365" s="35"/>
      <c r="W365" s="35"/>
      <c r="X365" s="94">
        <f>SUM(U365:W365)</f>
        <v>0</v>
      </c>
      <c r="Y365" s="35"/>
      <c r="Z365" s="35"/>
      <c r="AA365" s="35"/>
      <c r="AB365" s="94">
        <f>SUM(Y365:AA365)</f>
        <v>0</v>
      </c>
      <c r="AC365" s="35"/>
      <c r="AD365" s="35"/>
      <c r="AE365" s="35"/>
      <c r="AF365" s="94">
        <f>SUM(AC365:AE365)</f>
        <v>0</v>
      </c>
      <c r="AG365" s="94">
        <f t="shared" si="198"/>
        <v>199192500</v>
      </c>
      <c r="AH365" s="41">
        <f>IF(ISERROR(AG365/I363),0,AG365/I363)</f>
        <v>0.15302653635362137</v>
      </c>
      <c r="AI365" s="42">
        <f>IF(ISERROR(AG365/$AG$367),"-",AG365/$AG$367)</f>
        <v>1.7837414176039609E-2</v>
      </c>
    </row>
    <row r="366" spans="1:36" s="17" customFormat="1">
      <c r="A366" s="344" t="s">
        <v>50</v>
      </c>
      <c r="B366" s="345"/>
      <c r="C366" s="345"/>
      <c r="D366" s="345"/>
      <c r="E366" s="345"/>
      <c r="F366" s="345"/>
      <c r="G366" s="345"/>
      <c r="H366" s="346"/>
      <c r="I366" s="55">
        <f>I363</f>
        <v>1301686000</v>
      </c>
      <c r="J366" s="55">
        <f>SUM(J364:J365)</f>
        <v>1301292500</v>
      </c>
      <c r="K366" s="74"/>
      <c r="L366" s="55">
        <f>SUM(L364:L364)</f>
        <v>0</v>
      </c>
      <c r="M366" s="55">
        <f>SUM(M364:M364)</f>
        <v>0</v>
      </c>
      <c r="N366" s="55">
        <f>SUM(N364:N364)</f>
        <v>0</v>
      </c>
      <c r="O366" s="57"/>
      <c r="P366" s="75"/>
      <c r="Q366" s="55">
        <f>SUM(Q364:Q365)</f>
        <v>551050000</v>
      </c>
      <c r="R366" s="55">
        <f t="shared" ref="R366:S366" si="199">SUM(R364:R365)</f>
        <v>0</v>
      </c>
      <c r="S366" s="55">
        <f t="shared" si="199"/>
        <v>199192500</v>
      </c>
      <c r="T366" s="62">
        <f>SUM(T364:T365)</f>
        <v>750242500</v>
      </c>
      <c r="U366" s="55">
        <f t="shared" ref="U366:AF366" si="200">SUM(U364:U364)</f>
        <v>0</v>
      </c>
      <c r="V366" s="55">
        <f t="shared" si="200"/>
        <v>0</v>
      </c>
      <c r="W366" s="55">
        <f t="shared" si="200"/>
        <v>0</v>
      </c>
      <c r="X366" s="62">
        <f t="shared" si="200"/>
        <v>0</v>
      </c>
      <c r="Y366" s="55">
        <f t="shared" si="200"/>
        <v>0</v>
      </c>
      <c r="Z366" s="55">
        <f t="shared" si="200"/>
        <v>551050000</v>
      </c>
      <c r="AA366" s="55">
        <f t="shared" si="200"/>
        <v>0</v>
      </c>
      <c r="AB366" s="62">
        <f t="shared" si="200"/>
        <v>551050000</v>
      </c>
      <c r="AC366" s="55">
        <f t="shared" si="200"/>
        <v>0</v>
      </c>
      <c r="AD366" s="55">
        <f t="shared" si="200"/>
        <v>0</v>
      </c>
      <c r="AE366" s="55">
        <f t="shared" si="200"/>
        <v>0</v>
      </c>
      <c r="AF366" s="62">
        <f t="shared" si="200"/>
        <v>0</v>
      </c>
      <c r="AG366" s="55">
        <f>SUM(AG364:AG365)</f>
        <v>1301292500</v>
      </c>
      <c r="AH366" s="95">
        <f>IF(ISERROR(AG366/I366),0,AG366/I366)</f>
        <v>0.99969769975247491</v>
      </c>
      <c r="AI366" s="95">
        <f>IF(ISERROR(AG366/$AG$367),0,AG366/$AG$367)</f>
        <v>0.11652895207738255</v>
      </c>
    </row>
    <row r="367" spans="1:36">
      <c r="A367" s="349" t="str">
        <f>"TOTAL ASIG."&amp;" "&amp;$A$5</f>
        <v xml:space="preserve">TOTAL ASIG. 24-03-335 PROGRAMA DE HABITABILIDAD CHILE SOLIDARIO </v>
      </c>
      <c r="B367" s="350"/>
      <c r="C367" s="350"/>
      <c r="D367" s="350"/>
      <c r="E367" s="350"/>
      <c r="F367" s="350"/>
      <c r="G367" s="350"/>
      <c r="H367" s="351"/>
      <c r="I367" s="62">
        <f>+I16+I25+I12748+I53+I88+I122+I154+I210+I244+I274+I284+I289+I362+I303+I309+I366+I36</f>
        <v>11167511000</v>
      </c>
      <c r="J367" s="62">
        <f>+J16+J25+J36+J53+J88+J122+J154+J210+J244+J274+J284+J289+J362+J303+J309+J366</f>
        <v>11167117500</v>
      </c>
      <c r="K367" s="63"/>
      <c r="L367" s="62">
        <f>+L16+L25+L36+L53+L88+L122+L154+L210+L244+L274+L284+L289+L362+L303+L309+L366</f>
        <v>323</v>
      </c>
      <c r="M367" s="62">
        <f>+M16+M25+M36+M53+M88+M122+M154+M210+M244+M274+M284+M289+M362+M303+M309+M366</f>
        <v>275</v>
      </c>
      <c r="N367" s="62">
        <f>+N16+N25+N36+N53+N88+N122+N154+N210+N244+N274+N284+N289+N362+N303+N309+N366</f>
        <v>0</v>
      </c>
      <c r="O367" s="64"/>
      <c r="P367" s="65"/>
      <c r="Q367" s="62">
        <f t="shared" ref="Q367:AG367" si="201">+Q16+Q25+Q36+Q53+Q88+Q122+Q154+Q210+Q244+Q274+Q284+Q289+Q362+Q303+Q309+Q366</f>
        <v>551050000</v>
      </c>
      <c r="R367" s="62">
        <f t="shared" si="201"/>
        <v>0</v>
      </c>
      <c r="S367" s="62">
        <f t="shared" si="201"/>
        <v>199192500</v>
      </c>
      <c r="T367" s="62">
        <f t="shared" si="201"/>
        <v>750242500</v>
      </c>
      <c r="U367" s="62">
        <f t="shared" si="201"/>
        <v>0</v>
      </c>
      <c r="V367" s="62">
        <f t="shared" si="201"/>
        <v>0</v>
      </c>
      <c r="W367" s="62">
        <f t="shared" si="201"/>
        <v>0</v>
      </c>
      <c r="X367" s="62">
        <f t="shared" si="201"/>
        <v>6240000</v>
      </c>
      <c r="Y367" s="62">
        <f t="shared" si="201"/>
        <v>7800000</v>
      </c>
      <c r="Z367" s="62">
        <f t="shared" si="201"/>
        <v>1999385000</v>
      </c>
      <c r="AA367" s="62">
        <f t="shared" si="201"/>
        <v>2030430000</v>
      </c>
      <c r="AB367" s="62">
        <f t="shared" si="201"/>
        <v>4037615000</v>
      </c>
      <c r="AC367" s="62">
        <f t="shared" si="201"/>
        <v>1604985000</v>
      </c>
      <c r="AD367" s="62">
        <f t="shared" si="201"/>
        <v>517535000</v>
      </c>
      <c r="AE367" s="62">
        <f t="shared" si="201"/>
        <v>4195540000</v>
      </c>
      <c r="AF367" s="62">
        <f t="shared" si="201"/>
        <v>6318060000</v>
      </c>
      <c r="AG367" s="62">
        <f t="shared" si="201"/>
        <v>11167117500</v>
      </c>
      <c r="AH367" s="97">
        <f>IF(ISERROR(AG367/I367),"-",AG367/I367)</f>
        <v>0.99996476385830291</v>
      </c>
      <c r="AI367" s="97">
        <f>IF(ISERROR(AG367/$AG$367),"-",AG367/$AG$367)</f>
        <v>1</v>
      </c>
    </row>
    <row r="368" spans="1:36">
      <c r="I368" s="4"/>
      <c r="Q368" s="4"/>
      <c r="R368" s="4"/>
      <c r="S368" s="4"/>
      <c r="U368" s="4"/>
      <c r="V368" s="4"/>
      <c r="W368" s="4"/>
      <c r="Y368" s="4"/>
      <c r="Z368" s="4"/>
      <c r="AA368" s="4"/>
      <c r="AC368" s="4"/>
      <c r="AD368" s="4"/>
      <c r="AE368" s="4"/>
    </row>
    <row r="369" spans="9:31">
      <c r="I369" s="4"/>
      <c r="Q369" s="4"/>
      <c r="R369" s="4"/>
      <c r="S369" s="4"/>
      <c r="U369" s="4"/>
      <c r="V369" s="4"/>
      <c r="W369" s="4"/>
      <c r="Y369" s="4"/>
      <c r="Z369" s="4"/>
      <c r="AA369" s="4"/>
      <c r="AC369" s="4"/>
      <c r="AD369" s="4"/>
      <c r="AE369" s="4"/>
    </row>
    <row r="370" spans="9:31" ht="12.75">
      <c r="I370" s="140"/>
      <c r="Q370" s="4"/>
      <c r="R370" s="4"/>
      <c r="S370" s="4"/>
      <c r="U370" s="4"/>
      <c r="V370" s="4"/>
      <c r="W370" s="4"/>
      <c r="Y370" s="4"/>
      <c r="Z370" s="4"/>
      <c r="AA370" s="4"/>
      <c r="AC370" s="4"/>
      <c r="AD370" s="4"/>
      <c r="AE370" s="4"/>
    </row>
    <row r="371" spans="9:31">
      <c r="I371" s="4"/>
      <c r="Q371" s="4"/>
      <c r="R371" s="4"/>
      <c r="S371" s="4"/>
      <c r="U371" s="4"/>
      <c r="V371" s="4"/>
      <c r="W371" s="4"/>
      <c r="Y371" s="4"/>
      <c r="Z371" s="4"/>
      <c r="AA371" s="4"/>
      <c r="AC371" s="4"/>
      <c r="AD371" s="4"/>
      <c r="AE371" s="4"/>
    </row>
    <row r="372" spans="9:31">
      <c r="I372" s="4"/>
      <c r="Q372" s="4"/>
      <c r="R372" s="4"/>
      <c r="S372" s="4"/>
      <c r="U372" s="4"/>
      <c r="V372" s="4"/>
      <c r="W372" s="4"/>
      <c r="Y372" s="4"/>
      <c r="Z372" s="4"/>
      <c r="AA372" s="4"/>
      <c r="AC372" s="4"/>
      <c r="AD372" s="4"/>
      <c r="AE372" s="4"/>
    </row>
    <row r="373" spans="9:31">
      <c r="I373" s="4"/>
      <c r="Q373" s="4"/>
      <c r="R373" s="4"/>
      <c r="S373" s="4"/>
      <c r="U373" s="4"/>
      <c r="V373" s="4"/>
      <c r="W373" s="4"/>
      <c r="Y373" s="4"/>
      <c r="Z373" s="4"/>
      <c r="AA373" s="4"/>
      <c r="AC373" s="4"/>
      <c r="AD373" s="4"/>
      <c r="AE373" s="4"/>
    </row>
    <row r="374" spans="9:31">
      <c r="I374" s="4"/>
      <c r="Q374" s="4"/>
      <c r="R374" s="4"/>
      <c r="S374" s="4"/>
      <c r="U374" s="4"/>
      <c r="V374" s="4"/>
      <c r="W374" s="4"/>
      <c r="Y374" s="4"/>
      <c r="Z374" s="4"/>
      <c r="AA374" s="4"/>
      <c r="AC374" s="4"/>
      <c r="AD374" s="4"/>
      <c r="AE374" s="4"/>
    </row>
    <row r="375" spans="9:31">
      <c r="I375" s="4"/>
      <c r="Q375" s="4"/>
      <c r="R375" s="4"/>
      <c r="S375" s="4"/>
      <c r="U375" s="4"/>
      <c r="V375" s="4"/>
      <c r="W375" s="4"/>
      <c r="Y375" s="4"/>
      <c r="Z375" s="4"/>
      <c r="AA375" s="4"/>
      <c r="AC375" s="4"/>
      <c r="AD375" s="4"/>
      <c r="AE375" s="4"/>
    </row>
    <row r="376" spans="9:31">
      <c r="I376" s="4"/>
      <c r="Q376" s="4"/>
      <c r="R376" s="4"/>
      <c r="S376" s="4"/>
      <c r="U376" s="4"/>
      <c r="V376" s="4"/>
      <c r="W376" s="4"/>
      <c r="Y376" s="4"/>
      <c r="Z376" s="4"/>
      <c r="AA376" s="4"/>
      <c r="AC376" s="4"/>
      <c r="AD376" s="4"/>
      <c r="AE376" s="4"/>
    </row>
    <row r="377" spans="9:31">
      <c r="I377" s="4"/>
      <c r="Q377" s="4"/>
      <c r="R377" s="4"/>
      <c r="S377" s="4"/>
      <c r="U377" s="4"/>
      <c r="V377" s="4"/>
      <c r="W377" s="4"/>
      <c r="Y377" s="4"/>
      <c r="Z377" s="4"/>
      <c r="AA377" s="4"/>
      <c r="AC377" s="4"/>
      <c r="AD377" s="4"/>
      <c r="AE377" s="4"/>
    </row>
    <row r="378" spans="9:31">
      <c r="I378" s="4"/>
      <c r="Q378" s="4"/>
      <c r="R378" s="4"/>
      <c r="S378" s="4"/>
      <c r="U378" s="4"/>
      <c r="V378" s="4"/>
      <c r="W378" s="4"/>
      <c r="Y378" s="4"/>
      <c r="Z378" s="4"/>
      <c r="AA378" s="4"/>
      <c r="AC378" s="4"/>
      <c r="AD378" s="4"/>
      <c r="AE378" s="4"/>
    </row>
    <row r="379" spans="9:31">
      <c r="I379" s="4"/>
      <c r="Q379" s="4"/>
      <c r="R379" s="4"/>
      <c r="S379" s="4"/>
      <c r="U379" s="4"/>
      <c r="V379" s="4"/>
      <c r="W379" s="4"/>
      <c r="Y379" s="4"/>
      <c r="Z379" s="4"/>
      <c r="AA379" s="4"/>
      <c r="AC379" s="4"/>
      <c r="AD379" s="4"/>
      <c r="AE379" s="4"/>
    </row>
    <row r="380" spans="9:31">
      <c r="I380" s="4"/>
      <c r="Q380" s="4"/>
      <c r="R380" s="4"/>
      <c r="S380" s="4"/>
      <c r="U380" s="4"/>
      <c r="V380" s="4"/>
      <c r="W380" s="4"/>
      <c r="Y380" s="4"/>
      <c r="Z380" s="4"/>
      <c r="AA380" s="4"/>
      <c r="AC380" s="4"/>
      <c r="AD380" s="4"/>
      <c r="AE380" s="4"/>
    </row>
    <row r="381" spans="9:31">
      <c r="I381" s="4"/>
      <c r="Q381" s="4"/>
      <c r="R381" s="4"/>
      <c r="S381" s="4"/>
      <c r="U381" s="4"/>
      <c r="V381" s="4"/>
      <c r="W381" s="4"/>
      <c r="Y381" s="4"/>
      <c r="Z381" s="4"/>
      <c r="AA381" s="4"/>
      <c r="AC381" s="4"/>
      <c r="AD381" s="4"/>
      <c r="AE381" s="4"/>
    </row>
    <row r="382" spans="9:31">
      <c r="I382" s="4"/>
      <c r="Q382" s="4"/>
      <c r="R382" s="4"/>
      <c r="S382" s="4"/>
      <c r="U382" s="4"/>
      <c r="V382" s="4"/>
      <c r="W382" s="4"/>
      <c r="Y382" s="4"/>
      <c r="Z382" s="4"/>
      <c r="AA382" s="4"/>
      <c r="AC382" s="4"/>
      <c r="AD382" s="4"/>
      <c r="AE382" s="4"/>
    </row>
    <row r="383" spans="9:31">
      <c r="I383" s="4"/>
      <c r="Q383" s="4"/>
      <c r="R383" s="4"/>
      <c r="S383" s="4"/>
      <c r="U383" s="4"/>
      <c r="V383" s="4"/>
      <c r="W383" s="4"/>
      <c r="Y383" s="4"/>
      <c r="Z383" s="4"/>
      <c r="AA383" s="4"/>
      <c r="AC383" s="4"/>
      <c r="AD383" s="4"/>
      <c r="AE383" s="4"/>
    </row>
    <row r="384" spans="9:31">
      <c r="I384" s="4"/>
      <c r="Q384" s="4"/>
      <c r="R384" s="4"/>
      <c r="S384" s="4"/>
      <c r="U384" s="4"/>
      <c r="V384" s="4"/>
      <c r="W384" s="4"/>
      <c r="Y384" s="4"/>
      <c r="Z384" s="4"/>
      <c r="AA384" s="4"/>
      <c r="AC384" s="4"/>
      <c r="AD384" s="4"/>
      <c r="AE384" s="4"/>
    </row>
  </sheetData>
  <mergeCells count="80">
    <mergeCell ref="K9:K15"/>
    <mergeCell ref="K276:K283"/>
    <mergeCell ref="K305:K308"/>
    <mergeCell ref="I310:I361"/>
    <mergeCell ref="I285:I288"/>
    <mergeCell ref="I275:I283"/>
    <mergeCell ref="I290:I302"/>
    <mergeCell ref="I304:I308"/>
    <mergeCell ref="I8:I15"/>
    <mergeCell ref="I26:I35"/>
    <mergeCell ref="I89:I121"/>
    <mergeCell ref="I245:I273"/>
    <mergeCell ref="I17:I24"/>
    <mergeCell ref="I123:I152"/>
    <mergeCell ref="I363:I365"/>
    <mergeCell ref="A6:A7"/>
    <mergeCell ref="C6:C7"/>
    <mergeCell ref="D6:D7"/>
    <mergeCell ref="E6:E7"/>
    <mergeCell ref="F6:F7"/>
    <mergeCell ref="B8:D8"/>
    <mergeCell ref="B123:D123"/>
    <mergeCell ref="A16:H16"/>
    <mergeCell ref="B17:D17"/>
    <mergeCell ref="A25:H25"/>
    <mergeCell ref="B26:D26"/>
    <mergeCell ref="A36:H36"/>
    <mergeCell ref="B37:D37"/>
    <mergeCell ref="A53:H53"/>
    <mergeCell ref="B54:D54"/>
    <mergeCell ref="A1:AI1"/>
    <mergeCell ref="A2:AI2"/>
    <mergeCell ref="A3:AI3"/>
    <mergeCell ref="A4:AI4"/>
    <mergeCell ref="A5:T5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B6:AB7"/>
    <mergeCell ref="AC6:AE6"/>
    <mergeCell ref="AF6:AF7"/>
    <mergeCell ref="AG6:AG7"/>
    <mergeCell ref="AH6:AI6"/>
    <mergeCell ref="A88:H88"/>
    <mergeCell ref="B89:D89"/>
    <mergeCell ref="A122:H122"/>
    <mergeCell ref="B290:D290"/>
    <mergeCell ref="A154:H154"/>
    <mergeCell ref="B155:D155"/>
    <mergeCell ref="A210:H210"/>
    <mergeCell ref="B211:D211"/>
    <mergeCell ref="A244:H244"/>
    <mergeCell ref="B245:D245"/>
    <mergeCell ref="A274:H274"/>
    <mergeCell ref="B275:D275"/>
    <mergeCell ref="A284:H284"/>
    <mergeCell ref="B285:D285"/>
    <mergeCell ref="A289:H289"/>
    <mergeCell ref="A366:H366"/>
    <mergeCell ref="A367:H367"/>
    <mergeCell ref="A303:H303"/>
    <mergeCell ref="B304:D304"/>
    <mergeCell ref="A309:H309"/>
    <mergeCell ref="B310:D310"/>
    <mergeCell ref="A362:H362"/>
    <mergeCell ref="B363:D363"/>
    <mergeCell ref="K27:K35"/>
    <mergeCell ref="I37:I52"/>
    <mergeCell ref="I155:I209"/>
    <mergeCell ref="I54:I87"/>
    <mergeCell ref="I211:I243"/>
  </mergeCells>
  <dataValidations count="8">
    <dataValidation type="date" operator="greaterThan" allowBlank="1" showInputMessage="1" showErrorMessage="1" errorTitle="Error en Ingresos de Fechas" error="La fecha debe corresponder al Año 2014." sqref="C364:C365 G311:G361 C246:C273 C286:C288 C276:C283 G156:G209 C212:C243 G243 C156:C209 G150:G153 C38:C52 C27:C35 C18:C24 C9:C15 C125:C153 C90:C121 C305:C308">
      <formula1>41275</formula1>
    </dataValidation>
    <dataValidation allowBlank="1" showInputMessage="1" showErrorMessage="1" errorTitle="Sólo números" error="Sólo ingresar números sin letras_x000a_" sqref="N363:N365 N89:N121 N310:N361 N285:N288 N290:N302 N211:N243 N155:N209 N245:N273 N275:N283 N26:N35 N8:N15 N17:N24 N54:N87 N37:N52 N123:N153 N304:N308"/>
    <dataValidation type="textLength" operator="lessThanOrEqual" allowBlank="1" showInputMessage="1" showErrorMessage="1" errorTitle="MÁXIMO DE CARACTERES SOBREPASADO" error="Sólo 255 caracteres por celdas" sqref="B364:B365 O364:P365 D364:F365 D305:F308 O291:O302 O311:P361 E291:F302 O124:P153 K311:K361 B311:F361 O276:P283 B305:B308 B286:B288 O286:P288 D286:F288 K286:K288 K292:K302 P292:P302 K9 D276:F283 B276:B283 O156:P209 B156:B209 K156:K209 D156:F209 K212:K243 K276 B212:B243 D212:F243 O212:P243 O246:P273 K246:K273 E246:F273 K364:K365 D124:F153 K18 K27 B27:B35 B18:B24 D9:F15 O9:P15 B9:B15 O305:P308 D27:F35 O18:P24 O27:P35 O38:P52 D38:F52 B38:B52 K38:K52 D18:F24 K20:K24 E55:F87 D90:D111 O90:P121 K124:K153 B124:B153 O55:O87 K90:K121 E90:F121 B90:B121 D113:D121 K305">
      <formula1>255</formula1>
    </dataValidation>
    <dataValidation type="date" errorStyle="information" operator="greaterThan" allowBlank="1" showInputMessage="1" showErrorMessage="1" errorTitle="SÓLO FECHAS" error="Las fechas corresponden al presupuesto 2014" sqref="G364:H365 H311:H361 G246:H273 G286:H288 G276:H283 H212:H243 H156:H209 G124:H149 G12:H15 G27:H35 G38:H52 G18:H24 G9:H10 H150:H153 G90:H121 G305:H308">
      <formula1>41275</formula1>
    </dataValidation>
    <dataValidation type="textLength" operator="lessThanOrEqual" allowBlank="1" showInputMessage="1" showErrorMessage="1" sqref="J364 J90:J121 J311:J361 J286:J288 J276:J283 J156:J209 AC21:AC24 J9:J11 J18:J24 J38:J52 AC31:AC35 AA18:AA24 J27:J35 J124:J153 J305:J308">
      <formula1>255</formula1>
    </dataValidation>
    <dataValidation type="decimal" allowBlank="1" showInputMessage="1" showErrorMessage="1" errorTitle="Sólo números" error="Sólo ingresar números sin letras_x000a_" sqref="L364:M365 U364:W365 AC364:AE365 Y364:AA365 Q364:S365 AC305:AE308 Y305:AA308 U291:W302 Q305:S308 L305:M308 Y311:AA361 L311:M361 U311:W361 Q311:S361 AC311:AE361 AD292:AE302 U286:W288 AC286:AE288 Y286:AA288 Q286:S288 L286:M288 L292:M302 Q292:S302 Y292:AA302 U124:W153 Y212:Z243 L212:M243 Q212:S243 U212:W243 Y156:AA209 U209:W209 AC156:AE209 Q156:S209 L156:M209 AD212:AE243 AC212:AC239 U156:W207 U276:W283 AC246:AE273 AA246:AA254 L246:M273 Q246:S273 Z246 Z255:Z273 U246:W273 L276:M283 Q276:S283 AC276:AE283 Y276:AA283 AC38:AE52 AD27:AE35 U27:W35 Y27:AA35 L27:M35 Q27:S35 AC18:AC20 Y18:Z24 AC9:AE15 L9:M15 Q9:S15 U9:W15 Q18:S24 Y9:AA15 L18:M24 U18:W24 U55:W87 AC27:AC30 L38:M52 U38:W52 Q38:S52 Y38:AA52 AC55:AC63 AD18:AE24 AD55:AE87 AC124:AE153 Y124:AA153 Y90:AA121 L124:M153 AC90:AE121 Q124:S153 L90:M121 Q90:S121 U90:W121 U305:W308">
      <formula1>-100000000</formula1>
      <formula2>10000000000</formula2>
    </dataValidation>
    <dataValidation type="list" operator="equal" allowBlank="1" sqref="AA212:AA243 AC240:AC243 J212:J243">
      <formula1>"I,II,III,IV,V,VI,VII,VIII,IX,X,XI,XII,RM,XIV,XV"</formula1>
      <formula2>0</formula2>
    </dataValidation>
    <dataValidation type="date" allowBlank="1" showInputMessage="1" showErrorMessage="1" errorTitle="SÓLO FECHAS" error="Las fechas corresponden a las del Año 2013" sqref="G11:H11">
      <formula1>41275</formula1>
      <formula2>41639</formula2>
    </dataValidation>
  </dataValidations>
  <pageMargins left="0.35433070866141736" right="0.15748031496062992" top="0.35433070866141736" bottom="0.19685039370078741" header="0.31496062992125984" footer="0.31496062992125984"/>
  <pageSetup paperSize="184" scale="45" fitToHeight="20" orientation="landscape" r:id="rId1"/>
  <ignoredErrors>
    <ignoredError sqref="AI366" formula="1"/>
    <ignoredError sqref="Z41 Z48:Z49 Z44:Z45 AA50 AA43 AA339:AA355 J22 J19" unlockedFormula="1"/>
  </ignoredErrors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D22" workbookViewId="0">
      <selection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0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customWidth="1" outlineLevel="1"/>
    <col min="20" max="20" width="11.140625" style="6" customWidth="1" outlineLevel="1"/>
    <col min="21" max="21" width="10.7109375" style="6" customWidth="1" outlineLevel="1"/>
    <col min="22" max="22" width="12.42578125" style="6" customWidth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+'24-03-335'!A5:T5</f>
        <v xml:space="preserve">24-03-335 PROGRAMA DE HABITABILIDAD CHILE SOLIDARIO 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88" t="s">
        <v>34</v>
      </c>
      <c r="B6" s="384" t="s">
        <v>32</v>
      </c>
      <c r="C6" s="384" t="s">
        <v>51</v>
      </c>
      <c r="D6" s="389" t="s">
        <v>21</v>
      </c>
      <c r="E6" s="390"/>
      <c r="F6" s="391"/>
      <c r="G6" s="387" t="s">
        <v>33</v>
      </c>
      <c r="H6" s="387"/>
      <c r="I6" s="387"/>
      <c r="J6" s="377" t="s">
        <v>23</v>
      </c>
      <c r="K6" s="387" t="s">
        <v>33</v>
      </c>
      <c r="L6" s="387"/>
      <c r="M6" s="387"/>
      <c r="N6" s="377" t="s">
        <v>24</v>
      </c>
      <c r="O6" s="387" t="s">
        <v>33</v>
      </c>
      <c r="P6" s="387"/>
      <c r="Q6" s="387"/>
      <c r="R6" s="377" t="s">
        <v>25</v>
      </c>
      <c r="S6" s="387" t="s">
        <v>33</v>
      </c>
      <c r="T6" s="387"/>
      <c r="U6" s="387"/>
      <c r="V6" s="377" t="s">
        <v>26</v>
      </c>
      <c r="W6" s="384" t="s">
        <v>47</v>
      </c>
      <c r="X6" s="386" t="s">
        <v>27</v>
      </c>
      <c r="Y6" s="386"/>
    </row>
    <row r="7" spans="1:25" s="3" customFormat="1" ht="24" customHeight="1">
      <c r="A7" s="388"/>
      <c r="B7" s="385"/>
      <c r="C7" s="385"/>
      <c r="D7" s="45" t="s">
        <v>11</v>
      </c>
      <c r="E7" s="45" t="s">
        <v>22</v>
      </c>
      <c r="F7" s="45" t="s">
        <v>75</v>
      </c>
      <c r="G7" s="45" t="s">
        <v>35</v>
      </c>
      <c r="H7" s="45" t="s">
        <v>36</v>
      </c>
      <c r="I7" s="45" t="s">
        <v>37</v>
      </c>
      <c r="J7" s="378"/>
      <c r="K7" s="45" t="s">
        <v>38</v>
      </c>
      <c r="L7" s="45" t="s">
        <v>39</v>
      </c>
      <c r="M7" s="45" t="s">
        <v>40</v>
      </c>
      <c r="N7" s="378"/>
      <c r="O7" s="45" t="s">
        <v>41</v>
      </c>
      <c r="P7" s="45" t="s">
        <v>42</v>
      </c>
      <c r="Q7" s="45" t="s">
        <v>43</v>
      </c>
      <c r="R7" s="378"/>
      <c r="S7" s="45" t="s">
        <v>44</v>
      </c>
      <c r="T7" s="45" t="s">
        <v>45</v>
      </c>
      <c r="U7" s="45" t="s">
        <v>46</v>
      </c>
      <c r="V7" s="378"/>
      <c r="W7" s="385"/>
      <c r="X7" s="99" t="s">
        <v>29</v>
      </c>
      <c r="Y7" s="99" t="s">
        <v>28</v>
      </c>
    </row>
    <row r="8" spans="1:25" s="17" customFormat="1" ht="26.25" customHeight="1">
      <c r="A8" s="43" t="s">
        <v>52</v>
      </c>
      <c r="B8" s="100">
        <f>+'24-03-335'!I16</f>
        <v>156925000</v>
      </c>
      <c r="C8" s="100">
        <f>+'24-03-335'!J16</f>
        <v>156925000</v>
      </c>
      <c r="D8" s="100">
        <f>+'24-03-335'!L16</f>
        <v>48</v>
      </c>
      <c r="E8" s="100">
        <f>+'24-03-335'!M16</f>
        <v>0</v>
      </c>
      <c r="F8" s="100">
        <f>+'24-03-335'!N16</f>
        <v>0</v>
      </c>
      <c r="G8" s="100">
        <f>+'24-03-335'!Q16</f>
        <v>0</v>
      </c>
      <c r="H8" s="100">
        <f>+'24-03-335'!R16</f>
        <v>0</v>
      </c>
      <c r="I8" s="100">
        <f>+'24-03-335'!S16</f>
        <v>0</v>
      </c>
      <c r="J8" s="100">
        <f>+'24-03-335'!T16</f>
        <v>0</v>
      </c>
      <c r="K8" s="100">
        <f>+'24-03-335'!U16</f>
        <v>0</v>
      </c>
      <c r="L8" s="100">
        <f>+'24-03-335'!V16</f>
        <v>0</v>
      </c>
      <c r="M8" s="100">
        <f>+'24-03-335'!W16</f>
        <v>0</v>
      </c>
      <c r="N8" s="100">
        <f>+'24-03-335'!X16</f>
        <v>0</v>
      </c>
      <c r="O8" s="100">
        <f>+'24-03-335'!Y16</f>
        <v>0</v>
      </c>
      <c r="P8" s="100">
        <f>+'24-03-335'!Z16</f>
        <v>88215000</v>
      </c>
      <c r="Q8" s="100">
        <f>+'24-03-335'!AA16</f>
        <v>5940000</v>
      </c>
      <c r="R8" s="100">
        <f>+'24-03-335'!AB16</f>
        <v>94155000</v>
      </c>
      <c r="S8" s="100">
        <f>+'24-03-335'!AC16</f>
        <v>0</v>
      </c>
      <c r="T8" s="100">
        <f>+'24-03-335'!AD16</f>
        <v>0</v>
      </c>
      <c r="U8" s="100">
        <f>+'24-03-335'!AE16</f>
        <v>62770000</v>
      </c>
      <c r="V8" s="100">
        <f>+'24-03-335'!AF16</f>
        <v>62770000</v>
      </c>
      <c r="W8" s="100">
        <f>+'24-03-335'!AG16</f>
        <v>156925000</v>
      </c>
      <c r="X8" s="101">
        <f>+'24-03-335'!AH16</f>
        <v>1</v>
      </c>
      <c r="Y8" s="101">
        <f>+'24-03-335'!AI16</f>
        <v>1.4052417734478033E-2</v>
      </c>
    </row>
    <row r="9" spans="1:25" s="17" customFormat="1" ht="26.25" customHeight="1">
      <c r="A9" s="43" t="s">
        <v>12</v>
      </c>
      <c r="B9" s="100">
        <f>+'24-03-335'!I25</f>
        <v>140600000</v>
      </c>
      <c r="C9" s="100">
        <f>+'24-03-335'!J25</f>
        <v>140600000</v>
      </c>
      <c r="D9" s="100">
        <f>+'24-03-335'!L25</f>
        <v>0</v>
      </c>
      <c r="E9" s="100">
        <f>+'24-03-335'!M25</f>
        <v>0</v>
      </c>
      <c r="F9" s="100">
        <f>+'24-03-335'!N25</f>
        <v>0</v>
      </c>
      <c r="G9" s="100">
        <f>+'24-03-335'!Q25</f>
        <v>0</v>
      </c>
      <c r="H9" s="100">
        <f>+'24-03-335'!R25</f>
        <v>0</v>
      </c>
      <c r="I9" s="100">
        <f>+'24-03-335'!S25</f>
        <v>0</v>
      </c>
      <c r="J9" s="100">
        <f>+'24-03-335'!T25</f>
        <v>0</v>
      </c>
      <c r="K9" s="100">
        <f>+'24-03-335'!U25</f>
        <v>0</v>
      </c>
      <c r="L9" s="100">
        <f>+'24-03-335'!V25</f>
        <v>0</v>
      </c>
      <c r="M9" s="100">
        <f>+'24-03-335'!W25</f>
        <v>0</v>
      </c>
      <c r="N9" s="100">
        <f>+'24-03-335'!X25</f>
        <v>0</v>
      </c>
      <c r="O9" s="100">
        <f>+'24-03-335'!Y25</f>
        <v>0</v>
      </c>
      <c r="P9" s="100">
        <f>+'24-03-335'!Z25</f>
        <v>0</v>
      </c>
      <c r="Q9" s="100">
        <f>+'24-03-335'!AA25</f>
        <v>9240000</v>
      </c>
      <c r="R9" s="100">
        <f>+'24-03-335'!AB25</f>
        <v>9240000</v>
      </c>
      <c r="S9" s="100">
        <f>+'24-03-335'!AC25</f>
        <v>22245000</v>
      </c>
      <c r="T9" s="100">
        <f>+'24-03-335'!AD25</f>
        <v>52875000</v>
      </c>
      <c r="U9" s="100">
        <f>+'24-03-335'!AE25</f>
        <v>56240000</v>
      </c>
      <c r="V9" s="100">
        <f>+'24-03-335'!AF25</f>
        <v>131360000</v>
      </c>
      <c r="W9" s="100">
        <f>+'24-03-335'!AG25</f>
        <v>140600000</v>
      </c>
      <c r="X9" s="101">
        <f>+'24-03-335'!AH25</f>
        <v>1</v>
      </c>
      <c r="Y9" s="101">
        <f>+'24-03-335'!AI25</f>
        <v>1.2590536456699771E-2</v>
      </c>
    </row>
    <row r="10" spans="1:25" s="17" customFormat="1" ht="26.25" customHeight="1">
      <c r="A10" s="43" t="s">
        <v>13</v>
      </c>
      <c r="B10" s="100">
        <f>+'24-03-335'!I36</f>
        <v>249500000</v>
      </c>
      <c r="C10" s="100">
        <f>+'24-03-335'!J36</f>
        <v>249500000</v>
      </c>
      <c r="D10" s="100">
        <f>+'24-03-335'!L36</f>
        <v>0</v>
      </c>
      <c r="E10" s="100">
        <f>+'24-03-335'!M36</f>
        <v>0</v>
      </c>
      <c r="F10" s="100">
        <f>+'24-03-335'!N36</f>
        <v>0</v>
      </c>
      <c r="G10" s="100">
        <f>+'24-03-335'!Q36</f>
        <v>0</v>
      </c>
      <c r="H10" s="100">
        <f>+'24-03-335'!R36</f>
        <v>0</v>
      </c>
      <c r="I10" s="100">
        <f>+'24-03-335'!S36</f>
        <v>0</v>
      </c>
      <c r="J10" s="100">
        <f>+'24-03-335'!T36</f>
        <v>0</v>
      </c>
      <c r="K10" s="100">
        <f>+'24-03-335'!U36</f>
        <v>0</v>
      </c>
      <c r="L10" s="100">
        <f>+'24-03-335'!V36</f>
        <v>0</v>
      </c>
      <c r="M10" s="100">
        <f>+'24-03-335'!W36</f>
        <v>0</v>
      </c>
      <c r="N10" s="100">
        <f>+'24-03-335'!X36</f>
        <v>0</v>
      </c>
      <c r="O10" s="100">
        <f>+'24-03-335'!Y36</f>
        <v>0</v>
      </c>
      <c r="P10" s="100">
        <f>+'24-03-335'!Z36</f>
        <v>0</v>
      </c>
      <c r="Q10" s="100">
        <f>+'24-03-335'!AA36</f>
        <v>19635000</v>
      </c>
      <c r="R10" s="100">
        <f>+'24-03-335'!AB36</f>
        <v>19635000</v>
      </c>
      <c r="S10" s="100">
        <f>+'24-03-335'!AC36</f>
        <v>130065000</v>
      </c>
      <c r="T10" s="100">
        <f>+'24-03-335'!AD36</f>
        <v>0</v>
      </c>
      <c r="U10" s="100">
        <f>+'24-03-335'!AE36</f>
        <v>99800000</v>
      </c>
      <c r="V10" s="100">
        <f>+'24-03-335'!AF36</f>
        <v>229865000</v>
      </c>
      <c r="W10" s="100">
        <f>+'24-03-335'!AG36</f>
        <v>249500000</v>
      </c>
      <c r="X10" s="101">
        <f>+'24-03-335'!AH36</f>
        <v>1</v>
      </c>
      <c r="Y10" s="101">
        <f>+'24-03-335'!AI36</f>
        <v>2.2342381550118015E-2</v>
      </c>
    </row>
    <row r="11" spans="1:25" s="17" customFormat="1" ht="26.25" customHeight="1">
      <c r="A11" s="43" t="s">
        <v>14</v>
      </c>
      <c r="B11" s="100">
        <f>+'24-03-335'!I53</f>
        <v>294450000</v>
      </c>
      <c r="C11" s="100">
        <f>+'24-03-335'!J53</f>
        <v>294450000</v>
      </c>
      <c r="D11" s="100">
        <f>+'24-03-335'!L53</f>
        <v>0</v>
      </c>
      <c r="E11" s="100">
        <f>+'24-03-335'!M53</f>
        <v>0</v>
      </c>
      <c r="F11" s="100">
        <f>+'24-03-335'!N53</f>
        <v>0</v>
      </c>
      <c r="G11" s="100">
        <f>+'24-03-335'!Q53</f>
        <v>0</v>
      </c>
      <c r="H11" s="100">
        <f>+'24-03-335'!R53</f>
        <v>0</v>
      </c>
      <c r="I11" s="100">
        <f>+'24-03-335'!S53</f>
        <v>0</v>
      </c>
      <c r="J11" s="100">
        <f>+'24-03-335'!T53</f>
        <v>0</v>
      </c>
      <c r="K11" s="100">
        <f>+'24-03-335'!U53</f>
        <v>0</v>
      </c>
      <c r="L11" s="100">
        <f>+'24-03-335'!V53</f>
        <v>0</v>
      </c>
      <c r="M11" s="100">
        <f>+'24-03-335'!W53</f>
        <v>0</v>
      </c>
      <c r="N11" s="100">
        <f>+'24-03-335'!X53</f>
        <v>0</v>
      </c>
      <c r="O11" s="100">
        <f>+'24-03-335'!Y53</f>
        <v>0</v>
      </c>
      <c r="P11" s="100">
        <f>+'24-03-335'!Z53</f>
        <v>73680000</v>
      </c>
      <c r="Q11" s="100">
        <f>+'24-03-335'!AA53</f>
        <v>102990000</v>
      </c>
      <c r="R11" s="100">
        <f>+'24-03-335'!AB53</f>
        <v>176670000</v>
      </c>
      <c r="S11" s="100">
        <f>+'24-03-335'!AC53</f>
        <v>0</v>
      </c>
      <c r="T11" s="100">
        <f>+'24-03-335'!AD53</f>
        <v>0</v>
      </c>
      <c r="U11" s="100">
        <f>+'24-03-335'!AE53</f>
        <v>117780000</v>
      </c>
      <c r="V11" s="100">
        <f>+'24-03-335'!AF53</f>
        <v>117780000</v>
      </c>
      <c r="W11" s="100">
        <f>+'24-03-335'!AG53</f>
        <v>294450000</v>
      </c>
      <c r="X11" s="101">
        <f>+'24-03-335'!AH53</f>
        <v>1</v>
      </c>
      <c r="Y11" s="101">
        <f>+'24-03-335'!AI53</f>
        <v>2.6367592174077151E-2</v>
      </c>
    </row>
    <row r="12" spans="1:25" s="17" customFormat="1" ht="26.25" customHeight="1">
      <c r="A12" s="43" t="s">
        <v>59</v>
      </c>
      <c r="B12" s="100">
        <f>+'24-03-335'!I88</f>
        <v>1018525000</v>
      </c>
      <c r="C12" s="100">
        <f>+'24-03-335'!J88</f>
        <v>1018525000</v>
      </c>
      <c r="D12" s="100">
        <f>+'24-03-335'!L88</f>
        <v>0</v>
      </c>
      <c r="E12" s="100">
        <f>+'24-03-335'!M88</f>
        <v>0</v>
      </c>
      <c r="F12" s="100">
        <f>+'24-03-335'!N88</f>
        <v>0</v>
      </c>
      <c r="G12" s="100">
        <f>+'24-03-335'!Q88</f>
        <v>0</v>
      </c>
      <c r="H12" s="100">
        <f>+'24-03-335'!R88</f>
        <v>0</v>
      </c>
      <c r="I12" s="100">
        <f>+'24-03-335'!S88</f>
        <v>0</v>
      </c>
      <c r="J12" s="100">
        <f>+'24-03-335'!T88</f>
        <v>0</v>
      </c>
      <c r="K12" s="100">
        <f>+'24-03-335'!U88</f>
        <v>0</v>
      </c>
      <c r="L12" s="100">
        <f>+'24-03-335'!V88</f>
        <v>0</v>
      </c>
      <c r="M12" s="100">
        <f>+'24-03-335'!W88</f>
        <v>0</v>
      </c>
      <c r="N12" s="100">
        <f>+'24-03-335'!X88</f>
        <v>0</v>
      </c>
      <c r="O12" s="100">
        <f>+'24-03-335'!Y88</f>
        <v>0</v>
      </c>
      <c r="P12" s="100">
        <f>+'24-03-335'!Z88</f>
        <v>6300000</v>
      </c>
      <c r="Q12" s="100">
        <f>+'24-03-335'!AA88</f>
        <v>71355000</v>
      </c>
      <c r="R12" s="100">
        <f>+'24-03-335'!AB88</f>
        <v>77655000</v>
      </c>
      <c r="S12" s="100">
        <f>+'24-03-335'!AC88</f>
        <v>108390000</v>
      </c>
      <c r="T12" s="100">
        <f>+'24-03-335'!AD88</f>
        <v>163470000</v>
      </c>
      <c r="U12" s="100">
        <f>+'24-03-335'!AE88</f>
        <v>607810000</v>
      </c>
      <c r="V12" s="100">
        <f>+'24-03-335'!AF88</f>
        <v>879670000</v>
      </c>
      <c r="W12" s="100">
        <f>+'24-03-335'!AG88</f>
        <v>1018525000</v>
      </c>
      <c r="X12" s="101">
        <f>+'24-03-335'!AH88</f>
        <v>1</v>
      </c>
      <c r="Y12" s="101">
        <f>+'24-03-335'!AI88</f>
        <v>9.1207511696729263E-2</v>
      </c>
    </row>
    <row r="13" spans="1:25" s="17" customFormat="1" ht="26.25" customHeight="1">
      <c r="A13" s="43" t="s">
        <v>15</v>
      </c>
      <c r="B13" s="100">
        <f>+'24-03-335'!I122</f>
        <v>500525000</v>
      </c>
      <c r="C13" s="100">
        <f>+'24-03-335'!J122</f>
        <v>500525000</v>
      </c>
      <c r="D13" s="100">
        <f>+'24-03-335'!L122</f>
        <v>0</v>
      </c>
      <c r="E13" s="100">
        <f>+'24-03-335'!M122</f>
        <v>0</v>
      </c>
      <c r="F13" s="100">
        <f>+'24-03-335'!N122</f>
        <v>0</v>
      </c>
      <c r="G13" s="100">
        <f>+'24-03-335'!Q122</f>
        <v>0</v>
      </c>
      <c r="H13" s="100">
        <f>+'24-03-335'!R122</f>
        <v>0</v>
      </c>
      <c r="I13" s="100">
        <f>+'24-03-335'!S122</f>
        <v>0</v>
      </c>
      <c r="J13" s="100">
        <f>+'24-03-335'!T122</f>
        <v>0</v>
      </c>
      <c r="K13" s="100">
        <f>+'24-03-335'!U122</f>
        <v>0</v>
      </c>
      <c r="L13" s="100">
        <f>+'24-03-335'!V122</f>
        <v>0</v>
      </c>
      <c r="M13" s="100">
        <f>+'24-03-335'!W122</f>
        <v>0</v>
      </c>
      <c r="N13" s="100">
        <f>+'24-03-335'!X122</f>
        <v>0</v>
      </c>
      <c r="O13" s="100">
        <f>+'24-03-335'!Y122</f>
        <v>0</v>
      </c>
      <c r="P13" s="100">
        <f>+'24-03-335'!Z122</f>
        <v>300315000</v>
      </c>
      <c r="Q13" s="100">
        <f>+'24-03-335'!AA122</f>
        <v>0</v>
      </c>
      <c r="R13" s="100">
        <f>+'24-03-335'!AB122</f>
        <v>300315000</v>
      </c>
      <c r="S13" s="100">
        <f>+'24-03-335'!AC122</f>
        <v>0</v>
      </c>
      <c r="T13" s="100">
        <f>+'24-03-335'!AD122</f>
        <v>7350000</v>
      </c>
      <c r="U13" s="100">
        <f>+'24-03-335'!AE122</f>
        <v>192860000</v>
      </c>
      <c r="V13" s="100">
        <f>+'24-03-335'!AF122</f>
        <v>200210000</v>
      </c>
      <c r="W13" s="100">
        <f>+'24-03-335'!AG122</f>
        <v>500525000</v>
      </c>
      <c r="X13" s="101">
        <f>+'24-03-335'!AH122</f>
        <v>1</v>
      </c>
      <c r="Y13" s="101">
        <f>+'24-03-335'!AI122</f>
        <v>4.4821324750993263E-2</v>
      </c>
    </row>
    <row r="14" spans="1:25" s="17" customFormat="1" ht="26.25" customHeight="1">
      <c r="A14" s="43" t="s">
        <v>16</v>
      </c>
      <c r="B14" s="100">
        <f>+'24-03-335'!I154</f>
        <v>495475000</v>
      </c>
      <c r="C14" s="100">
        <f>+'24-03-335'!J154</f>
        <v>495475000</v>
      </c>
      <c r="D14" s="100">
        <f>+'24-03-335'!L154</f>
        <v>0</v>
      </c>
      <c r="E14" s="100">
        <f>+'24-03-335'!M154</f>
        <v>0</v>
      </c>
      <c r="F14" s="100">
        <f>+'24-03-335'!N154</f>
        <v>0</v>
      </c>
      <c r="G14" s="100">
        <f>+'24-03-335'!Q154</f>
        <v>0</v>
      </c>
      <c r="H14" s="100">
        <f>+'24-03-335'!R154</f>
        <v>0</v>
      </c>
      <c r="I14" s="100">
        <f>+'24-03-335'!S154</f>
        <v>0</v>
      </c>
      <c r="J14" s="100">
        <f>+'24-03-335'!T154</f>
        <v>0</v>
      </c>
      <c r="K14" s="100">
        <f>+'24-03-335'!U154</f>
        <v>0</v>
      </c>
      <c r="L14" s="100">
        <f>+'24-03-335'!V154</f>
        <v>0</v>
      </c>
      <c r="M14" s="100">
        <f>+'24-03-335'!W154</f>
        <v>0</v>
      </c>
      <c r="N14" s="100">
        <f>+'24-03-335'!X154</f>
        <v>0</v>
      </c>
      <c r="O14" s="100">
        <f>+'24-03-335'!Y154</f>
        <v>0</v>
      </c>
      <c r="P14" s="100">
        <f>+'24-03-335'!Z154</f>
        <v>0</v>
      </c>
      <c r="Q14" s="100">
        <f>+'24-03-335'!AA154</f>
        <v>257550000</v>
      </c>
      <c r="R14" s="100">
        <f>+'24-03-335'!AB154</f>
        <v>257550000</v>
      </c>
      <c r="S14" s="100">
        <f>+'24-03-335'!AC154</f>
        <v>22170000</v>
      </c>
      <c r="T14" s="100">
        <f>+'24-03-335'!AD154</f>
        <v>12285000</v>
      </c>
      <c r="U14" s="100">
        <f>+'24-03-335'!AE154</f>
        <v>203470000</v>
      </c>
      <c r="V14" s="100">
        <f>+'24-03-335'!AF154</f>
        <v>237925000</v>
      </c>
      <c r="W14" s="100">
        <f>+'24-03-335'!AG154</f>
        <v>495475000</v>
      </c>
      <c r="X14" s="101">
        <f>+'24-03-335'!AH154</f>
        <v>1</v>
      </c>
      <c r="Y14" s="101">
        <f>+'24-03-335'!AI154</f>
        <v>4.436910420258406E-2</v>
      </c>
    </row>
    <row r="15" spans="1:25" s="17" customFormat="1" ht="26.25" customHeight="1">
      <c r="A15" s="43" t="s">
        <v>63</v>
      </c>
      <c r="B15" s="100">
        <f>+'24-03-335'!I210</f>
        <v>1689275000</v>
      </c>
      <c r="C15" s="100">
        <f>+'24-03-335'!J210</f>
        <v>1689275000</v>
      </c>
      <c r="D15" s="100">
        <f>+'24-03-335'!L210</f>
        <v>0</v>
      </c>
      <c r="E15" s="100">
        <f>+'24-03-335'!M210</f>
        <v>0</v>
      </c>
      <c r="F15" s="100">
        <f>+'24-03-335'!N210</f>
        <v>0</v>
      </c>
      <c r="G15" s="100">
        <f>+'24-03-335'!Q210</f>
        <v>0</v>
      </c>
      <c r="H15" s="100">
        <f>+'24-03-335'!R210</f>
        <v>0</v>
      </c>
      <c r="I15" s="100">
        <f>+'24-03-335'!S210</f>
        <v>0</v>
      </c>
      <c r="J15" s="100">
        <f>+'24-03-335'!T210</f>
        <v>0</v>
      </c>
      <c r="K15" s="100">
        <f>+'24-03-335'!U210</f>
        <v>0</v>
      </c>
      <c r="L15" s="100">
        <f>+'24-03-335'!V210</f>
        <v>0</v>
      </c>
      <c r="M15" s="100">
        <f>+'24-03-335'!W210</f>
        <v>0</v>
      </c>
      <c r="N15" s="100">
        <f>+'24-03-335'!X210</f>
        <v>0</v>
      </c>
      <c r="O15" s="100">
        <f>+'24-03-335'!Y210</f>
        <v>0</v>
      </c>
      <c r="P15" s="100">
        <f>+'24-03-335'!Z210</f>
        <v>0</v>
      </c>
      <c r="Q15" s="100">
        <f>+'24-03-335'!AA210</f>
        <v>0</v>
      </c>
      <c r="R15" s="100">
        <f>+'24-03-335'!AB210</f>
        <v>0</v>
      </c>
      <c r="S15" s="100">
        <f>+'24-03-335'!AC210</f>
        <v>892950000</v>
      </c>
      <c r="T15" s="100">
        <f>+'24-03-335'!AD210</f>
        <v>120615000</v>
      </c>
      <c r="U15" s="100">
        <f>+'24-03-335'!AE210</f>
        <v>675710000</v>
      </c>
      <c r="V15" s="100">
        <f>+'24-03-335'!AF210</f>
        <v>1689275000</v>
      </c>
      <c r="W15" s="100">
        <f>+'24-03-335'!AG210</f>
        <v>1689275000</v>
      </c>
      <c r="X15" s="101">
        <f>+'24-03-335'!AH210</f>
        <v>1</v>
      </c>
      <c r="Y15" s="101">
        <f>+'24-03-335'!AI210</f>
        <v>0.15127225087405052</v>
      </c>
    </row>
    <row r="16" spans="1:25" s="17" customFormat="1" ht="26.25" customHeight="1">
      <c r="A16" s="43" t="s">
        <v>65</v>
      </c>
      <c r="B16" s="100">
        <f>+'24-03-335'!I244</f>
        <v>1319400000</v>
      </c>
      <c r="C16" s="100">
        <f>+'24-03-335'!J244</f>
        <v>1319400000</v>
      </c>
      <c r="D16" s="100">
        <f>+'24-03-335'!L244</f>
        <v>0</v>
      </c>
      <c r="E16" s="100">
        <f>+'24-03-335'!M244</f>
        <v>0</v>
      </c>
      <c r="F16" s="100">
        <f>+'24-03-335'!N244</f>
        <v>0</v>
      </c>
      <c r="G16" s="100">
        <f>+'24-03-335'!Q244</f>
        <v>0</v>
      </c>
      <c r="H16" s="100">
        <f>+'24-03-335'!R244</f>
        <v>0</v>
      </c>
      <c r="I16" s="100">
        <f>+'24-03-335'!S244</f>
        <v>0</v>
      </c>
      <c r="J16" s="100">
        <f>+'24-03-335'!T244</f>
        <v>0</v>
      </c>
      <c r="K16" s="100">
        <f>+'24-03-335'!U244</f>
        <v>0</v>
      </c>
      <c r="L16" s="100">
        <f>+'24-03-335'!V244</f>
        <v>0</v>
      </c>
      <c r="M16" s="100">
        <f>+'24-03-335'!W244</f>
        <v>0</v>
      </c>
      <c r="N16" s="100">
        <f>+'24-03-335'!X244</f>
        <v>0</v>
      </c>
      <c r="O16" s="100">
        <f>+'24-03-335'!Y244</f>
        <v>0</v>
      </c>
      <c r="P16" s="100">
        <f>+'24-03-335'!Z244</f>
        <v>0</v>
      </c>
      <c r="Q16" s="100">
        <f>+'24-03-335'!AA244</f>
        <v>726030000</v>
      </c>
      <c r="R16" s="100">
        <f>+'24-03-335'!AB244</f>
        <v>726030000</v>
      </c>
      <c r="S16" s="100">
        <f>+'24-03-335'!AC244</f>
        <v>53460000</v>
      </c>
      <c r="T16" s="100">
        <f>+'24-03-335'!AD244</f>
        <v>12150000</v>
      </c>
      <c r="U16" s="100">
        <f>+'24-03-335'!AE244</f>
        <v>527760000</v>
      </c>
      <c r="V16" s="100">
        <f>+'24-03-335'!AF244</f>
        <v>593370000</v>
      </c>
      <c r="W16" s="100">
        <f>+'24-03-335'!AG244</f>
        <v>1319400000</v>
      </c>
      <c r="X16" s="101">
        <f>+'24-03-335'!AH244</f>
        <v>1</v>
      </c>
      <c r="Y16" s="101">
        <f>+'24-03-335'!AI244</f>
        <v>0.11815045377645574</v>
      </c>
    </row>
    <row r="17" spans="1:25" s="17" customFormat="1" ht="26.25" customHeight="1">
      <c r="A17" s="43" t="s">
        <v>17</v>
      </c>
      <c r="B17" s="100">
        <f>+'24-03-335'!I274</f>
        <v>787775000</v>
      </c>
      <c r="C17" s="100">
        <f>+'24-03-335'!J274</f>
        <v>787775000</v>
      </c>
      <c r="D17" s="100">
        <f>+'24-03-335'!L274</f>
        <v>0</v>
      </c>
      <c r="E17" s="100">
        <f>+'24-03-335'!M274</f>
        <v>0</v>
      </c>
      <c r="F17" s="100">
        <f>+'24-03-335'!N274</f>
        <v>0</v>
      </c>
      <c r="G17" s="100">
        <f>+'24-03-335'!Q274</f>
        <v>0</v>
      </c>
      <c r="H17" s="100">
        <f>+'24-03-335'!R274</f>
        <v>0</v>
      </c>
      <c r="I17" s="100">
        <f>+'24-03-335'!S274</f>
        <v>0</v>
      </c>
      <c r="J17" s="100">
        <f>+'24-03-335'!T274</f>
        <v>0</v>
      </c>
      <c r="K17" s="100">
        <f>+'24-03-335'!U274</f>
        <v>0</v>
      </c>
      <c r="L17" s="100">
        <f>+'24-03-335'!V274</f>
        <v>0</v>
      </c>
      <c r="M17" s="100">
        <f>+'24-03-335'!W274</f>
        <v>0</v>
      </c>
      <c r="N17" s="100">
        <f>+'24-03-335'!X274</f>
        <v>0</v>
      </c>
      <c r="O17" s="100">
        <f>+'24-03-335'!Y274</f>
        <v>7800000</v>
      </c>
      <c r="P17" s="100">
        <f>+'24-03-335'!Z274</f>
        <v>122850000</v>
      </c>
      <c r="Q17" s="100">
        <f>+'24-03-335'!AA274</f>
        <v>143025000</v>
      </c>
      <c r="R17" s="100">
        <f>+'24-03-335'!AB274</f>
        <v>273675000</v>
      </c>
      <c r="S17" s="100">
        <f>+'24-03-335'!AC274</f>
        <v>198990000</v>
      </c>
      <c r="T17" s="100">
        <f>+'24-03-335'!AD274</f>
        <v>0</v>
      </c>
      <c r="U17" s="100">
        <f>+'24-03-335'!AE274</f>
        <v>315110000</v>
      </c>
      <c r="V17" s="100">
        <f>+'24-03-335'!AF274</f>
        <v>514100000</v>
      </c>
      <c r="W17" s="100">
        <f>+'24-03-335'!AG274</f>
        <v>787775000</v>
      </c>
      <c r="X17" s="101">
        <f>+'24-03-335'!AH274</f>
        <v>1</v>
      </c>
      <c r="Y17" s="101">
        <f>+'24-03-335'!AI274</f>
        <v>7.0544166836249367E-2</v>
      </c>
    </row>
    <row r="18" spans="1:25" s="17" customFormat="1" ht="26.25" customHeight="1">
      <c r="A18" s="43" t="s">
        <v>68</v>
      </c>
      <c r="B18" s="100">
        <f>+'24-03-335'!I284</f>
        <v>122450000</v>
      </c>
      <c r="C18" s="100">
        <f>+'24-03-335'!J284</f>
        <v>122450000</v>
      </c>
      <c r="D18" s="100">
        <f>+'24-03-335'!L284</f>
        <v>0</v>
      </c>
      <c r="E18" s="100">
        <f>+'24-03-335'!M284</f>
        <v>0</v>
      </c>
      <c r="F18" s="100">
        <f>+'24-03-335'!N284</f>
        <v>0</v>
      </c>
      <c r="G18" s="100">
        <f>+'24-03-335'!Q284</f>
        <v>0</v>
      </c>
      <c r="H18" s="100">
        <f>+'24-03-335'!R284</f>
        <v>0</v>
      </c>
      <c r="I18" s="100">
        <f>+'24-03-335'!S284</f>
        <v>0</v>
      </c>
      <c r="J18" s="100">
        <f>+'24-03-335'!T284</f>
        <v>0</v>
      </c>
      <c r="K18" s="100">
        <f>+'24-03-335'!U284</f>
        <v>0</v>
      </c>
      <c r="L18" s="100">
        <f>+'24-03-335'!V284</f>
        <v>0</v>
      </c>
      <c r="M18" s="100">
        <f>+'24-03-335'!W284</f>
        <v>0</v>
      </c>
      <c r="N18" s="100">
        <f>+'24-03-335'!X284</f>
        <v>0</v>
      </c>
      <c r="O18" s="100">
        <f>+'24-03-335'!Y284</f>
        <v>0</v>
      </c>
      <c r="P18" s="100">
        <f>+'24-03-335'!Z284</f>
        <v>0</v>
      </c>
      <c r="Q18" s="100">
        <f>+'24-03-335'!AA284</f>
        <v>0</v>
      </c>
      <c r="R18" s="100">
        <f>+'24-03-335'!AB284</f>
        <v>0</v>
      </c>
      <c r="S18" s="100">
        <f>+'24-03-335'!AC284</f>
        <v>0</v>
      </c>
      <c r="T18" s="100">
        <f>+'24-03-335'!AD284</f>
        <v>73470000</v>
      </c>
      <c r="U18" s="100">
        <f>+'24-03-335'!AE284</f>
        <v>48980000</v>
      </c>
      <c r="V18" s="100">
        <f>+'24-03-335'!AF284</f>
        <v>122450000</v>
      </c>
      <c r="W18" s="100">
        <f>+'24-03-335'!AG284</f>
        <v>122450000</v>
      </c>
      <c r="X18" s="101">
        <f>+'24-03-335'!AH284</f>
        <v>1</v>
      </c>
      <c r="Y18" s="101">
        <f>+'24-03-335'!AI284</f>
        <v>1.0965228941130063E-2</v>
      </c>
    </row>
    <row r="19" spans="1:25" s="17" customFormat="1" ht="26.25" customHeight="1">
      <c r="A19" s="43" t="s">
        <v>18</v>
      </c>
      <c r="B19" s="100">
        <f>+'24-03-335'!I289</f>
        <v>63025000</v>
      </c>
      <c r="C19" s="100">
        <f>+'24-03-335'!J289</f>
        <v>63025000</v>
      </c>
      <c r="D19" s="100">
        <f>+'24-03-335'!L289</f>
        <v>0</v>
      </c>
      <c r="E19" s="100">
        <f>+'24-03-335'!M289</f>
        <v>0</v>
      </c>
      <c r="F19" s="100">
        <f>+'24-03-335'!N289</f>
        <v>0</v>
      </c>
      <c r="G19" s="100">
        <f>+'24-03-335'!Q289</f>
        <v>0</v>
      </c>
      <c r="H19" s="100">
        <f>+'24-03-335'!R289</f>
        <v>0</v>
      </c>
      <c r="I19" s="100">
        <f>+'24-03-335'!S289</f>
        <v>0</v>
      </c>
      <c r="J19" s="100">
        <f>+'24-03-335'!T289</f>
        <v>0</v>
      </c>
      <c r="K19" s="100">
        <f>+'24-03-335'!U289</f>
        <v>0</v>
      </c>
      <c r="L19" s="100">
        <f>+'24-03-335'!V289</f>
        <v>0</v>
      </c>
      <c r="M19" s="100">
        <f>+'24-03-335'!W289</f>
        <v>0</v>
      </c>
      <c r="N19" s="100">
        <f>+'24-03-335'!X289</f>
        <v>0</v>
      </c>
      <c r="O19" s="100">
        <f>+'24-03-335'!Y289</f>
        <v>0</v>
      </c>
      <c r="P19" s="100">
        <f>+'24-03-335'!Z289</f>
        <v>48025000</v>
      </c>
      <c r="Q19" s="100">
        <f>+'24-03-335'!AA289</f>
        <v>15000000</v>
      </c>
      <c r="R19" s="100">
        <f>+'24-03-335'!AB289</f>
        <v>63025000</v>
      </c>
      <c r="S19" s="100">
        <f>+'24-03-335'!AC289</f>
        <v>0</v>
      </c>
      <c r="T19" s="100">
        <f>+'24-03-335'!AD289</f>
        <v>0</v>
      </c>
      <c r="U19" s="100">
        <f>+'24-03-335'!AE289</f>
        <v>0</v>
      </c>
      <c r="V19" s="100">
        <f>+'24-03-335'!AF289</f>
        <v>0</v>
      </c>
      <c r="W19" s="100">
        <f>+'24-03-335'!AG289</f>
        <v>63025000</v>
      </c>
      <c r="X19" s="101">
        <f>+'24-03-335'!AH289</f>
        <v>1</v>
      </c>
      <c r="Y19" s="101">
        <f>+'24-03-335'!AI289</f>
        <v>5.6438019927702917E-3</v>
      </c>
    </row>
    <row r="20" spans="1:25" s="17" customFormat="1" ht="26.25" customHeight="1">
      <c r="A20" s="15" t="s">
        <v>71</v>
      </c>
      <c r="B20" s="100">
        <f>+'24-03-335'!I303</f>
        <v>349175000</v>
      </c>
      <c r="C20" s="100">
        <f>+'24-03-335'!J303</f>
        <v>349175000</v>
      </c>
      <c r="D20" s="100">
        <f>+'24-03-335'!L303</f>
        <v>0</v>
      </c>
      <c r="E20" s="100">
        <f>+'24-03-335'!M303</f>
        <v>0</v>
      </c>
      <c r="F20" s="100">
        <f>+'24-03-335'!N303</f>
        <v>0</v>
      </c>
      <c r="G20" s="100">
        <f>+'24-03-335'!Q303</f>
        <v>0</v>
      </c>
      <c r="H20" s="100">
        <f>+'24-03-335'!R303</f>
        <v>0</v>
      </c>
      <c r="I20" s="100">
        <f>+'24-03-335'!S303</f>
        <v>0</v>
      </c>
      <c r="J20" s="100">
        <f>+'24-03-335'!T303</f>
        <v>0</v>
      </c>
      <c r="K20" s="100">
        <f>+'24-03-335'!U303</f>
        <v>0</v>
      </c>
      <c r="L20" s="100">
        <f>+'24-03-335'!V303</f>
        <v>0</v>
      </c>
      <c r="M20" s="100">
        <f>+'24-03-335'!W303</f>
        <v>0</v>
      </c>
      <c r="N20" s="100">
        <f>+'24-03-335'!X303</f>
        <v>0</v>
      </c>
      <c r="O20" s="100">
        <f>+'24-03-335'!Y303</f>
        <v>0</v>
      </c>
      <c r="P20" s="100">
        <f>+'24-03-335'!Z303</f>
        <v>0</v>
      </c>
      <c r="Q20" s="100">
        <f>+'24-03-335'!AA303</f>
        <v>0</v>
      </c>
      <c r="R20" s="100">
        <f>+'24-03-335'!AB303</f>
        <v>0</v>
      </c>
      <c r="S20" s="100">
        <f>+'24-03-335'!AC303</f>
        <v>71865000</v>
      </c>
      <c r="T20" s="100">
        <f>+'24-03-335'!AD303</f>
        <v>34200000</v>
      </c>
      <c r="U20" s="100">
        <f>+'24-03-335'!AE303</f>
        <v>243110000</v>
      </c>
      <c r="V20" s="100">
        <f>+'24-03-335'!AF303</f>
        <v>349175000</v>
      </c>
      <c r="W20" s="100">
        <f>+'24-03-335'!AG303</f>
        <v>349175000</v>
      </c>
      <c r="X20" s="101">
        <f>+'24-03-335'!AH303</f>
        <v>1</v>
      </c>
      <c r="Y20" s="101">
        <f>+'24-03-335'!AI303</f>
        <v>3.1268140592234296E-2</v>
      </c>
    </row>
    <row r="21" spans="1:25" s="17" customFormat="1" ht="26.25" customHeight="1">
      <c r="A21" s="15" t="s">
        <v>20</v>
      </c>
      <c r="B21" s="100">
        <f>+'24-03-335'!I309</f>
        <v>208100000</v>
      </c>
      <c r="C21" s="100">
        <f>+'24-03-335'!J309</f>
        <v>208100000</v>
      </c>
      <c r="D21" s="100">
        <f>+'24-03-335'!L309</f>
        <v>275</v>
      </c>
      <c r="E21" s="100">
        <f>+'24-03-335'!M309</f>
        <v>275</v>
      </c>
      <c r="F21" s="100">
        <f>+'24-03-335'!N309</f>
        <v>0</v>
      </c>
      <c r="G21" s="100">
        <f>+'24-03-335'!Q309</f>
        <v>0</v>
      </c>
      <c r="H21" s="100">
        <f>+'24-03-335'!R309</f>
        <v>0</v>
      </c>
      <c r="I21" s="100">
        <f>+'24-03-335'!S309</f>
        <v>0</v>
      </c>
      <c r="J21" s="100">
        <f>+'24-03-335'!T309</f>
        <v>0</v>
      </c>
      <c r="K21" s="100">
        <f>+'24-03-335'!U309</f>
        <v>0</v>
      </c>
      <c r="L21" s="100">
        <f>+'24-03-335'!V309</f>
        <v>0</v>
      </c>
      <c r="M21" s="100">
        <f>+'24-03-335'!W309</f>
        <v>0</v>
      </c>
      <c r="N21" s="100">
        <f>+'24-03-335'!X309</f>
        <v>6240000</v>
      </c>
      <c r="O21" s="100">
        <f>+'24-03-335'!Y309</f>
        <v>0</v>
      </c>
      <c r="P21" s="100">
        <f>+'24-03-335'!Z309</f>
        <v>0</v>
      </c>
      <c r="Q21" s="100">
        <f>+'24-03-335'!AA309</f>
        <v>6240000</v>
      </c>
      <c r="R21" s="100">
        <f>+'24-03-335'!AB309</f>
        <v>6240000</v>
      </c>
      <c r="S21" s="100">
        <f>+'24-03-335'!AC309</f>
        <v>104850000</v>
      </c>
      <c r="T21" s="100">
        <f>+'24-03-335'!AD309</f>
        <v>9120000</v>
      </c>
      <c r="U21" s="100">
        <f>+'24-03-335'!AE309</f>
        <v>87890000</v>
      </c>
      <c r="V21" s="100">
        <f>+'24-03-335'!AF309</f>
        <v>201860000</v>
      </c>
      <c r="W21" s="100">
        <f>+'24-03-335'!AG309</f>
        <v>208100000</v>
      </c>
      <c r="X21" s="101">
        <f>+'24-03-335'!AH309</f>
        <v>1</v>
      </c>
      <c r="Y21" s="101">
        <f>+'24-03-335'!AI309</f>
        <v>1.8635068539397028E-2</v>
      </c>
    </row>
    <row r="22" spans="1:25" s="17" customFormat="1" ht="26.25" customHeight="1">
      <c r="A22" s="15" t="s">
        <v>19</v>
      </c>
      <c r="B22" s="100">
        <f>+'24-03-335'!I362</f>
        <v>2470625000</v>
      </c>
      <c r="C22" s="100">
        <f>+'24-03-335'!J362</f>
        <v>2470625000</v>
      </c>
      <c r="D22" s="100">
        <f>+'24-03-335'!L362</f>
        <v>0</v>
      </c>
      <c r="E22" s="100">
        <f>+'24-03-335'!M362</f>
        <v>0</v>
      </c>
      <c r="F22" s="100">
        <f>+'24-03-335'!N362</f>
        <v>0</v>
      </c>
      <c r="G22" s="100">
        <f>+'24-03-335'!Q362</f>
        <v>0</v>
      </c>
      <c r="H22" s="100">
        <f>+'24-03-335'!R362</f>
        <v>0</v>
      </c>
      <c r="I22" s="100">
        <f>+'24-03-335'!S362</f>
        <v>0</v>
      </c>
      <c r="J22" s="100">
        <f>+'24-03-335'!T362</f>
        <v>0</v>
      </c>
      <c r="K22" s="100">
        <f>+'24-03-335'!U362</f>
        <v>0</v>
      </c>
      <c r="L22" s="100">
        <f>+'24-03-335'!V362</f>
        <v>0</v>
      </c>
      <c r="M22" s="100">
        <f>+'24-03-335'!W362</f>
        <v>0</v>
      </c>
      <c r="N22" s="100">
        <f>+'24-03-335'!X362</f>
        <v>0</v>
      </c>
      <c r="O22" s="100">
        <f>+'24-03-335'!Y362</f>
        <v>0</v>
      </c>
      <c r="P22" s="100">
        <f>+'24-03-335'!Z362</f>
        <v>808950000</v>
      </c>
      <c r="Q22" s="100">
        <f>+'24-03-335'!AA362</f>
        <v>673425000</v>
      </c>
      <c r="R22" s="100">
        <f>+'24-03-335'!AB362</f>
        <v>1482375000</v>
      </c>
      <c r="S22" s="100">
        <f>+'24-03-335'!AC362</f>
        <v>0</v>
      </c>
      <c r="T22" s="100">
        <f>+'24-03-335'!AD362</f>
        <v>32000000</v>
      </c>
      <c r="U22" s="100">
        <f>+'24-03-335'!AE362</f>
        <v>956250000</v>
      </c>
      <c r="V22" s="100">
        <f>+'24-03-335'!AF362</f>
        <v>988250000</v>
      </c>
      <c r="W22" s="100">
        <f>+'24-03-335'!AG362</f>
        <v>2470625000</v>
      </c>
      <c r="X22" s="101">
        <f>+'24-03-335'!AH362</f>
        <v>1</v>
      </c>
      <c r="Y22" s="101">
        <f>+'24-03-335'!AI362</f>
        <v>0.22124106780465058</v>
      </c>
    </row>
    <row r="23" spans="1:25" s="17" customFormat="1" ht="26.25" customHeight="1">
      <c r="A23" s="102" t="s">
        <v>49</v>
      </c>
      <c r="B23" s="100">
        <f>+'24-03-335'!I366</f>
        <v>1301686000</v>
      </c>
      <c r="C23" s="100">
        <f>+'24-03-335'!J366</f>
        <v>1301292500</v>
      </c>
      <c r="D23" s="100">
        <f>+'24-03-335'!L366</f>
        <v>0</v>
      </c>
      <c r="E23" s="100">
        <f>+'24-03-335'!M366</f>
        <v>0</v>
      </c>
      <c r="F23" s="100">
        <f>+'24-03-335'!N366</f>
        <v>0</v>
      </c>
      <c r="G23" s="100">
        <f>+'24-03-335'!Q366</f>
        <v>551050000</v>
      </c>
      <c r="H23" s="100">
        <f>+'24-03-335'!R366</f>
        <v>0</v>
      </c>
      <c r="I23" s="100">
        <f>+'24-03-335'!S366</f>
        <v>199192500</v>
      </c>
      <c r="J23" s="100">
        <f>+'24-03-335'!T366</f>
        <v>750242500</v>
      </c>
      <c r="K23" s="100">
        <f>+'24-03-335'!U366</f>
        <v>0</v>
      </c>
      <c r="L23" s="100">
        <f>+'24-03-335'!V366</f>
        <v>0</v>
      </c>
      <c r="M23" s="100">
        <f>+'24-03-335'!W366</f>
        <v>0</v>
      </c>
      <c r="N23" s="100">
        <f>+'24-03-335'!X366</f>
        <v>0</v>
      </c>
      <c r="O23" s="100">
        <f>+'24-03-335'!Y366</f>
        <v>0</v>
      </c>
      <c r="P23" s="100">
        <f>+'24-03-335'!Z366</f>
        <v>551050000</v>
      </c>
      <c r="Q23" s="100">
        <f>+'24-03-335'!AA366</f>
        <v>0</v>
      </c>
      <c r="R23" s="100">
        <f>+'24-03-335'!AB366</f>
        <v>551050000</v>
      </c>
      <c r="S23" s="100">
        <f>+'24-03-335'!AC366</f>
        <v>0</v>
      </c>
      <c r="T23" s="100">
        <f>+'24-03-335'!AD366</f>
        <v>0</v>
      </c>
      <c r="U23" s="100">
        <f>+'24-03-335'!AE366</f>
        <v>0</v>
      </c>
      <c r="V23" s="100">
        <f>+'24-03-335'!AF366</f>
        <v>0</v>
      </c>
      <c r="W23" s="100">
        <f>+'24-03-335'!AG366</f>
        <v>1301292500</v>
      </c>
      <c r="X23" s="101">
        <f>+'24-03-335'!AH366</f>
        <v>0.99969769975247491</v>
      </c>
      <c r="Y23" s="101">
        <f>+'24-03-335'!AI366</f>
        <v>0.11652895207738255</v>
      </c>
    </row>
    <row r="24" spans="1:25" ht="36" customHeight="1">
      <c r="A24" s="66" t="str">
        <f>"TOTAL ASIG."&amp;" "&amp;$A$5</f>
        <v xml:space="preserve">TOTAL ASIG. 24-03-335 PROGRAMA DE HABITABILIDAD CHILE SOLIDARIO </v>
      </c>
      <c r="B24" s="103">
        <f t="shared" ref="B24:W24" si="0">SUM(B8:B23)</f>
        <v>11167511000</v>
      </c>
      <c r="C24" s="103">
        <f t="shared" si="0"/>
        <v>11167117500</v>
      </c>
      <c r="D24" s="103">
        <f t="shared" si="0"/>
        <v>323</v>
      </c>
      <c r="E24" s="103">
        <f t="shared" ref="E24" si="1">SUM(E8:E23)</f>
        <v>275</v>
      </c>
      <c r="F24" s="103">
        <f t="shared" si="0"/>
        <v>0</v>
      </c>
      <c r="G24" s="104">
        <f t="shared" si="0"/>
        <v>551050000</v>
      </c>
      <c r="H24" s="104">
        <f t="shared" si="0"/>
        <v>0</v>
      </c>
      <c r="I24" s="104">
        <f t="shared" si="0"/>
        <v>199192500</v>
      </c>
      <c r="J24" s="103">
        <f t="shared" si="0"/>
        <v>750242500</v>
      </c>
      <c r="K24" s="104">
        <f t="shared" si="0"/>
        <v>0</v>
      </c>
      <c r="L24" s="104">
        <f t="shared" si="0"/>
        <v>0</v>
      </c>
      <c r="M24" s="104">
        <f t="shared" si="0"/>
        <v>0</v>
      </c>
      <c r="N24" s="103">
        <f t="shared" si="0"/>
        <v>6240000</v>
      </c>
      <c r="O24" s="104">
        <f t="shared" si="0"/>
        <v>7800000</v>
      </c>
      <c r="P24" s="104">
        <f t="shared" si="0"/>
        <v>1999385000</v>
      </c>
      <c r="Q24" s="104">
        <f t="shared" si="0"/>
        <v>2030430000</v>
      </c>
      <c r="R24" s="103">
        <f t="shared" si="0"/>
        <v>4037615000</v>
      </c>
      <c r="S24" s="104">
        <f t="shared" si="0"/>
        <v>1604985000</v>
      </c>
      <c r="T24" s="104">
        <f t="shared" si="0"/>
        <v>517535000</v>
      </c>
      <c r="U24" s="104">
        <f t="shared" si="0"/>
        <v>4195540000</v>
      </c>
      <c r="V24" s="103">
        <f t="shared" si="0"/>
        <v>6318060000</v>
      </c>
      <c r="W24" s="104">
        <f t="shared" si="0"/>
        <v>11167117500</v>
      </c>
      <c r="X24" s="105">
        <f>IF(ISERROR(W24/B24),0,W24/B24)</f>
        <v>0.99996476385830291</v>
      </c>
      <c r="Y24" s="105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A6:A7"/>
    <mergeCell ref="B6:B7"/>
    <mergeCell ref="C6:C7"/>
    <mergeCell ref="D6:F6"/>
    <mergeCell ref="G6:I6"/>
    <mergeCell ref="A1:Y1"/>
    <mergeCell ref="A2:Y2"/>
    <mergeCell ref="A3:Y3"/>
    <mergeCell ref="A4:Y4"/>
    <mergeCell ref="A5:Y5"/>
    <mergeCell ref="V6:V7"/>
    <mergeCell ref="W6:W7"/>
    <mergeCell ref="X6:Y6"/>
    <mergeCell ref="J6:J7"/>
    <mergeCell ref="K6:M6"/>
    <mergeCell ref="N6:N7"/>
    <mergeCell ref="O6:Q6"/>
    <mergeCell ref="R6:R7"/>
    <mergeCell ref="S6:U6"/>
  </mergeCells>
  <printOptions horizontalCentered="1"/>
  <pageMargins left="0.35433070866141736" right="0.15748031496062992" top="0.59055118110236227" bottom="0.39370078740157483" header="0.31496062992125984" footer="0.31496062992125984"/>
  <pageSetup paperSize="184" scale="65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P163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8" width="8.7109375" style="3" bestFit="1" customWidth="1"/>
    <col min="9" max="9" width="11.28515625" style="6" bestFit="1" customWidth="1"/>
    <col min="10" max="10" width="9.5703125" style="4" bestFit="1" customWidth="1"/>
    <col min="11" max="11" width="43.1406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1.42578125" style="6" hidden="1" customWidth="1" outlineLevel="1"/>
    <col min="20" max="20" width="11.42578125" style="6" customWidth="1" collapsed="1"/>
    <col min="21" max="23" width="11.42578125" style="6" hidden="1" customWidth="1" outlineLevel="1"/>
    <col min="24" max="24" width="11.42578125" style="6" customWidth="1" collapsed="1"/>
    <col min="25" max="27" width="11.42578125" style="6" hidden="1" customWidth="1" outlineLevel="1"/>
    <col min="28" max="28" width="11.42578125" style="6" customWidth="1" collapsed="1"/>
    <col min="29" max="31" width="11.42578125" style="6" customWidth="1" outlineLevel="1"/>
    <col min="32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94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81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9" t="s">
        <v>6</v>
      </c>
      <c r="H7" s="79" t="s">
        <v>7</v>
      </c>
      <c r="I7" s="331"/>
      <c r="J7" s="331"/>
      <c r="K7" s="320"/>
      <c r="L7" s="80" t="s">
        <v>11</v>
      </c>
      <c r="M7" s="80" t="s">
        <v>22</v>
      </c>
      <c r="N7" s="84" t="s">
        <v>75</v>
      </c>
      <c r="O7" s="320"/>
      <c r="P7" s="322"/>
      <c r="Q7" s="80" t="s">
        <v>35</v>
      </c>
      <c r="R7" s="80" t="s">
        <v>36</v>
      </c>
      <c r="S7" s="80" t="s">
        <v>37</v>
      </c>
      <c r="T7" s="339"/>
      <c r="U7" s="80" t="s">
        <v>38</v>
      </c>
      <c r="V7" s="80" t="s">
        <v>39</v>
      </c>
      <c r="W7" s="80" t="s">
        <v>40</v>
      </c>
      <c r="X7" s="328"/>
      <c r="Y7" s="80" t="s">
        <v>41</v>
      </c>
      <c r="Z7" s="80" t="s">
        <v>42</v>
      </c>
      <c r="AA7" s="80" t="s">
        <v>43</v>
      </c>
      <c r="AB7" s="339"/>
      <c r="AC7" s="80" t="s">
        <v>44</v>
      </c>
      <c r="AD7" s="80" t="s">
        <v>45</v>
      </c>
      <c r="AE7" s="8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4.2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226701000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39" customHeight="1" outlineLevel="1">
      <c r="A189" s="87">
        <v>1</v>
      </c>
      <c r="B189" s="121" t="s">
        <v>216</v>
      </c>
      <c r="C189" s="122">
        <v>41627</v>
      </c>
      <c r="D189" s="123" t="s">
        <v>172</v>
      </c>
      <c r="E189" s="124" t="s">
        <v>173</v>
      </c>
      <c r="F189" s="121" t="s">
        <v>174</v>
      </c>
      <c r="G189" s="125">
        <v>41765</v>
      </c>
      <c r="H189" s="125">
        <v>42004</v>
      </c>
      <c r="I189" s="348"/>
      <c r="J189" s="126">
        <v>226701000</v>
      </c>
      <c r="K189" s="127" t="s">
        <v>171</v>
      </c>
      <c r="L189" s="128"/>
      <c r="M189" s="128"/>
      <c r="N189" s="128"/>
      <c r="O189" s="121" t="s">
        <v>119</v>
      </c>
      <c r="P189" s="39"/>
      <c r="Q189" s="118"/>
      <c r="R189" s="126"/>
      <c r="S189" s="120"/>
      <c r="T189" s="94">
        <f>SUM(Q189:S189)</f>
        <v>0</v>
      </c>
      <c r="U189" s="35">
        <v>113350500</v>
      </c>
      <c r="V189" s="35"/>
      <c r="W189" s="35"/>
      <c r="X189" s="94">
        <f>SUM(U189:W189)</f>
        <v>113350500</v>
      </c>
      <c r="Y189" s="35"/>
      <c r="Z189" s="35"/>
      <c r="AA189" s="35">
        <v>113350500</v>
      </c>
      <c r="AB189" s="94">
        <f>SUM(Y189:AA189)</f>
        <v>113350500</v>
      </c>
      <c r="AC189" s="35"/>
      <c r="AD189" s="35"/>
      <c r="AE189" s="35"/>
      <c r="AF189" s="94">
        <f>SUM(AC189:AE189)</f>
        <v>0</v>
      </c>
      <c r="AG189" s="94">
        <f t="shared" ref="AG189" si="120">SUM(T189,X189,AB189,AF189)</f>
        <v>226701000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344" t="s">
        <v>50</v>
      </c>
      <c r="B190" s="345"/>
      <c r="C190" s="345"/>
      <c r="D190" s="345"/>
      <c r="E190" s="345"/>
      <c r="F190" s="345"/>
      <c r="G190" s="345"/>
      <c r="H190" s="346"/>
      <c r="I190" s="55">
        <f>I188</f>
        <v>226701000</v>
      </c>
      <c r="J190" s="55">
        <f>SUM(J189:J189)</f>
        <v>226701000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0</v>
      </c>
      <c r="R190" s="55">
        <f t="shared" si="121"/>
        <v>0</v>
      </c>
      <c r="S190" s="55">
        <f t="shared" si="121"/>
        <v>0</v>
      </c>
      <c r="T190" s="60">
        <f t="shared" si="121"/>
        <v>0</v>
      </c>
      <c r="U190" s="55">
        <f t="shared" si="121"/>
        <v>113350500</v>
      </c>
      <c r="V190" s="55">
        <f t="shared" si="121"/>
        <v>0</v>
      </c>
      <c r="W190" s="55">
        <f t="shared" si="121"/>
        <v>0</v>
      </c>
      <c r="X190" s="60">
        <f t="shared" si="121"/>
        <v>113350500</v>
      </c>
      <c r="Y190" s="55">
        <f t="shared" si="121"/>
        <v>0</v>
      </c>
      <c r="Z190" s="55">
        <f t="shared" si="121"/>
        <v>0</v>
      </c>
      <c r="AA190" s="55">
        <f t="shared" si="121"/>
        <v>113350500</v>
      </c>
      <c r="AB190" s="60">
        <f t="shared" si="121"/>
        <v>113350500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226701000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349" t="str">
        <f>"TOTAL ASIG."&amp;" "&amp;$A$5</f>
        <v xml:space="preserve">TOTAL ASIG. 24-03-336  PROGRAMA DE IDENTIFICACION </v>
      </c>
      <c r="B191" s="350"/>
      <c r="C191" s="350"/>
      <c r="D191" s="350"/>
      <c r="E191" s="350"/>
      <c r="F191" s="350"/>
      <c r="G191" s="350"/>
      <c r="H191" s="351"/>
      <c r="I191" s="62">
        <f>+I19+I31+I12572+I55+I67+I79+I91+I103+I115+I127+I139+I151+I187+I163+I175+I190</f>
        <v>226701000</v>
      </c>
      <c r="J191" s="60">
        <f>+J19+J31+J43+J55+J67+J79+J91+J103+J115+J127+J139+J151+J187+J163+J175+J190</f>
        <v>226701000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0</v>
      </c>
      <c r="R191" s="60">
        <f t="shared" si="122"/>
        <v>0</v>
      </c>
      <c r="S191" s="60">
        <f t="shared" si="122"/>
        <v>0</v>
      </c>
      <c r="T191" s="60">
        <f t="shared" si="122"/>
        <v>0</v>
      </c>
      <c r="U191" s="60">
        <f t="shared" si="122"/>
        <v>113350500</v>
      </c>
      <c r="V191" s="60">
        <f t="shared" si="122"/>
        <v>0</v>
      </c>
      <c r="W191" s="60">
        <f t="shared" si="122"/>
        <v>0</v>
      </c>
      <c r="X191" s="60">
        <f t="shared" si="122"/>
        <v>113350500</v>
      </c>
      <c r="Y191" s="60">
        <f t="shared" si="122"/>
        <v>0</v>
      </c>
      <c r="Z191" s="60">
        <f t="shared" si="122"/>
        <v>0</v>
      </c>
      <c r="AA191" s="60">
        <f t="shared" si="122"/>
        <v>113350500</v>
      </c>
      <c r="AB191" s="60">
        <f t="shared" si="122"/>
        <v>113350500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226701000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I188:I189"/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1" fitToHeight="20" orientation="landscape" r:id="rId1"/>
  <headerFooter alignWithMargins="0"/>
  <ignoredErrors>
    <ignoredError sqref="AI190" formula="1"/>
  </ignoredErrors>
</worksheet>
</file>

<file path=xl/worksheets/sheet3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8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0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1.42578125" style="6" customWidth="1" collapsed="1"/>
    <col min="19" max="19" width="10.7109375" style="6" customWidth="1" outlineLevel="1"/>
    <col min="20" max="20" width="11.140625" style="6" customWidth="1" outlineLevel="1"/>
    <col min="21" max="21" width="10.7109375" style="6" customWidth="1" outlineLevel="1"/>
    <col min="22" max="22" width="11.42578125" style="6" customWidth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+'24-03-336'!A5:H5</f>
        <v xml:space="preserve">24-03-336  PROGRAMA DE IDENTIFICACION 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331"/>
      <c r="K7" s="82" t="s">
        <v>38</v>
      </c>
      <c r="L7" s="82" t="s">
        <v>39</v>
      </c>
      <c r="M7" s="82" t="s">
        <v>40</v>
      </c>
      <c r="N7" s="331"/>
      <c r="O7" s="82" t="s">
        <v>41</v>
      </c>
      <c r="P7" s="82" t="s">
        <v>42</v>
      </c>
      <c r="Q7" s="82" t="s">
        <v>43</v>
      </c>
      <c r="R7" s="331"/>
      <c r="S7" s="82" t="s">
        <v>44</v>
      </c>
      <c r="T7" s="82" t="s">
        <v>45</v>
      </c>
      <c r="U7" s="82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+'24-03-336'!I19</f>
        <v>0</v>
      </c>
      <c r="C8" s="9">
        <f>+'24-03-336'!J19</f>
        <v>0</v>
      </c>
      <c r="D8" s="9">
        <f>+'24-03-336'!L19</f>
        <v>0</v>
      </c>
      <c r="E8" s="9">
        <f>+'24-03-336'!M19</f>
        <v>0</v>
      </c>
      <c r="F8" s="9">
        <f>+'24-03-336'!N19</f>
        <v>0</v>
      </c>
      <c r="G8" s="9">
        <f>+'24-03-336'!Q19</f>
        <v>0</v>
      </c>
      <c r="H8" s="9">
        <f>+'24-03-336'!R19</f>
        <v>0</v>
      </c>
      <c r="I8" s="9">
        <f>+'24-03-336'!S19</f>
        <v>0</v>
      </c>
      <c r="J8" s="9">
        <f>+'24-03-336'!T19</f>
        <v>0</v>
      </c>
      <c r="K8" s="9">
        <f>+'24-03-336'!U19</f>
        <v>0</v>
      </c>
      <c r="L8" s="9">
        <f>+'24-03-336'!V19</f>
        <v>0</v>
      </c>
      <c r="M8" s="9">
        <f>+'24-03-336'!W19</f>
        <v>0</v>
      </c>
      <c r="N8" s="9">
        <f>+'24-03-336'!X19</f>
        <v>0</v>
      </c>
      <c r="O8" s="9">
        <f>+'24-03-336'!Y19</f>
        <v>0</v>
      </c>
      <c r="P8" s="9">
        <f>+'24-03-336'!Z19</f>
        <v>0</v>
      </c>
      <c r="Q8" s="9">
        <f>+'24-03-336'!AA19</f>
        <v>0</v>
      </c>
      <c r="R8" s="9">
        <f>+'24-03-336'!AB19</f>
        <v>0</v>
      </c>
      <c r="S8" s="9">
        <f>+'24-03-336'!AC19</f>
        <v>0</v>
      </c>
      <c r="T8" s="9">
        <f>+'24-03-336'!AD19</f>
        <v>0</v>
      </c>
      <c r="U8" s="9">
        <f>+'24-03-336'!AE19</f>
        <v>0</v>
      </c>
      <c r="V8" s="9">
        <f>+'24-03-336'!AF19</f>
        <v>0</v>
      </c>
      <c r="W8" s="9">
        <f>+'24-03-336'!AG19</f>
        <v>0</v>
      </c>
      <c r="X8" s="11">
        <f>+'24-03-336'!AH19</f>
        <v>0</v>
      </c>
      <c r="Y8" s="11">
        <f>+'24-03-336'!AI19</f>
        <v>0</v>
      </c>
    </row>
    <row r="9" spans="1:25" s="12" customFormat="1" ht="26.25" customHeight="1">
      <c r="A9" s="10" t="s">
        <v>12</v>
      </c>
      <c r="B9" s="9">
        <f>+'24-03-336'!I31</f>
        <v>0</v>
      </c>
      <c r="C9" s="9">
        <f>+'24-03-336'!J31</f>
        <v>0</v>
      </c>
      <c r="D9" s="9">
        <f>+'24-03-336'!L31</f>
        <v>0</v>
      </c>
      <c r="E9" s="9">
        <f>+'24-03-336'!M31</f>
        <v>0</v>
      </c>
      <c r="F9" s="9">
        <f>+'24-03-336'!N31</f>
        <v>0</v>
      </c>
      <c r="G9" s="9">
        <f>+'24-03-336'!Q31</f>
        <v>0</v>
      </c>
      <c r="H9" s="9">
        <f>+'24-03-336'!R31</f>
        <v>0</v>
      </c>
      <c r="I9" s="9">
        <f>+'24-03-336'!S31</f>
        <v>0</v>
      </c>
      <c r="J9" s="9">
        <f>+'24-03-336'!T31</f>
        <v>0</v>
      </c>
      <c r="K9" s="9">
        <f>+'24-03-336'!U31</f>
        <v>0</v>
      </c>
      <c r="L9" s="9">
        <f>+'24-03-336'!V31</f>
        <v>0</v>
      </c>
      <c r="M9" s="9">
        <f>+'24-03-336'!W31</f>
        <v>0</v>
      </c>
      <c r="N9" s="9">
        <f>+'24-03-336'!X31</f>
        <v>0</v>
      </c>
      <c r="O9" s="9">
        <f>+'24-03-336'!Y31</f>
        <v>0</v>
      </c>
      <c r="P9" s="9">
        <f>+'24-03-336'!Z31</f>
        <v>0</v>
      </c>
      <c r="Q9" s="9">
        <f>+'24-03-336'!AA31</f>
        <v>0</v>
      </c>
      <c r="R9" s="9">
        <f>+'24-03-336'!AB31</f>
        <v>0</v>
      </c>
      <c r="S9" s="9">
        <f>+'24-03-336'!AC31</f>
        <v>0</v>
      </c>
      <c r="T9" s="9">
        <f>+'24-03-336'!AD31</f>
        <v>0</v>
      </c>
      <c r="U9" s="9">
        <f>+'24-03-336'!AE31</f>
        <v>0</v>
      </c>
      <c r="V9" s="9">
        <f>+'24-03-336'!AF31</f>
        <v>0</v>
      </c>
      <c r="W9" s="9">
        <f>+'24-03-336'!AG31</f>
        <v>0</v>
      </c>
      <c r="X9" s="11">
        <f>+'24-03-336'!AH20</f>
        <v>0</v>
      </c>
      <c r="Y9" s="11">
        <f>+'24-03-336'!AI31</f>
        <v>0</v>
      </c>
    </row>
    <row r="10" spans="1:25" s="12" customFormat="1" ht="26.25" customHeight="1">
      <c r="A10" s="10" t="s">
        <v>13</v>
      </c>
      <c r="B10" s="9">
        <f>+'24-03-336'!I43</f>
        <v>0</v>
      </c>
      <c r="C10" s="9">
        <f>+'24-03-336'!J43</f>
        <v>0</v>
      </c>
      <c r="D10" s="9">
        <f>+'24-03-336'!L43</f>
        <v>0</v>
      </c>
      <c r="E10" s="9">
        <f>+'24-03-336'!M43</f>
        <v>0</v>
      </c>
      <c r="F10" s="9">
        <f>+'24-03-336'!N43</f>
        <v>0</v>
      </c>
      <c r="G10" s="9">
        <f>+'24-03-336'!Q43</f>
        <v>0</v>
      </c>
      <c r="H10" s="9">
        <f>+'24-03-336'!R43</f>
        <v>0</v>
      </c>
      <c r="I10" s="9">
        <f>+'24-03-336'!S43</f>
        <v>0</v>
      </c>
      <c r="J10" s="9">
        <f>+'24-03-336'!T43</f>
        <v>0</v>
      </c>
      <c r="K10" s="9">
        <f>+'24-03-336'!U43</f>
        <v>0</v>
      </c>
      <c r="L10" s="9">
        <f>+'24-03-336'!V43</f>
        <v>0</v>
      </c>
      <c r="M10" s="9">
        <f>+'24-03-336'!W43</f>
        <v>0</v>
      </c>
      <c r="N10" s="9">
        <f>+'24-03-336'!X43</f>
        <v>0</v>
      </c>
      <c r="O10" s="9">
        <f>+'24-03-336'!Y43</f>
        <v>0</v>
      </c>
      <c r="P10" s="9">
        <f>+'24-03-336'!Z43</f>
        <v>0</v>
      </c>
      <c r="Q10" s="9">
        <f>+'24-03-336'!AA43</f>
        <v>0</v>
      </c>
      <c r="R10" s="9">
        <f>+'24-03-336'!AB43</f>
        <v>0</v>
      </c>
      <c r="S10" s="9">
        <f>+'24-03-336'!AC43</f>
        <v>0</v>
      </c>
      <c r="T10" s="9">
        <f>+'24-03-336'!AD43</f>
        <v>0</v>
      </c>
      <c r="U10" s="9">
        <f>+'24-03-336'!AE43</f>
        <v>0</v>
      </c>
      <c r="V10" s="9">
        <f>+'24-03-336'!AF43</f>
        <v>0</v>
      </c>
      <c r="W10" s="9">
        <f>+'24-03-336'!AG43</f>
        <v>0</v>
      </c>
      <c r="X10" s="11">
        <f>+'24-03-336'!AH21</f>
        <v>0</v>
      </c>
      <c r="Y10" s="11">
        <f>+'24-03-336'!AI43</f>
        <v>0</v>
      </c>
    </row>
    <row r="11" spans="1:25" s="12" customFormat="1" ht="26.25" customHeight="1">
      <c r="A11" s="10" t="s">
        <v>14</v>
      </c>
      <c r="B11" s="9">
        <f>+'24-03-336'!I55</f>
        <v>0</v>
      </c>
      <c r="C11" s="9">
        <f>+'24-03-336'!J55</f>
        <v>0</v>
      </c>
      <c r="D11" s="9">
        <f>+'24-03-336'!L55</f>
        <v>0</v>
      </c>
      <c r="E11" s="9">
        <f>+'24-03-336'!M55</f>
        <v>0</v>
      </c>
      <c r="F11" s="9">
        <f>+'24-03-336'!N55</f>
        <v>0</v>
      </c>
      <c r="G11" s="9">
        <f>+'24-03-336'!Q55</f>
        <v>0</v>
      </c>
      <c r="H11" s="9">
        <f>+'24-03-336'!R55</f>
        <v>0</v>
      </c>
      <c r="I11" s="9">
        <f>+'24-03-336'!S55</f>
        <v>0</v>
      </c>
      <c r="J11" s="9">
        <f>+'24-03-336'!T55</f>
        <v>0</v>
      </c>
      <c r="K11" s="9">
        <f>+'24-03-336'!U55</f>
        <v>0</v>
      </c>
      <c r="L11" s="9">
        <f>+'24-03-336'!V55</f>
        <v>0</v>
      </c>
      <c r="M11" s="9">
        <f>+'24-03-336'!W55</f>
        <v>0</v>
      </c>
      <c r="N11" s="9">
        <f>+'24-03-336'!X55</f>
        <v>0</v>
      </c>
      <c r="O11" s="9">
        <f>+'24-03-336'!Y55</f>
        <v>0</v>
      </c>
      <c r="P11" s="9">
        <f>+'24-03-336'!Z55</f>
        <v>0</v>
      </c>
      <c r="Q11" s="9">
        <f>+'24-03-336'!AA55</f>
        <v>0</v>
      </c>
      <c r="R11" s="9">
        <f>+'24-03-336'!AB55</f>
        <v>0</v>
      </c>
      <c r="S11" s="9">
        <f>+'24-03-336'!AC55</f>
        <v>0</v>
      </c>
      <c r="T11" s="9">
        <f>+'24-03-336'!AD55</f>
        <v>0</v>
      </c>
      <c r="U11" s="9">
        <f>+'24-03-336'!AE55</f>
        <v>0</v>
      </c>
      <c r="V11" s="9">
        <f>+'24-03-336'!AF55</f>
        <v>0</v>
      </c>
      <c r="W11" s="9">
        <f>+'24-03-336'!AG55</f>
        <v>0</v>
      </c>
      <c r="X11" s="11">
        <f>+'24-03-336'!AH22</f>
        <v>0</v>
      </c>
      <c r="Y11" s="11">
        <f>+'24-03-336'!AI55</f>
        <v>0</v>
      </c>
    </row>
    <row r="12" spans="1:25" s="12" customFormat="1" ht="26.25" customHeight="1">
      <c r="A12" s="43" t="s">
        <v>59</v>
      </c>
      <c r="B12" s="9">
        <f>+'24-03-336'!I67</f>
        <v>0</v>
      </c>
      <c r="C12" s="9">
        <f>+'24-03-336'!J67</f>
        <v>0</v>
      </c>
      <c r="D12" s="9">
        <f>+'24-03-336'!L67</f>
        <v>0</v>
      </c>
      <c r="E12" s="9">
        <f>+'24-03-336'!M67</f>
        <v>0</v>
      </c>
      <c r="F12" s="9">
        <f>+'24-03-336'!N67</f>
        <v>0</v>
      </c>
      <c r="G12" s="9">
        <f>+'24-03-336'!Q67</f>
        <v>0</v>
      </c>
      <c r="H12" s="9">
        <f>+'24-03-336'!R67</f>
        <v>0</v>
      </c>
      <c r="I12" s="9">
        <f>+'24-03-336'!S67</f>
        <v>0</v>
      </c>
      <c r="J12" s="9">
        <f>+'24-03-336'!T67</f>
        <v>0</v>
      </c>
      <c r="K12" s="9">
        <f>+'24-03-336'!U67</f>
        <v>0</v>
      </c>
      <c r="L12" s="9">
        <f>+'24-03-336'!V67</f>
        <v>0</v>
      </c>
      <c r="M12" s="9">
        <f>+'24-03-336'!W67</f>
        <v>0</v>
      </c>
      <c r="N12" s="9">
        <f>+'24-03-336'!X67</f>
        <v>0</v>
      </c>
      <c r="O12" s="9">
        <f>+'24-03-336'!Y67</f>
        <v>0</v>
      </c>
      <c r="P12" s="9">
        <f>+'24-03-336'!Z67</f>
        <v>0</v>
      </c>
      <c r="Q12" s="9">
        <f>+'24-03-336'!AA67</f>
        <v>0</v>
      </c>
      <c r="R12" s="9">
        <f>+'24-03-336'!AB67</f>
        <v>0</v>
      </c>
      <c r="S12" s="9">
        <f>+'24-03-336'!AC67</f>
        <v>0</v>
      </c>
      <c r="T12" s="9">
        <f>+'24-03-336'!AD67</f>
        <v>0</v>
      </c>
      <c r="U12" s="9">
        <f>+'24-03-336'!AE67</f>
        <v>0</v>
      </c>
      <c r="V12" s="9">
        <f>+'24-03-336'!AF67</f>
        <v>0</v>
      </c>
      <c r="W12" s="9">
        <f>+'24-03-336'!AG67</f>
        <v>0</v>
      </c>
      <c r="X12" s="11">
        <f>+'24-03-336'!AH23</f>
        <v>0</v>
      </c>
      <c r="Y12" s="11">
        <f>+'24-03-336'!AI67</f>
        <v>0</v>
      </c>
    </row>
    <row r="13" spans="1:25" s="12" customFormat="1" ht="26.25" customHeight="1">
      <c r="A13" s="10" t="s">
        <v>15</v>
      </c>
      <c r="B13" s="9">
        <f>+'24-03-336'!I79</f>
        <v>0</v>
      </c>
      <c r="C13" s="9">
        <f>+'24-03-336'!J79</f>
        <v>0</v>
      </c>
      <c r="D13" s="9">
        <f>+'24-03-336'!L79</f>
        <v>0</v>
      </c>
      <c r="E13" s="9">
        <f>+'24-03-336'!M79</f>
        <v>0</v>
      </c>
      <c r="F13" s="9">
        <f>+'24-03-336'!N79</f>
        <v>0</v>
      </c>
      <c r="G13" s="9">
        <f>+'24-03-336'!Q79</f>
        <v>0</v>
      </c>
      <c r="H13" s="9">
        <f>+'24-03-336'!R79</f>
        <v>0</v>
      </c>
      <c r="I13" s="9">
        <f>+'24-03-336'!S79</f>
        <v>0</v>
      </c>
      <c r="J13" s="9">
        <f>+'24-03-336'!T79</f>
        <v>0</v>
      </c>
      <c r="K13" s="9">
        <f>+'24-03-336'!U79</f>
        <v>0</v>
      </c>
      <c r="L13" s="9">
        <f>+'24-03-336'!V79</f>
        <v>0</v>
      </c>
      <c r="M13" s="9">
        <f>+'24-03-336'!W79</f>
        <v>0</v>
      </c>
      <c r="N13" s="9">
        <f>+'24-03-336'!X79</f>
        <v>0</v>
      </c>
      <c r="O13" s="9">
        <f>+'24-03-336'!Y79</f>
        <v>0</v>
      </c>
      <c r="P13" s="9">
        <f>+'24-03-336'!Z79</f>
        <v>0</v>
      </c>
      <c r="Q13" s="9">
        <f>+'24-03-336'!AA79</f>
        <v>0</v>
      </c>
      <c r="R13" s="9">
        <f>+'24-03-336'!AB79</f>
        <v>0</v>
      </c>
      <c r="S13" s="9">
        <f>+'24-03-336'!AC79</f>
        <v>0</v>
      </c>
      <c r="T13" s="9">
        <f>+'24-03-336'!AD79</f>
        <v>0</v>
      </c>
      <c r="U13" s="9">
        <f>+'24-03-336'!AE79</f>
        <v>0</v>
      </c>
      <c r="V13" s="9">
        <f>+'24-03-336'!AF79</f>
        <v>0</v>
      </c>
      <c r="W13" s="9">
        <f>+'24-03-336'!AG79</f>
        <v>0</v>
      </c>
      <c r="X13" s="11">
        <f>+'24-03-336'!AH24</f>
        <v>0</v>
      </c>
      <c r="Y13" s="11">
        <f>+'24-03-336'!AI79</f>
        <v>0</v>
      </c>
    </row>
    <row r="14" spans="1:25" s="12" customFormat="1" ht="26.25" customHeight="1">
      <c r="A14" s="10" t="s">
        <v>16</v>
      </c>
      <c r="B14" s="9">
        <f>+'24-03-336'!I91</f>
        <v>0</v>
      </c>
      <c r="C14" s="9">
        <f>+'24-03-336'!J91</f>
        <v>0</v>
      </c>
      <c r="D14" s="9">
        <f>+'24-03-336'!L91</f>
        <v>0</v>
      </c>
      <c r="E14" s="9">
        <f>+'24-03-336'!M91</f>
        <v>0</v>
      </c>
      <c r="F14" s="9">
        <f>+'24-03-336'!N91</f>
        <v>0</v>
      </c>
      <c r="G14" s="9">
        <f>+'24-03-336'!Q91</f>
        <v>0</v>
      </c>
      <c r="H14" s="9">
        <f>+'24-03-336'!R91</f>
        <v>0</v>
      </c>
      <c r="I14" s="9">
        <f>+'24-03-336'!S91</f>
        <v>0</v>
      </c>
      <c r="J14" s="9">
        <f>+'24-03-336'!T91</f>
        <v>0</v>
      </c>
      <c r="K14" s="9">
        <f>+'24-03-336'!U91</f>
        <v>0</v>
      </c>
      <c r="L14" s="9">
        <f>+'24-03-336'!V91</f>
        <v>0</v>
      </c>
      <c r="M14" s="9">
        <f>+'24-03-336'!W91</f>
        <v>0</v>
      </c>
      <c r="N14" s="9">
        <f>+'24-03-336'!X91</f>
        <v>0</v>
      </c>
      <c r="O14" s="9">
        <f>+'24-03-336'!Y91</f>
        <v>0</v>
      </c>
      <c r="P14" s="9">
        <f>+'24-03-336'!Z91</f>
        <v>0</v>
      </c>
      <c r="Q14" s="9">
        <f>+'24-03-336'!AA91</f>
        <v>0</v>
      </c>
      <c r="R14" s="9">
        <f>+'24-03-336'!AB91</f>
        <v>0</v>
      </c>
      <c r="S14" s="9">
        <f>+'24-03-336'!AC91</f>
        <v>0</v>
      </c>
      <c r="T14" s="9">
        <f>+'24-03-336'!AD91</f>
        <v>0</v>
      </c>
      <c r="U14" s="9">
        <f>+'24-03-336'!AE91</f>
        <v>0</v>
      </c>
      <c r="V14" s="9">
        <f>+'24-03-336'!AF91</f>
        <v>0</v>
      </c>
      <c r="W14" s="9">
        <f>+'24-03-336'!AG91</f>
        <v>0</v>
      </c>
      <c r="X14" s="11">
        <f>+'24-03-336'!AH25</f>
        <v>0</v>
      </c>
      <c r="Y14" s="11">
        <f>+'24-03-336'!AI91</f>
        <v>0</v>
      </c>
    </row>
    <row r="15" spans="1:25" s="12" customFormat="1" ht="26.25" customHeight="1">
      <c r="A15" s="43" t="s">
        <v>63</v>
      </c>
      <c r="B15" s="9">
        <f>+'24-03-336'!I103</f>
        <v>0</v>
      </c>
      <c r="C15" s="9">
        <f>+'24-03-336'!J103</f>
        <v>0</v>
      </c>
      <c r="D15" s="9">
        <f>+'24-03-336'!L103</f>
        <v>0</v>
      </c>
      <c r="E15" s="9">
        <f>+'24-03-336'!M103</f>
        <v>0</v>
      </c>
      <c r="F15" s="9">
        <f>+'24-03-336'!N103</f>
        <v>0</v>
      </c>
      <c r="G15" s="9">
        <f>+'24-03-336'!Q103</f>
        <v>0</v>
      </c>
      <c r="H15" s="9">
        <f>+'24-03-336'!R103</f>
        <v>0</v>
      </c>
      <c r="I15" s="9">
        <f>+'24-03-336'!S103</f>
        <v>0</v>
      </c>
      <c r="J15" s="9">
        <f>+'24-03-336'!T103</f>
        <v>0</v>
      </c>
      <c r="K15" s="9">
        <f>+'24-03-336'!U103</f>
        <v>0</v>
      </c>
      <c r="L15" s="9">
        <f>+'24-03-336'!V103</f>
        <v>0</v>
      </c>
      <c r="M15" s="9">
        <f>+'24-03-336'!W103</f>
        <v>0</v>
      </c>
      <c r="N15" s="9">
        <f>+'24-03-336'!X103</f>
        <v>0</v>
      </c>
      <c r="O15" s="9">
        <f>+'24-03-336'!Y103</f>
        <v>0</v>
      </c>
      <c r="P15" s="9">
        <f>+'24-03-336'!Z103</f>
        <v>0</v>
      </c>
      <c r="Q15" s="9">
        <f>+'24-03-336'!AA103</f>
        <v>0</v>
      </c>
      <c r="R15" s="9">
        <f>+'24-03-336'!AB103</f>
        <v>0</v>
      </c>
      <c r="S15" s="9">
        <f>+'24-03-336'!AC103</f>
        <v>0</v>
      </c>
      <c r="T15" s="9">
        <f>+'24-03-336'!AD103</f>
        <v>0</v>
      </c>
      <c r="U15" s="9">
        <f>+'24-03-336'!AE103</f>
        <v>0</v>
      </c>
      <c r="V15" s="9">
        <f>+'24-03-336'!AF103</f>
        <v>0</v>
      </c>
      <c r="W15" s="9">
        <f>+'24-03-336'!AG103</f>
        <v>0</v>
      </c>
      <c r="X15" s="11">
        <f>+'24-03-336'!AH26</f>
        <v>0</v>
      </c>
      <c r="Y15" s="11">
        <f>+'24-03-336'!AI103</f>
        <v>0</v>
      </c>
    </row>
    <row r="16" spans="1:25" s="12" customFormat="1" ht="26.25" customHeight="1">
      <c r="A16" s="43" t="s">
        <v>65</v>
      </c>
      <c r="B16" s="9">
        <f>+'24-03-336'!I115</f>
        <v>0</v>
      </c>
      <c r="C16" s="9">
        <f>+'24-03-336'!J115</f>
        <v>0</v>
      </c>
      <c r="D16" s="9">
        <f>+'24-03-336'!L115</f>
        <v>0</v>
      </c>
      <c r="E16" s="9">
        <f>+'24-03-336'!M115</f>
        <v>0</v>
      </c>
      <c r="F16" s="9">
        <f>+'24-03-336'!N115</f>
        <v>0</v>
      </c>
      <c r="G16" s="9">
        <f>+'24-03-336'!Q115</f>
        <v>0</v>
      </c>
      <c r="H16" s="9">
        <f>+'24-03-336'!R115</f>
        <v>0</v>
      </c>
      <c r="I16" s="9">
        <f>+'24-03-336'!S115</f>
        <v>0</v>
      </c>
      <c r="J16" s="9">
        <f>+'24-03-336'!T115</f>
        <v>0</v>
      </c>
      <c r="K16" s="9">
        <f>+'24-03-336'!U115</f>
        <v>0</v>
      </c>
      <c r="L16" s="9">
        <f>+'24-03-336'!V115</f>
        <v>0</v>
      </c>
      <c r="M16" s="9">
        <f>+'24-03-336'!W115</f>
        <v>0</v>
      </c>
      <c r="N16" s="9">
        <f>+'24-03-336'!X115</f>
        <v>0</v>
      </c>
      <c r="O16" s="9">
        <f>+'24-03-336'!Y115</f>
        <v>0</v>
      </c>
      <c r="P16" s="9">
        <f>+'24-03-336'!Z115</f>
        <v>0</v>
      </c>
      <c r="Q16" s="9">
        <f>+'24-03-336'!AA115</f>
        <v>0</v>
      </c>
      <c r="R16" s="9">
        <f>+'24-03-336'!AB115</f>
        <v>0</v>
      </c>
      <c r="S16" s="9">
        <f>+'24-03-336'!AC115</f>
        <v>0</v>
      </c>
      <c r="T16" s="9">
        <f>+'24-03-336'!AD115</f>
        <v>0</v>
      </c>
      <c r="U16" s="9">
        <f>+'24-03-336'!AE115</f>
        <v>0</v>
      </c>
      <c r="V16" s="9">
        <f>+'24-03-336'!AF115</f>
        <v>0</v>
      </c>
      <c r="W16" s="9">
        <f>+'24-03-336'!AG115</f>
        <v>0</v>
      </c>
      <c r="X16" s="11">
        <f>+'24-03-336'!AH27</f>
        <v>0</v>
      </c>
      <c r="Y16" s="11">
        <f>+'24-03-336'!AI115</f>
        <v>0</v>
      </c>
    </row>
    <row r="17" spans="1:25" s="12" customFormat="1" ht="26.25" customHeight="1">
      <c r="A17" s="10" t="s">
        <v>17</v>
      </c>
      <c r="B17" s="9">
        <f>+'24-03-336'!I127</f>
        <v>0</v>
      </c>
      <c r="C17" s="9">
        <f>+'24-03-336'!J127</f>
        <v>0</v>
      </c>
      <c r="D17" s="9">
        <f>+'24-03-336'!L127</f>
        <v>0</v>
      </c>
      <c r="E17" s="9">
        <f>+'24-03-336'!M127</f>
        <v>0</v>
      </c>
      <c r="F17" s="9">
        <f>+'24-03-336'!N127</f>
        <v>0</v>
      </c>
      <c r="G17" s="9">
        <f>+'24-03-336'!Q127</f>
        <v>0</v>
      </c>
      <c r="H17" s="9">
        <f>+'24-03-336'!R127</f>
        <v>0</v>
      </c>
      <c r="I17" s="9">
        <f>+'24-03-336'!S127</f>
        <v>0</v>
      </c>
      <c r="J17" s="9">
        <f>+'24-03-336'!T127</f>
        <v>0</v>
      </c>
      <c r="K17" s="9">
        <f>+'24-03-336'!U127</f>
        <v>0</v>
      </c>
      <c r="L17" s="9">
        <f>+'24-03-336'!V127</f>
        <v>0</v>
      </c>
      <c r="M17" s="9">
        <f>+'24-03-336'!W127</f>
        <v>0</v>
      </c>
      <c r="N17" s="9">
        <f>+'24-03-336'!X127</f>
        <v>0</v>
      </c>
      <c r="O17" s="9">
        <f>+'24-03-336'!Y127</f>
        <v>0</v>
      </c>
      <c r="P17" s="9">
        <f>+'24-03-336'!Z127</f>
        <v>0</v>
      </c>
      <c r="Q17" s="9">
        <f>+'24-03-336'!AA127</f>
        <v>0</v>
      </c>
      <c r="R17" s="9">
        <f>+'24-03-336'!AB127</f>
        <v>0</v>
      </c>
      <c r="S17" s="9">
        <f>+'24-03-336'!AC127</f>
        <v>0</v>
      </c>
      <c r="T17" s="9">
        <f>+'24-03-336'!AD127</f>
        <v>0</v>
      </c>
      <c r="U17" s="9">
        <f>+'24-03-336'!AE127</f>
        <v>0</v>
      </c>
      <c r="V17" s="9">
        <f>+'24-03-336'!AF127</f>
        <v>0</v>
      </c>
      <c r="W17" s="9">
        <f>+'24-03-336'!AG127</f>
        <v>0</v>
      </c>
      <c r="X17" s="11">
        <f>+'24-03-336'!AH28</f>
        <v>0</v>
      </c>
      <c r="Y17" s="11">
        <f>+'24-03-336'!AI127</f>
        <v>0</v>
      </c>
    </row>
    <row r="18" spans="1:25" s="12" customFormat="1" ht="26.25" customHeight="1">
      <c r="A18" s="43" t="s">
        <v>68</v>
      </c>
      <c r="B18" s="9">
        <f>+'24-03-336'!I139</f>
        <v>0</v>
      </c>
      <c r="C18" s="9">
        <f>+'24-03-336'!J139</f>
        <v>0</v>
      </c>
      <c r="D18" s="9">
        <f>+'24-03-336'!L139</f>
        <v>0</v>
      </c>
      <c r="E18" s="9">
        <f>+'24-03-336'!M139</f>
        <v>0</v>
      </c>
      <c r="F18" s="9">
        <f>+'24-03-336'!N139</f>
        <v>0</v>
      </c>
      <c r="G18" s="9">
        <f>+'24-03-336'!Q139</f>
        <v>0</v>
      </c>
      <c r="H18" s="9">
        <f>+'24-03-336'!R139</f>
        <v>0</v>
      </c>
      <c r="I18" s="9">
        <f>+'24-03-336'!S139</f>
        <v>0</v>
      </c>
      <c r="J18" s="9">
        <f>+'24-03-336'!T139</f>
        <v>0</v>
      </c>
      <c r="K18" s="9">
        <f>+'24-03-336'!U139</f>
        <v>0</v>
      </c>
      <c r="L18" s="9">
        <f>+'24-03-336'!V139</f>
        <v>0</v>
      </c>
      <c r="M18" s="9">
        <f>+'24-03-336'!W139</f>
        <v>0</v>
      </c>
      <c r="N18" s="9">
        <f>+'24-03-336'!X139</f>
        <v>0</v>
      </c>
      <c r="O18" s="9">
        <f>+'24-03-336'!Y139</f>
        <v>0</v>
      </c>
      <c r="P18" s="9">
        <f>+'24-03-336'!Z139</f>
        <v>0</v>
      </c>
      <c r="Q18" s="9">
        <f>+'24-03-336'!AA139</f>
        <v>0</v>
      </c>
      <c r="R18" s="9">
        <f>+'24-03-336'!AB139</f>
        <v>0</v>
      </c>
      <c r="S18" s="9">
        <f>+'24-03-336'!AC139</f>
        <v>0</v>
      </c>
      <c r="T18" s="9">
        <f>+'24-03-336'!AD139</f>
        <v>0</v>
      </c>
      <c r="U18" s="9">
        <f>+'24-03-336'!AE139</f>
        <v>0</v>
      </c>
      <c r="V18" s="9">
        <f>+'24-03-336'!AF139</f>
        <v>0</v>
      </c>
      <c r="W18" s="9">
        <f>+'24-03-336'!AG139</f>
        <v>0</v>
      </c>
      <c r="X18" s="11">
        <f>+'24-03-336'!AH29</f>
        <v>0</v>
      </c>
      <c r="Y18" s="11">
        <f>+'24-03-336'!AI139</f>
        <v>0</v>
      </c>
    </row>
    <row r="19" spans="1:25" s="12" customFormat="1" ht="26.25" customHeight="1">
      <c r="A19" s="10" t="s">
        <v>18</v>
      </c>
      <c r="B19" s="9">
        <f>+'24-03-336'!I151</f>
        <v>0</v>
      </c>
      <c r="C19" s="9">
        <f>+'24-03-336'!J151</f>
        <v>0</v>
      </c>
      <c r="D19" s="9">
        <f>+'24-03-336'!L151</f>
        <v>0</v>
      </c>
      <c r="E19" s="9">
        <f>+'24-03-336'!M151</f>
        <v>0</v>
      </c>
      <c r="F19" s="9">
        <f>+'24-03-336'!N151</f>
        <v>0</v>
      </c>
      <c r="G19" s="9">
        <f>+'24-03-336'!Q151</f>
        <v>0</v>
      </c>
      <c r="H19" s="9">
        <f>+'24-03-336'!R151</f>
        <v>0</v>
      </c>
      <c r="I19" s="9">
        <f>+'24-03-336'!S151</f>
        <v>0</v>
      </c>
      <c r="J19" s="9">
        <f>+'24-03-336'!T151</f>
        <v>0</v>
      </c>
      <c r="K19" s="9">
        <f>+'24-03-336'!U151</f>
        <v>0</v>
      </c>
      <c r="L19" s="9">
        <f>+'24-03-336'!V151</f>
        <v>0</v>
      </c>
      <c r="M19" s="9">
        <f>+'24-03-336'!W151</f>
        <v>0</v>
      </c>
      <c r="N19" s="9">
        <f>+'24-03-336'!X151</f>
        <v>0</v>
      </c>
      <c r="O19" s="9">
        <f>+'24-03-336'!Y151</f>
        <v>0</v>
      </c>
      <c r="P19" s="9">
        <f>+'24-03-336'!Z151</f>
        <v>0</v>
      </c>
      <c r="Q19" s="9">
        <f>+'24-03-336'!AA151</f>
        <v>0</v>
      </c>
      <c r="R19" s="9">
        <f>+'24-03-336'!AB151</f>
        <v>0</v>
      </c>
      <c r="S19" s="9">
        <f>+'24-03-336'!AC151</f>
        <v>0</v>
      </c>
      <c r="T19" s="9">
        <f>+'24-03-336'!AD151</f>
        <v>0</v>
      </c>
      <c r="U19" s="9">
        <f>+'24-03-336'!AE151</f>
        <v>0</v>
      </c>
      <c r="V19" s="9">
        <f>+'24-03-336'!AF151</f>
        <v>0</v>
      </c>
      <c r="W19" s="9">
        <f>+'24-03-336'!AG151</f>
        <v>0</v>
      </c>
      <c r="X19" s="11">
        <f>+'24-03-336'!AH30</f>
        <v>0</v>
      </c>
      <c r="Y19" s="11">
        <f>+'24-03-336'!AI151</f>
        <v>0</v>
      </c>
    </row>
    <row r="20" spans="1:25" s="12" customFormat="1" ht="26.25" customHeight="1">
      <c r="A20" s="15" t="s">
        <v>71</v>
      </c>
      <c r="B20" s="9">
        <f>+'24-03-336'!I163</f>
        <v>0</v>
      </c>
      <c r="C20" s="9">
        <f>+'24-03-336'!J163</f>
        <v>0</v>
      </c>
      <c r="D20" s="9">
        <f>+'24-03-336'!L163</f>
        <v>0</v>
      </c>
      <c r="E20" s="9">
        <f>+'24-03-336'!M163</f>
        <v>0</v>
      </c>
      <c r="F20" s="9">
        <f>+'24-03-336'!N163</f>
        <v>0</v>
      </c>
      <c r="G20" s="9">
        <f>+'24-03-336'!Q163</f>
        <v>0</v>
      </c>
      <c r="H20" s="9">
        <f>+'24-03-336'!R163</f>
        <v>0</v>
      </c>
      <c r="I20" s="9">
        <f>+'24-03-336'!S163</f>
        <v>0</v>
      </c>
      <c r="J20" s="9">
        <f>+'24-03-336'!T163</f>
        <v>0</v>
      </c>
      <c r="K20" s="9">
        <f>+'24-03-336'!U163</f>
        <v>0</v>
      </c>
      <c r="L20" s="9">
        <f>+'24-03-336'!V163</f>
        <v>0</v>
      </c>
      <c r="M20" s="9">
        <f>+'24-03-336'!W163</f>
        <v>0</v>
      </c>
      <c r="N20" s="9">
        <f>+'24-03-336'!X163</f>
        <v>0</v>
      </c>
      <c r="O20" s="9">
        <f>+'24-03-336'!Y163</f>
        <v>0</v>
      </c>
      <c r="P20" s="9">
        <f>+'24-03-336'!Z163</f>
        <v>0</v>
      </c>
      <c r="Q20" s="9">
        <f>+'24-03-336'!AA163</f>
        <v>0</v>
      </c>
      <c r="R20" s="9">
        <f>+'24-03-336'!AB163</f>
        <v>0</v>
      </c>
      <c r="S20" s="9">
        <f>+'24-03-336'!AC163</f>
        <v>0</v>
      </c>
      <c r="T20" s="9">
        <f>+'24-03-336'!AD163</f>
        <v>0</v>
      </c>
      <c r="U20" s="9">
        <f>+'24-03-336'!AE163</f>
        <v>0</v>
      </c>
      <c r="V20" s="9">
        <f>+'24-03-336'!AF163</f>
        <v>0</v>
      </c>
      <c r="W20" s="9">
        <f>+'24-03-336'!AG163</f>
        <v>0</v>
      </c>
      <c r="X20" s="11">
        <f>+'24-03-336'!AH31</f>
        <v>0</v>
      </c>
      <c r="Y20" s="11">
        <f>+'24-03-336'!AI163</f>
        <v>0</v>
      </c>
    </row>
    <row r="21" spans="1:25" s="12" customFormat="1" ht="26.25" customHeight="1">
      <c r="A21" s="13" t="s">
        <v>20</v>
      </c>
      <c r="B21" s="9">
        <f>+'24-03-336'!I175</f>
        <v>0</v>
      </c>
      <c r="C21" s="9">
        <f>+'24-03-336'!J175</f>
        <v>0</v>
      </c>
      <c r="D21" s="9">
        <f>+'24-03-336'!L175</f>
        <v>0</v>
      </c>
      <c r="E21" s="9">
        <f>+'24-03-336'!M175</f>
        <v>0</v>
      </c>
      <c r="F21" s="9">
        <f>+'24-03-336'!N175</f>
        <v>0</v>
      </c>
      <c r="G21" s="9">
        <f>+'24-03-336'!Q175</f>
        <v>0</v>
      </c>
      <c r="H21" s="9">
        <f>+'24-03-336'!R175</f>
        <v>0</v>
      </c>
      <c r="I21" s="9">
        <f>+'24-03-336'!S175</f>
        <v>0</v>
      </c>
      <c r="J21" s="9">
        <f>+'24-03-336'!T175</f>
        <v>0</v>
      </c>
      <c r="K21" s="9">
        <f>+'24-03-336'!U175</f>
        <v>0</v>
      </c>
      <c r="L21" s="9">
        <f>+'24-03-336'!V175</f>
        <v>0</v>
      </c>
      <c r="M21" s="9">
        <f>+'24-03-336'!W175</f>
        <v>0</v>
      </c>
      <c r="N21" s="9">
        <f>+'24-03-336'!X175</f>
        <v>0</v>
      </c>
      <c r="O21" s="9">
        <f>+'24-03-336'!Y175</f>
        <v>0</v>
      </c>
      <c r="P21" s="9">
        <f>+'24-03-336'!Z175</f>
        <v>0</v>
      </c>
      <c r="Q21" s="9">
        <f>+'24-03-336'!AA175</f>
        <v>0</v>
      </c>
      <c r="R21" s="9">
        <f>+'24-03-336'!AB175</f>
        <v>0</v>
      </c>
      <c r="S21" s="9">
        <f>+'24-03-336'!AC175</f>
        <v>0</v>
      </c>
      <c r="T21" s="9">
        <f>+'24-03-336'!AD175</f>
        <v>0</v>
      </c>
      <c r="U21" s="9">
        <f>+'24-03-336'!AE175</f>
        <v>0</v>
      </c>
      <c r="V21" s="9">
        <f>+'24-03-336'!AF175</f>
        <v>0</v>
      </c>
      <c r="W21" s="9">
        <f>+'24-03-336'!AG175</f>
        <v>0</v>
      </c>
      <c r="X21" s="11">
        <f>+'24-03-336'!AH32</f>
        <v>0</v>
      </c>
      <c r="Y21" s="11">
        <f>+'24-03-336'!AI175</f>
        <v>0</v>
      </c>
    </row>
    <row r="22" spans="1:25" s="12" customFormat="1" ht="26.25" customHeight="1">
      <c r="A22" s="13" t="s">
        <v>19</v>
      </c>
      <c r="B22" s="9">
        <f>+'24-03-336'!I187</f>
        <v>0</v>
      </c>
      <c r="C22" s="9">
        <f>+'24-03-336'!J187</f>
        <v>0</v>
      </c>
      <c r="D22" s="9">
        <f>+'24-03-336'!L187</f>
        <v>0</v>
      </c>
      <c r="E22" s="9">
        <f>+'24-03-336'!M187</f>
        <v>0</v>
      </c>
      <c r="F22" s="9">
        <f>+'24-03-336'!N187</f>
        <v>0</v>
      </c>
      <c r="G22" s="9">
        <f>+'24-03-336'!Q187</f>
        <v>0</v>
      </c>
      <c r="H22" s="9">
        <f>+'24-03-336'!R187</f>
        <v>0</v>
      </c>
      <c r="I22" s="9">
        <f>+'24-03-336'!S187</f>
        <v>0</v>
      </c>
      <c r="J22" s="9">
        <f>+'24-03-336'!T187</f>
        <v>0</v>
      </c>
      <c r="K22" s="9">
        <f>+'24-03-336'!U187</f>
        <v>0</v>
      </c>
      <c r="L22" s="9">
        <f>+'24-03-336'!V187</f>
        <v>0</v>
      </c>
      <c r="M22" s="9">
        <f>+'24-03-336'!W187</f>
        <v>0</v>
      </c>
      <c r="N22" s="9">
        <f>+'24-03-336'!X187</f>
        <v>0</v>
      </c>
      <c r="O22" s="9">
        <f>+'24-03-336'!Y187</f>
        <v>0</v>
      </c>
      <c r="P22" s="9">
        <f>+'24-03-336'!Z187</f>
        <v>0</v>
      </c>
      <c r="Q22" s="9">
        <f>+'24-03-336'!AA187</f>
        <v>0</v>
      </c>
      <c r="R22" s="9">
        <f>+'24-03-336'!AB187</f>
        <v>0</v>
      </c>
      <c r="S22" s="9">
        <f>+'24-03-336'!AC187</f>
        <v>0</v>
      </c>
      <c r="T22" s="9">
        <f>+'24-03-336'!AD187</f>
        <v>0</v>
      </c>
      <c r="U22" s="9">
        <f>+'24-03-336'!AE187</f>
        <v>0</v>
      </c>
      <c r="V22" s="9">
        <f>+'24-03-336'!AF187</f>
        <v>0</v>
      </c>
      <c r="W22" s="9">
        <f>+'24-03-336'!AG187</f>
        <v>0</v>
      </c>
      <c r="X22" s="11">
        <f>+'24-03-336'!AH33</f>
        <v>0</v>
      </c>
      <c r="Y22" s="11">
        <f>+'24-03-336'!AI187</f>
        <v>0</v>
      </c>
    </row>
    <row r="23" spans="1:25" s="12" customFormat="1" ht="26.25" customHeight="1">
      <c r="A23" s="14" t="s">
        <v>49</v>
      </c>
      <c r="B23" s="9">
        <f>+'24-03-336'!I190</f>
        <v>226701000</v>
      </c>
      <c r="C23" s="9">
        <f>+'24-03-336'!J190</f>
        <v>226701000</v>
      </c>
      <c r="D23" s="9">
        <f>+'24-03-336'!L190</f>
        <v>0</v>
      </c>
      <c r="E23" s="9">
        <f>+'24-03-336'!M190</f>
        <v>0</v>
      </c>
      <c r="F23" s="9">
        <f>+'24-03-336'!N190</f>
        <v>0</v>
      </c>
      <c r="G23" s="9">
        <f>+'24-03-336'!Q190</f>
        <v>0</v>
      </c>
      <c r="H23" s="9">
        <f>+'24-03-336'!R190</f>
        <v>0</v>
      </c>
      <c r="I23" s="9">
        <f>+'24-03-336'!S190</f>
        <v>0</v>
      </c>
      <c r="J23" s="9">
        <f>+'24-03-336'!T190</f>
        <v>0</v>
      </c>
      <c r="K23" s="9">
        <f>+'24-03-336'!U190</f>
        <v>113350500</v>
      </c>
      <c r="L23" s="9">
        <f>+'24-03-336'!V190</f>
        <v>0</v>
      </c>
      <c r="M23" s="9">
        <f>+'24-03-336'!W190</f>
        <v>0</v>
      </c>
      <c r="N23" s="9">
        <f>+'24-03-336'!X190</f>
        <v>113350500</v>
      </c>
      <c r="O23" s="9">
        <f>+'24-03-336'!Y190</f>
        <v>0</v>
      </c>
      <c r="P23" s="9">
        <f>+'24-03-336'!Z190</f>
        <v>0</v>
      </c>
      <c r="Q23" s="9">
        <f>+'24-03-336'!AA190</f>
        <v>113350500</v>
      </c>
      <c r="R23" s="9">
        <f>+'24-03-336'!AB190</f>
        <v>113350500</v>
      </c>
      <c r="S23" s="9">
        <f>+'24-03-336'!AC190</f>
        <v>0</v>
      </c>
      <c r="T23" s="9">
        <f>+'24-03-336'!AD190</f>
        <v>0</v>
      </c>
      <c r="U23" s="9">
        <f>+'24-03-336'!AE190</f>
        <v>0</v>
      </c>
      <c r="V23" s="9">
        <f>+'24-03-336'!AF190</f>
        <v>0</v>
      </c>
      <c r="W23" s="9">
        <f>+'24-03-336'!AG190</f>
        <v>226701000</v>
      </c>
      <c r="X23" s="11">
        <f>+'24-03-336'!AH34</f>
        <v>0</v>
      </c>
      <c r="Y23" s="11">
        <f>+'24-03-336'!AI190</f>
        <v>1</v>
      </c>
    </row>
    <row r="24" spans="1:25" ht="36" customHeight="1">
      <c r="A24" s="66" t="str">
        <f>"TOTAL ASIG."&amp;" "&amp;$A$5</f>
        <v xml:space="preserve">TOTAL ASIG. 24-03-336  PROGRAMA DE IDENTIFICACION </v>
      </c>
      <c r="B24" s="67">
        <f t="shared" ref="B24:W24" si="0">SUM(B8:B23)</f>
        <v>226701000</v>
      </c>
      <c r="C24" s="67">
        <f t="shared" si="0"/>
        <v>226701000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113350500</v>
      </c>
      <c r="L24" s="70">
        <f t="shared" si="0"/>
        <v>0</v>
      </c>
      <c r="M24" s="70">
        <f t="shared" si="0"/>
        <v>0</v>
      </c>
      <c r="N24" s="67">
        <f t="shared" si="0"/>
        <v>113350500</v>
      </c>
      <c r="O24" s="70">
        <f t="shared" si="0"/>
        <v>0</v>
      </c>
      <c r="P24" s="70">
        <f t="shared" si="0"/>
        <v>0</v>
      </c>
      <c r="Q24" s="70">
        <f t="shared" si="0"/>
        <v>113350500</v>
      </c>
      <c r="R24" s="67">
        <f t="shared" si="0"/>
        <v>113350500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226701000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6" fitToHeight="8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J209"/>
  <sheetViews>
    <sheetView workbookViewId="0">
      <pane xSplit="3" ySplit="7" topLeftCell="D79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7.140625" style="2" customWidth="1"/>
    <col min="5" max="5" width="25.7109375" style="2" customWidth="1"/>
    <col min="6" max="6" width="11.5703125" style="3" customWidth="1"/>
    <col min="7" max="7" width="10.28515625" style="3" customWidth="1"/>
    <col min="8" max="8" width="11.5703125" style="3" customWidth="1"/>
    <col min="9" max="9" width="13.42578125" style="6" customWidth="1"/>
    <col min="10" max="10" width="13.5703125" style="4" customWidth="1"/>
    <col min="11" max="11" width="21.7109375" style="2" bestFit="1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1.42578125" style="6" customWidth="1" collapsed="1"/>
    <col min="25" max="27" width="11.42578125" style="6" hidden="1" customWidth="1" outlineLevel="1"/>
    <col min="28" max="28" width="11.42578125" style="6" customWidth="1" collapsed="1"/>
    <col min="29" max="31" width="11.42578125" style="6" hidden="1" customWidth="1" outlineLevel="1"/>
    <col min="32" max="32" width="11.42578125" style="6" customWidth="1" collapsed="1"/>
    <col min="33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95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81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9" t="s">
        <v>6</v>
      </c>
      <c r="H7" s="79" t="s">
        <v>7</v>
      </c>
      <c r="I7" s="331"/>
      <c r="J7" s="331"/>
      <c r="K7" s="320"/>
      <c r="L7" s="80" t="s">
        <v>11</v>
      </c>
      <c r="M7" s="80" t="s">
        <v>22</v>
      </c>
      <c r="N7" s="84" t="s">
        <v>75</v>
      </c>
      <c r="O7" s="320"/>
      <c r="P7" s="322"/>
      <c r="Q7" s="80" t="s">
        <v>35</v>
      </c>
      <c r="R7" s="80" t="s">
        <v>36</v>
      </c>
      <c r="S7" s="80" t="s">
        <v>37</v>
      </c>
      <c r="T7" s="339"/>
      <c r="U7" s="80" t="s">
        <v>38</v>
      </c>
      <c r="V7" s="80" t="s">
        <v>39</v>
      </c>
      <c r="W7" s="80" t="s">
        <v>40</v>
      </c>
      <c r="X7" s="328"/>
      <c r="Y7" s="80" t="s">
        <v>41</v>
      </c>
      <c r="Z7" s="80" t="s">
        <v>42</v>
      </c>
      <c r="AA7" s="80" t="s">
        <v>43</v>
      </c>
      <c r="AB7" s="339"/>
      <c r="AC7" s="80" t="s">
        <v>44</v>
      </c>
      <c r="AD7" s="80" t="s">
        <v>45</v>
      </c>
      <c r="AE7" s="8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IF(ISERROR(AG9/$AG$192),"-",AG9/$AG$192)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IF(ISERROR(AG19/$AG$192),0,AG19/$AG$192)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IF(ISERROR(AG21/$AG$192),"-",AG21/$AG$192)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IF(ISERROR(AG31/$AG$192),0,AG31/$AG$192)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IF(ISERROR(AG33/$AG$192),"-",AG33/$AG$192)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IF(ISERROR(AG43/$AG$192),0,AG43/$AG$192)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IF(ISERROR(AG45/$AG$192),"-",AG45/$AG$192)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IF(ISERROR(AG55/$AG$192),0,AG55/$AG$192)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IF(ISERROR(AG57/$AG$192),"-",AG57/$AG$192)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IF(ISERROR(AG67/$AG$192),0,AG67/$AG$192)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IF(ISERROR(AG69/$AG$192),"-",AG69/$AG$192)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IF(ISERROR(AG79/$AG$192),0,AG79/$AG$192)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IF(ISERROR(AG81/$AG$192),"-",AG81/$AG$192)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IF(ISERROR(AG91/$AG$192),0,AG91/$AG$192)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IF(ISERROR(AG93/$AG$192),"-",AG93/$AG$192)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IF(ISERROR(AG103/$AG$192),0,AG103/$AG$192)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IF(ISERROR(AG105/$AG$192),"-",AG105/$AG$192)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IF(ISERROR(AG115/$AG$192),0,AG115/$AG$192)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IF(ISERROR(AG117/$AG$192),"-",AG117/$AG$192)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IF(ISERROR(AG127/$AG$192),0,AG127/$AG$192)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IF(ISERROR(AG129/$AG$192),"-",AG129/$AG$192)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IF(ISERROR(AG139/$AG$192),0,AG139/$AG$192)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IF(ISERROR(AG141/$AG$192),"-",AG141/$AG$192)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IF(ISERROR(AG151/$AG$192),0,AG151/$AG$192)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IF(ISERROR(AG153/$AG$192),"-",AG153/$AG$192)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IF(ISERROR(AG163/$AG$192),0,AG163/$AG$192)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IF(ISERROR(AG165/$AG$192),"-",AG165/$AG$192)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IF(ISERROR(AG175/$AG$192),0,AG175/$AG$192)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6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IF(ISERROR(AG177/$AG$192),"-",AG177/$AG$192)</f>
        <v>0</v>
      </c>
    </row>
    <row r="178" spans="1:36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6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6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6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6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6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6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6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6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6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IF(ISERROR(AG187/$AG$192),0,AG187/$AG$192)</f>
        <v>0</v>
      </c>
    </row>
    <row r="188" spans="1:36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40130854000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6" ht="22.5" outlineLevel="1">
      <c r="A189" s="87">
        <v>1</v>
      </c>
      <c r="B189" s="121" t="s">
        <v>175</v>
      </c>
      <c r="C189" s="122">
        <v>41992</v>
      </c>
      <c r="D189" s="123" t="s">
        <v>176</v>
      </c>
      <c r="E189" s="124" t="s">
        <v>177</v>
      </c>
      <c r="F189" s="121" t="s">
        <v>178</v>
      </c>
      <c r="G189" s="125">
        <v>41640</v>
      </c>
      <c r="H189" s="125">
        <v>42004</v>
      </c>
      <c r="I189" s="365"/>
      <c r="J189" s="126">
        <v>28187891000</v>
      </c>
      <c r="K189" s="127"/>
      <c r="L189" s="128"/>
      <c r="M189" s="128"/>
      <c r="N189" s="128"/>
      <c r="O189" s="121" t="s">
        <v>179</v>
      </c>
      <c r="P189" s="39"/>
      <c r="Q189" s="126">
        <v>2348990917</v>
      </c>
      <c r="R189" s="126">
        <v>2348990917</v>
      </c>
      <c r="S189" s="120">
        <v>2348990917</v>
      </c>
      <c r="T189" s="94">
        <f>SUM(Q189:S189)</f>
        <v>7046972751</v>
      </c>
      <c r="U189" s="120">
        <v>2348990917</v>
      </c>
      <c r="V189" s="35"/>
      <c r="W189" s="35"/>
      <c r="X189" s="94">
        <f>SUM(U189:W189)</f>
        <v>2348990917</v>
      </c>
      <c r="Y189" s="35">
        <v>7392615886</v>
      </c>
      <c r="Z189" s="35">
        <v>2653112638</v>
      </c>
      <c r="AA189" s="35"/>
      <c r="AB189" s="94">
        <f>SUM(Y189:AA189)</f>
        <v>10045728524</v>
      </c>
      <c r="AC189" s="177">
        <v>5676990485</v>
      </c>
      <c r="AD189" s="35">
        <v>2845582844</v>
      </c>
      <c r="AE189" s="35">
        <v>223625479</v>
      </c>
      <c r="AF189" s="94">
        <f>SUM(AC189:AE189)</f>
        <v>8746198808</v>
      </c>
      <c r="AG189" s="94">
        <f t="shared" ref="AG189" si="120">SUM(T189,X189,AB189,AF189)</f>
        <v>28187891000</v>
      </c>
      <c r="AH189" s="41">
        <f>IF(ISERROR(AG189/I188),0,AG189/I188)</f>
        <v>0.70239948045959855</v>
      </c>
      <c r="AI189" s="42">
        <f>IF(ISERROR(AG189/$AG$192),"-",AG189/$AG$192)</f>
        <v>0.70239948045959855</v>
      </c>
      <c r="AJ189" s="245"/>
    </row>
    <row r="190" spans="1:36" ht="22.5" outlineLevel="1">
      <c r="A190" s="87">
        <v>2</v>
      </c>
      <c r="B190" s="121" t="s">
        <v>1290</v>
      </c>
      <c r="C190" s="122">
        <v>41995</v>
      </c>
      <c r="D190" s="123" t="s">
        <v>176</v>
      </c>
      <c r="E190" s="124" t="s">
        <v>177</v>
      </c>
      <c r="F190" s="121" t="s">
        <v>178</v>
      </c>
      <c r="G190" s="125"/>
      <c r="H190" s="125"/>
      <c r="I190" s="348"/>
      <c r="J190" s="126">
        <v>11942963000</v>
      </c>
      <c r="K190" s="140"/>
      <c r="L190" s="128"/>
      <c r="M190" s="128"/>
      <c r="N190" s="128"/>
      <c r="O190" s="121" t="s">
        <v>170</v>
      </c>
      <c r="P190" s="39"/>
      <c r="Q190" s="126"/>
      <c r="R190" s="126"/>
      <c r="S190" s="120"/>
      <c r="T190" s="94">
        <f>SUM(Q190:S190)</f>
        <v>0</v>
      </c>
      <c r="U190" s="120"/>
      <c r="V190" s="271"/>
      <c r="W190" s="271"/>
      <c r="X190" s="94">
        <f>SUM(U190:W190)</f>
        <v>0</v>
      </c>
      <c r="Y190" s="271"/>
      <c r="Z190" s="271"/>
      <c r="AA190" s="271"/>
      <c r="AB190" s="94">
        <f>SUM(Y190:AA190)</f>
        <v>0</v>
      </c>
      <c r="AC190" s="271"/>
      <c r="AD190" s="271"/>
      <c r="AE190" s="271">
        <v>11942963000</v>
      </c>
      <c r="AF190" s="94">
        <f>SUM(AC190:AE190)</f>
        <v>11942963000</v>
      </c>
      <c r="AG190" s="94">
        <f t="shared" ref="AG190" si="121">SUM(T190,X190,AB190,AF190)</f>
        <v>11942963000</v>
      </c>
      <c r="AH190" s="41">
        <f>IF(ISERROR(AG190/I188),0,AG190/I188)</f>
        <v>0.29760051954040151</v>
      </c>
      <c r="AI190" s="42">
        <f>IF(ISERROR(AG190/$AG$192),"-",AG190/$AG$192)</f>
        <v>0.29760051954040151</v>
      </c>
    </row>
    <row r="191" spans="1:36" s="17" customFormat="1" ht="11.25" customHeight="1">
      <c r="A191" s="344" t="s">
        <v>50</v>
      </c>
      <c r="B191" s="345"/>
      <c r="C191" s="345"/>
      <c r="D191" s="345"/>
      <c r="E191" s="345"/>
      <c r="F191" s="345"/>
      <c r="G191" s="345"/>
      <c r="H191" s="346"/>
      <c r="I191" s="55">
        <f>I188</f>
        <v>40130854000</v>
      </c>
      <c r="J191" s="55">
        <f>SUM(J189:J190)</f>
        <v>40130854000</v>
      </c>
      <c r="K191" s="77"/>
      <c r="L191" s="55">
        <f>SUM(L189:L189)</f>
        <v>0</v>
      </c>
      <c r="M191" s="55">
        <f>SUM(M189:M189)</f>
        <v>0</v>
      </c>
      <c r="N191" s="55">
        <f>SUM(N189:N189)</f>
        <v>0</v>
      </c>
      <c r="O191" s="57"/>
      <c r="P191" s="78"/>
      <c r="Q191" s="55">
        <f t="shared" ref="Q191:AB191" si="122">SUM(Q189:Q189)</f>
        <v>2348990917</v>
      </c>
      <c r="R191" s="55">
        <f t="shared" si="122"/>
        <v>2348990917</v>
      </c>
      <c r="S191" s="55">
        <f t="shared" si="122"/>
        <v>2348990917</v>
      </c>
      <c r="T191" s="60">
        <f t="shared" si="122"/>
        <v>7046972751</v>
      </c>
      <c r="U191" s="55">
        <f t="shared" si="122"/>
        <v>2348990917</v>
      </c>
      <c r="V191" s="55">
        <f t="shared" si="122"/>
        <v>0</v>
      </c>
      <c r="W191" s="55">
        <f t="shared" si="122"/>
        <v>0</v>
      </c>
      <c r="X191" s="60">
        <f t="shared" si="122"/>
        <v>2348990917</v>
      </c>
      <c r="Y191" s="55">
        <f t="shared" si="122"/>
        <v>7392615886</v>
      </c>
      <c r="Z191" s="55">
        <f t="shared" si="122"/>
        <v>2653112638</v>
      </c>
      <c r="AA191" s="55">
        <f t="shared" si="122"/>
        <v>0</v>
      </c>
      <c r="AB191" s="60">
        <f t="shared" si="122"/>
        <v>10045728524</v>
      </c>
      <c r="AC191" s="55">
        <f>SUM(AC189:AC190)</f>
        <v>5676990485</v>
      </c>
      <c r="AD191" s="55">
        <f>SUM(AD189:AD190)</f>
        <v>2845582844</v>
      </c>
      <c r="AE191" s="55">
        <f>SUM(AE189:AE190)</f>
        <v>12166588479</v>
      </c>
      <c r="AF191" s="60">
        <f>SUM(AF189:AF190)</f>
        <v>20689161808</v>
      </c>
      <c r="AG191" s="53">
        <f>SUM(AG189:AG190)</f>
        <v>40130854000</v>
      </c>
      <c r="AH191" s="54">
        <f>IF(ISERROR(AG191/I191),0,AG191/I191)</f>
        <v>1</v>
      </c>
      <c r="AI191" s="54">
        <f>IF(ISERROR(AG191/$AG$192),0,AG191/$AG$192)</f>
        <v>1</v>
      </c>
    </row>
    <row r="192" spans="1:36">
      <c r="A192" s="349" t="str">
        <f>"TOTAL ASIG."&amp;" "&amp;$A$5</f>
        <v>TOTAL ASIG. 24-03-337  BONOS ART. 2  TRANSITORIO LEY Nº 19.949</v>
      </c>
      <c r="B192" s="350"/>
      <c r="C192" s="350"/>
      <c r="D192" s="350"/>
      <c r="E192" s="350"/>
      <c r="F192" s="350"/>
      <c r="G192" s="350"/>
      <c r="H192" s="351"/>
      <c r="I192" s="62">
        <f>+I19+I31+I12573+I55+I67+I79+I91+I103+I115+I127+I139+I151+I187+I163+I175+I191</f>
        <v>40130854000</v>
      </c>
      <c r="J192" s="60">
        <f>+J19+J31+J43+J55+J67+J79+J91+J103+J115+J127+J139+J151+J187+J163+J175+J191</f>
        <v>40130854000</v>
      </c>
      <c r="K192" s="63"/>
      <c r="L192" s="60">
        <f>+L19+L31+L43+L55+L67+L79+L91+L103+L115+L127+L139+L151+L187+L163+L175+L191</f>
        <v>0</v>
      </c>
      <c r="M192" s="60">
        <f>+M19+M31+M43+M55+M67+M79+M91+M103+M115+M127+M139+M151+M187+M163+M175+M191</f>
        <v>0</v>
      </c>
      <c r="N192" s="60">
        <f>+N19+N31+N43+N55+N67+N79+N91+N103+N115+N127+N139+N151+N187+N163+N175+N191</f>
        <v>0</v>
      </c>
      <c r="O192" s="64"/>
      <c r="P192" s="65"/>
      <c r="Q192" s="60">
        <f t="shared" ref="Q192:AG192" si="123">+Q19+Q31+Q43+Q55+Q67+Q79+Q91+Q103+Q115+Q127+Q139+Q151+Q187+Q163+Q175+Q191</f>
        <v>2348990917</v>
      </c>
      <c r="R192" s="60">
        <f t="shared" si="123"/>
        <v>2348990917</v>
      </c>
      <c r="S192" s="60">
        <f t="shared" si="123"/>
        <v>2348990917</v>
      </c>
      <c r="T192" s="60">
        <f t="shared" si="123"/>
        <v>7046972751</v>
      </c>
      <c r="U192" s="60">
        <f t="shared" si="123"/>
        <v>2348990917</v>
      </c>
      <c r="V192" s="60">
        <f t="shared" si="123"/>
        <v>0</v>
      </c>
      <c r="W192" s="60">
        <f t="shared" si="123"/>
        <v>0</v>
      </c>
      <c r="X192" s="60">
        <f t="shared" si="123"/>
        <v>2348990917</v>
      </c>
      <c r="Y192" s="60">
        <f t="shared" si="123"/>
        <v>7392615886</v>
      </c>
      <c r="Z192" s="60">
        <f t="shared" si="123"/>
        <v>2653112638</v>
      </c>
      <c r="AA192" s="60">
        <f t="shared" si="123"/>
        <v>0</v>
      </c>
      <c r="AB192" s="60">
        <f t="shared" si="123"/>
        <v>10045728524</v>
      </c>
      <c r="AC192" s="60">
        <f t="shared" si="123"/>
        <v>5676990485</v>
      </c>
      <c r="AD192" s="60">
        <f t="shared" si="123"/>
        <v>2845582844</v>
      </c>
      <c r="AE192" s="60">
        <f t="shared" si="123"/>
        <v>12166588479</v>
      </c>
      <c r="AF192" s="60">
        <f t="shared" si="123"/>
        <v>20689161808</v>
      </c>
      <c r="AG192" s="60">
        <f t="shared" si="123"/>
        <v>40130854000</v>
      </c>
      <c r="AH192" s="61">
        <f>IF(ISERROR(AG192/I192),"-",AG192/I192)</f>
        <v>1</v>
      </c>
      <c r="AI192" s="61">
        <f>IF(ISERROR(AG192/$AG$192),"-",AG192/$AG$192)</f>
        <v>1</v>
      </c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 ht="12.75">
      <c r="I194" s="4"/>
      <c r="Q194" s="4"/>
      <c r="R194" s="4"/>
      <c r="S194" s="4"/>
      <c r="U194" s="4"/>
      <c r="V194" s="4"/>
      <c r="W194" s="4"/>
      <c r="Y194" s="4"/>
      <c r="Z194" s="4"/>
      <c r="AA194" s="4"/>
      <c r="AC194" s="4"/>
      <c r="AD194" s="140"/>
      <c r="AE194" s="4"/>
    </row>
    <row r="195" spans="9:31" ht="12.75">
      <c r="I195" s="140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 ht="12.75">
      <c r="I196" s="4"/>
      <c r="Q196" s="4"/>
      <c r="R196" s="4"/>
      <c r="S196" s="4"/>
      <c r="U196" s="4"/>
      <c r="V196" s="4"/>
      <c r="W196" s="4"/>
      <c r="X196" s="140"/>
      <c r="Y196" s="4"/>
      <c r="Z196" s="4"/>
      <c r="AA196" s="4"/>
      <c r="AC196" s="4"/>
      <c r="AD196" s="4"/>
      <c r="AE196" s="4"/>
    </row>
    <row r="197" spans="9:31" ht="12.75">
      <c r="I197" s="4"/>
      <c r="Q197" s="4"/>
      <c r="R197" s="4"/>
      <c r="S197" s="4"/>
      <c r="U197" s="4"/>
      <c r="V197" s="4"/>
      <c r="W197" s="4"/>
      <c r="Y197" s="4"/>
      <c r="Z197" s="4"/>
      <c r="AA197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</sheetData>
  <sheetProtection insertRows="0" autoFilter="0"/>
  <dataConsolidate/>
  <mergeCells count="61">
    <mergeCell ref="I188:I190"/>
    <mergeCell ref="A191:H191"/>
    <mergeCell ref="A192:H192"/>
    <mergeCell ref="A163:H163"/>
    <mergeCell ref="B164:D164"/>
    <mergeCell ref="A175:H175"/>
    <mergeCell ref="B176:D176"/>
    <mergeCell ref="A187:H187"/>
    <mergeCell ref="B188:D188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</mergeCells>
  <dataValidations count="8"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  <dataValidation allowBlank="1" showInputMessage="1" showErrorMessage="1" errorTitle="Sólo números" error="Sólo ingresar números sin letras_x000a_" sqref="N8:N18 N20:N30 N32:N42 N44:N54 N56:N66 N68:N78 N80:N90 N92:N102 N104:N114 N116:N126 N128:N138 N140:N150 N152:N162 N164:N174 N176:N186 N188:N190"/>
    <dataValidation type="date" operator="greaterThan" allowBlank="1" showInputMessage="1" showErrorMessage="1" errorTitle="Error en Ingresos de Fechas" error="La fecha debe corresponder al Año 2014." sqref="C9:C18 C21:C30 C33:C42 C45:C54 C57:C66 C69:C78 C81:C90 C93:C102 C105:C114 C117:C126 C129:C138 C141:C150 C153:C162 C165:C174 C177:C186 C189:C190">
      <formula1>41275</formula1>
    </dataValidation>
    <dataValidation type="textLength" operator="lessThanOrEqual" allowBlank="1" showInputMessage="1" showErrorMessage="1" errorTitle="MÁXIMO DE CARACTERES SOBREPASADO" error="Sólo 255 caracteres por celdas" sqref="D9:F18 K189 K45:K54 D45:F54 O33:P42 K33:K42 D33:F42 O21:P30 K21:K30 D21:F30 O9:P18 K9:K18 O57:P66 K57:K66 D57:F66 O69:P78 K69:K78 D69:F78 O81:P90 K81:K90 D81:F90 O93:P102 K93:K102 D93:F102 O105:P114 K105:K114 D105:F114 O117:P126 K117:K126 D117:F126 O129:P138 K129:K138 D129:F138 O141:P150 K141:K150 D141:F150 O153:P162 K153:K162 D153:F162 O165:P174 K165:K174 D165:F174 O177:P186 K177:K186 D177:F186 O189:P190 O45:P54 B9:B18 B189:B190 B153:B162 B165:B174 B177:B186 B141:B150 B129:B138 B117:B126 B105:B114 B93:B102 B81:B90 B69:B78 B57:B66 B45:B54 B33:B42 B21:B30 D189:F190">
      <formula1>255</formula1>
    </dataValidation>
    <dataValidation type="date" allowBlank="1" showInputMessage="1" showErrorMessage="1" errorTitle="SÓLO FECHAS" error="Las fechas corresponden a las del Año 2013" sqref="G107:H107 G47:H47 G179:H179 G35:H35 G131:H131 G23:H23 G11:H11 G59:H59 G119:H119 G71:H71 G167:H167 G83:H83 G143:H143 G95:H95 G155:H155">
      <formula1>41275</formula1>
      <formula2>41639</formula2>
    </dataValidation>
    <dataValidation type="date" errorStyle="information" operator="greaterThan" allowBlank="1" showInputMessage="1" showErrorMessage="1" errorTitle="SÓLO FECHAS" error="Las fechas corresponden al presupuesto 2014" sqref="G108:H114 G48:H54 G45:H46 G180:H186 G177:H178 G36:H42 G33:H34 G132:H138 G129:H130 G24:H30 G21:H22 G189:H190 G12:H18 G9:H10 G105:H106 G60:H66 G57:H58 G120:H126 G117:H118 G72:H78 G69:H70 G153:H154 G165:H166 G84:H90 G81:H82 G144:H150 G141:H142 G96:H102 G93:H94 G156:H162 H168:H174 G168:G169 G171:G174">
      <formula1>41275</formula1>
    </dataValidation>
    <dataValidation type="textLength" operator="lessThanOrEqual" allowBlank="1" showInputMessage="1" showErrorMessage="1" sqref="J105:J114 J189 J21:J30 J9:J18 J69:J78 J45:J54 J57:J66 J81:J90 J153:J162 J117:J126 J165:J174 J33:J42 J93:J102 J129:J138 J177:J186 J141:J150">
      <formula1>255</formula1>
    </dataValidation>
    <dataValidation type="decimal" allowBlank="1" showInputMessage="1" showErrorMessage="1" errorTitle="Sólo números" error="Sólo ingresar números sin letras_x000a_" sqref="L189:M190 AD189:AE190 L153:M162 L117:M126 L129:M138 L105:M114 L81:M90 Q33:S42 L69:M78 L93:M102 L141:M150 L165:M174 Q45:S54 AC45:AE54 Y45:AA54 U45:W54 L57:M66 L45:M54 AC33:AE42 Y33:AA42 U33:W42 Q21:S30 L33:M42 Y21:AA30 AC21:AE30 U9:W18 Q9:S18 U21:W30 L21:M30 AC9:AE18 Y9:AA18 Q57:S66 AC57:AE66 Y57:AA66 U57:W66 Q69:S78 AC69:AE78 Y69:AA78 U69:W78 Q81:S90 AC81:AE90 Y81:AA90 U81:W90 Q93:S102 AC93:AE102 Y93:AA102 U93:W102 Q105:S114 AC105:AE114 Y105:AA114 U105:W114 Q117:S126 AC117:AE126 Y117:AA126 U117:W126 Q129:S138 AC129:AE138 Y129:AA138 U129:W138 Q141:S150 AC141:AE150 Y141:AA150 U141:W150 Q153:S162 AC153:AE162 Y153:AA162 U153:W162 Q165:S174 AC165:AE174 Y165:AA174 U165:W174 Q177:S186 AC177:AE186 Y177:AA186 U177:W186 Q189:S190 L177:M186 Y189:AA190 U189:W190 L9:M18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7" fitToHeight="20" orientation="landscape" r:id="rId1"/>
  <headerFooter alignWithMargins="0"/>
  <ignoredErrors>
    <ignoredError sqref="AI191" formula="1"/>
  </ignoredErrors>
</worksheet>
</file>

<file path=xl/worksheets/sheet3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workbookViewId="0">
      <pane ySplit="7" topLeftCell="A17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2.7109375" style="6" customWidth="1"/>
    <col min="3" max="3" width="12.7109375" style="3" customWidth="1"/>
    <col min="4" max="4" width="9" style="3" bestFit="1" customWidth="1"/>
    <col min="5" max="5" width="8" style="3" bestFit="1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2.28515625" style="6" hidden="1" customWidth="1" outlineLevel="1"/>
    <col min="14" max="14" width="11.42578125" style="6" customWidth="1" collapsed="1"/>
    <col min="15" max="17" width="12.5703125" style="6" hidden="1" customWidth="1" outlineLevel="1"/>
    <col min="18" max="18" width="11.42578125" style="6" customWidth="1" collapsed="1"/>
    <col min="19" max="19" width="10.7109375" style="6" customWidth="1" outlineLevel="1"/>
    <col min="20" max="20" width="11.140625" style="6" customWidth="1" outlineLevel="1"/>
    <col min="21" max="21" width="11.7109375" style="6" bestFit="1" customWidth="1" outlineLevel="1"/>
    <col min="22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+'24-03-337'!A5:T5</f>
        <v>24-03-337  BONOS ART. 2  TRANSITORIO LEY Nº 19.949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331"/>
      <c r="K7" s="82" t="s">
        <v>38</v>
      </c>
      <c r="L7" s="82" t="s">
        <v>39</v>
      </c>
      <c r="M7" s="82" t="s">
        <v>40</v>
      </c>
      <c r="N7" s="331"/>
      <c r="O7" s="82" t="s">
        <v>41</v>
      </c>
      <c r="P7" s="82" t="s">
        <v>42</v>
      </c>
      <c r="Q7" s="82" t="s">
        <v>43</v>
      </c>
      <c r="R7" s="331"/>
      <c r="S7" s="82" t="s">
        <v>44</v>
      </c>
      <c r="T7" s="82" t="s">
        <v>45</v>
      </c>
      <c r="U7" s="82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+'24-03-337'!I19</f>
        <v>0</v>
      </c>
      <c r="C8" s="9">
        <f>+'24-03-337'!J19</f>
        <v>0</v>
      </c>
      <c r="D8" s="9">
        <f>+'24-03-337'!L19</f>
        <v>0</v>
      </c>
      <c r="E8" s="9">
        <f>+'24-03-337'!M19</f>
        <v>0</v>
      </c>
      <c r="F8" s="9">
        <f>+'24-03-337'!N19</f>
        <v>0</v>
      </c>
      <c r="G8" s="9">
        <f>+'24-03-337'!Q19</f>
        <v>0</v>
      </c>
      <c r="H8" s="9">
        <f>+'24-03-337'!R19</f>
        <v>0</v>
      </c>
      <c r="I8" s="9">
        <f>+'24-03-337'!S19</f>
        <v>0</v>
      </c>
      <c r="J8" s="9">
        <f>+'24-03-337'!T19</f>
        <v>0</v>
      </c>
      <c r="K8" s="9">
        <f>+'24-03-337'!U19</f>
        <v>0</v>
      </c>
      <c r="L8" s="9">
        <f>+'24-03-337'!V19</f>
        <v>0</v>
      </c>
      <c r="M8" s="9">
        <f>+'24-03-337'!W19</f>
        <v>0</v>
      </c>
      <c r="N8" s="9">
        <f>+'24-03-337'!X19</f>
        <v>0</v>
      </c>
      <c r="O8" s="9">
        <f>+'24-03-337'!Y19</f>
        <v>0</v>
      </c>
      <c r="P8" s="9">
        <f>+'24-03-337'!Z19</f>
        <v>0</v>
      </c>
      <c r="Q8" s="9">
        <f>+'24-03-337'!AA19</f>
        <v>0</v>
      </c>
      <c r="R8" s="9">
        <f>+'24-03-337'!AB19</f>
        <v>0</v>
      </c>
      <c r="S8" s="9">
        <f>+'24-03-337'!AC19</f>
        <v>0</v>
      </c>
      <c r="T8" s="9">
        <f>+'24-03-337'!AD19</f>
        <v>0</v>
      </c>
      <c r="U8" s="9">
        <f>+'24-03-337'!AE19</f>
        <v>0</v>
      </c>
      <c r="V8" s="9">
        <f>+'24-03-337'!AF19</f>
        <v>0</v>
      </c>
      <c r="W8" s="9">
        <f>+'24-03-337'!AG19</f>
        <v>0</v>
      </c>
      <c r="X8" s="11">
        <f>+'24-03-337'!AH19</f>
        <v>0</v>
      </c>
      <c r="Y8" s="11">
        <f>+'24-03-337'!AI19</f>
        <v>0</v>
      </c>
    </row>
    <row r="9" spans="1:25" s="12" customFormat="1" ht="26.25" customHeight="1">
      <c r="A9" s="10" t="s">
        <v>12</v>
      </c>
      <c r="B9" s="9">
        <f>+'24-03-337'!I31</f>
        <v>0</v>
      </c>
      <c r="C9" s="9">
        <f>+'24-03-337'!J31</f>
        <v>0</v>
      </c>
      <c r="D9" s="9">
        <f>+'24-03-337'!L31</f>
        <v>0</v>
      </c>
      <c r="E9" s="9">
        <f>+'24-03-337'!M31</f>
        <v>0</v>
      </c>
      <c r="F9" s="9">
        <f>+'24-03-337'!N31</f>
        <v>0</v>
      </c>
      <c r="G9" s="9">
        <f>+'24-03-337'!Q31</f>
        <v>0</v>
      </c>
      <c r="H9" s="9">
        <f>+'24-03-337'!R31</f>
        <v>0</v>
      </c>
      <c r="I9" s="9">
        <f>+'24-03-337'!S31</f>
        <v>0</v>
      </c>
      <c r="J9" s="9">
        <f>+'24-03-337'!T31</f>
        <v>0</v>
      </c>
      <c r="K9" s="9">
        <f>+'24-03-337'!U31</f>
        <v>0</v>
      </c>
      <c r="L9" s="9">
        <f>+'24-03-337'!V31</f>
        <v>0</v>
      </c>
      <c r="M9" s="9">
        <f>+'24-03-337'!W31</f>
        <v>0</v>
      </c>
      <c r="N9" s="9">
        <f>+'24-03-337'!X31</f>
        <v>0</v>
      </c>
      <c r="O9" s="9">
        <f>+'24-03-337'!Y31</f>
        <v>0</v>
      </c>
      <c r="P9" s="9">
        <f>+'24-03-337'!Z31</f>
        <v>0</v>
      </c>
      <c r="Q9" s="9">
        <f>+'24-03-337'!AA31</f>
        <v>0</v>
      </c>
      <c r="R9" s="9">
        <f>+'24-03-337'!AB31</f>
        <v>0</v>
      </c>
      <c r="S9" s="9">
        <f>+'24-03-337'!AC31</f>
        <v>0</v>
      </c>
      <c r="T9" s="9">
        <f>+'24-03-337'!AD31</f>
        <v>0</v>
      </c>
      <c r="U9" s="9">
        <f>+'24-03-337'!AE31</f>
        <v>0</v>
      </c>
      <c r="V9" s="9">
        <f>+'24-03-337'!AF31</f>
        <v>0</v>
      </c>
      <c r="W9" s="9">
        <f>+'24-03-337'!AG31</f>
        <v>0</v>
      </c>
      <c r="X9" s="11">
        <f>+'24-03-337'!AH31</f>
        <v>0</v>
      </c>
      <c r="Y9" s="11">
        <f>+'24-03-337'!AI31</f>
        <v>0</v>
      </c>
    </row>
    <row r="10" spans="1:25" s="12" customFormat="1" ht="26.25" customHeight="1">
      <c r="A10" s="10" t="s">
        <v>13</v>
      </c>
      <c r="B10" s="9">
        <f>+'24-03-337'!I43</f>
        <v>0</v>
      </c>
      <c r="C10" s="9">
        <f>+'24-03-337'!J43</f>
        <v>0</v>
      </c>
      <c r="D10" s="9">
        <f>+'24-03-337'!L43</f>
        <v>0</v>
      </c>
      <c r="E10" s="9">
        <f>+'24-03-337'!M43</f>
        <v>0</v>
      </c>
      <c r="F10" s="9">
        <f>+'24-03-337'!N43</f>
        <v>0</v>
      </c>
      <c r="G10" s="9">
        <f>+'24-03-337'!Q43</f>
        <v>0</v>
      </c>
      <c r="H10" s="9">
        <f>+'24-03-337'!R43</f>
        <v>0</v>
      </c>
      <c r="I10" s="9">
        <f>+'24-03-337'!S43</f>
        <v>0</v>
      </c>
      <c r="J10" s="9">
        <f>+'24-03-337'!T43</f>
        <v>0</v>
      </c>
      <c r="K10" s="9">
        <f>+'24-03-337'!U43</f>
        <v>0</v>
      </c>
      <c r="L10" s="9">
        <f>+'24-03-337'!V43</f>
        <v>0</v>
      </c>
      <c r="M10" s="9">
        <f>+'24-03-337'!W43</f>
        <v>0</v>
      </c>
      <c r="N10" s="9">
        <f>+'24-03-337'!X43</f>
        <v>0</v>
      </c>
      <c r="O10" s="9">
        <f>+'24-03-337'!Y43</f>
        <v>0</v>
      </c>
      <c r="P10" s="9">
        <f>+'24-03-337'!Z43</f>
        <v>0</v>
      </c>
      <c r="Q10" s="9">
        <f>+'24-03-337'!AA43</f>
        <v>0</v>
      </c>
      <c r="R10" s="9">
        <f>+'24-03-337'!AB43</f>
        <v>0</v>
      </c>
      <c r="S10" s="9">
        <f>+'24-03-337'!AC43</f>
        <v>0</v>
      </c>
      <c r="T10" s="9">
        <f>+'24-03-337'!AD43</f>
        <v>0</v>
      </c>
      <c r="U10" s="9">
        <f>+'24-03-337'!AE43</f>
        <v>0</v>
      </c>
      <c r="V10" s="9">
        <f>+'24-03-337'!AF43</f>
        <v>0</v>
      </c>
      <c r="W10" s="9">
        <f>+'24-03-337'!AG43</f>
        <v>0</v>
      </c>
      <c r="X10" s="11">
        <f>+'24-03-337'!AH43</f>
        <v>0</v>
      </c>
      <c r="Y10" s="11">
        <f>+'24-03-337'!AI43</f>
        <v>0</v>
      </c>
    </row>
    <row r="11" spans="1:25" s="12" customFormat="1" ht="26.25" customHeight="1">
      <c r="A11" s="10" t="s">
        <v>14</v>
      </c>
      <c r="B11" s="9">
        <f>+'24-03-337'!I55</f>
        <v>0</v>
      </c>
      <c r="C11" s="9">
        <f>+'24-03-337'!J55</f>
        <v>0</v>
      </c>
      <c r="D11" s="9">
        <f>+'24-03-337'!L55</f>
        <v>0</v>
      </c>
      <c r="E11" s="9">
        <f>+'24-03-337'!M55</f>
        <v>0</v>
      </c>
      <c r="F11" s="9">
        <f>+'24-03-337'!N55</f>
        <v>0</v>
      </c>
      <c r="G11" s="9">
        <f>+'24-03-337'!Q55</f>
        <v>0</v>
      </c>
      <c r="H11" s="9">
        <f>+'24-03-337'!R55</f>
        <v>0</v>
      </c>
      <c r="I11" s="9">
        <f>+'24-03-337'!S55</f>
        <v>0</v>
      </c>
      <c r="J11" s="9">
        <f>+'24-03-337'!T55</f>
        <v>0</v>
      </c>
      <c r="K11" s="9">
        <f>+'24-03-337'!U55</f>
        <v>0</v>
      </c>
      <c r="L11" s="9">
        <f>+'24-03-337'!V55</f>
        <v>0</v>
      </c>
      <c r="M11" s="9">
        <f>+'24-03-337'!W55</f>
        <v>0</v>
      </c>
      <c r="N11" s="9">
        <f>+'24-03-337'!X55</f>
        <v>0</v>
      </c>
      <c r="O11" s="9">
        <f>+'24-03-337'!Y55</f>
        <v>0</v>
      </c>
      <c r="P11" s="9">
        <f>+'24-03-337'!Z55</f>
        <v>0</v>
      </c>
      <c r="Q11" s="9">
        <f>+'24-03-337'!AA55</f>
        <v>0</v>
      </c>
      <c r="R11" s="9">
        <f>+'24-03-337'!AB55</f>
        <v>0</v>
      </c>
      <c r="S11" s="9">
        <f>+'24-03-337'!AC55</f>
        <v>0</v>
      </c>
      <c r="T11" s="9">
        <f>+'24-03-337'!AD55</f>
        <v>0</v>
      </c>
      <c r="U11" s="9">
        <f>+'24-03-337'!AE55</f>
        <v>0</v>
      </c>
      <c r="V11" s="9">
        <f>+'24-03-337'!AF55</f>
        <v>0</v>
      </c>
      <c r="W11" s="9">
        <f>+'24-03-337'!AG55</f>
        <v>0</v>
      </c>
      <c r="X11" s="11">
        <f>+'24-03-337'!AH55</f>
        <v>0</v>
      </c>
      <c r="Y11" s="11">
        <f>+'24-03-337'!AI55</f>
        <v>0</v>
      </c>
    </row>
    <row r="12" spans="1:25" s="12" customFormat="1" ht="26.25" customHeight="1">
      <c r="A12" s="43" t="s">
        <v>59</v>
      </c>
      <c r="B12" s="9">
        <f>+'24-03-337'!I67</f>
        <v>0</v>
      </c>
      <c r="C12" s="9">
        <f>+'24-03-337'!J67</f>
        <v>0</v>
      </c>
      <c r="D12" s="9">
        <f>+'24-03-337'!L67</f>
        <v>0</v>
      </c>
      <c r="E12" s="9">
        <f>+'24-03-337'!M67</f>
        <v>0</v>
      </c>
      <c r="F12" s="9">
        <f>+'24-03-337'!N67</f>
        <v>0</v>
      </c>
      <c r="G12" s="9">
        <f>+'24-03-337'!Q67</f>
        <v>0</v>
      </c>
      <c r="H12" s="9">
        <f>+'24-03-337'!R67</f>
        <v>0</v>
      </c>
      <c r="I12" s="9">
        <f>+'24-03-337'!S67</f>
        <v>0</v>
      </c>
      <c r="J12" s="9">
        <f>+'24-03-337'!T67</f>
        <v>0</v>
      </c>
      <c r="K12" s="9">
        <f>+'24-03-337'!U67</f>
        <v>0</v>
      </c>
      <c r="L12" s="9">
        <f>+'24-03-337'!V67</f>
        <v>0</v>
      </c>
      <c r="M12" s="9">
        <f>+'24-03-337'!W67</f>
        <v>0</v>
      </c>
      <c r="N12" s="9">
        <f>+'24-03-337'!X67</f>
        <v>0</v>
      </c>
      <c r="O12" s="9">
        <f>+'24-03-337'!Y67</f>
        <v>0</v>
      </c>
      <c r="P12" s="9">
        <f>+'24-03-337'!Z67</f>
        <v>0</v>
      </c>
      <c r="Q12" s="9">
        <f>+'24-03-337'!AA67</f>
        <v>0</v>
      </c>
      <c r="R12" s="9">
        <f>+'24-03-337'!AB67</f>
        <v>0</v>
      </c>
      <c r="S12" s="9">
        <f>+'24-03-337'!AC67</f>
        <v>0</v>
      </c>
      <c r="T12" s="9">
        <f>+'24-03-337'!AD67</f>
        <v>0</v>
      </c>
      <c r="U12" s="9">
        <f>+'24-03-337'!AE67</f>
        <v>0</v>
      </c>
      <c r="V12" s="9">
        <f>+'24-03-337'!AF67</f>
        <v>0</v>
      </c>
      <c r="W12" s="9">
        <f>+'24-03-337'!AG67</f>
        <v>0</v>
      </c>
      <c r="X12" s="11">
        <f>+'24-03-337'!AH67</f>
        <v>0</v>
      </c>
      <c r="Y12" s="11">
        <f>+'24-03-337'!AI67</f>
        <v>0</v>
      </c>
    </row>
    <row r="13" spans="1:25" s="12" customFormat="1" ht="26.25" customHeight="1">
      <c r="A13" s="10" t="s">
        <v>15</v>
      </c>
      <c r="B13" s="9">
        <f>+'24-03-337'!I79</f>
        <v>0</v>
      </c>
      <c r="C13" s="9">
        <f>+'24-03-337'!J79</f>
        <v>0</v>
      </c>
      <c r="D13" s="9">
        <f>+'24-03-337'!L79</f>
        <v>0</v>
      </c>
      <c r="E13" s="9">
        <f>+'24-03-337'!M79</f>
        <v>0</v>
      </c>
      <c r="F13" s="9">
        <f>+'24-03-337'!N79</f>
        <v>0</v>
      </c>
      <c r="G13" s="9">
        <f>+'24-03-337'!Q79</f>
        <v>0</v>
      </c>
      <c r="H13" s="9">
        <f>+'24-03-337'!R79</f>
        <v>0</v>
      </c>
      <c r="I13" s="9">
        <f>+'24-03-337'!S79</f>
        <v>0</v>
      </c>
      <c r="J13" s="9">
        <f>+'24-03-337'!T79</f>
        <v>0</v>
      </c>
      <c r="K13" s="9">
        <f>+'24-03-337'!U79</f>
        <v>0</v>
      </c>
      <c r="L13" s="9">
        <f>+'24-03-337'!V79</f>
        <v>0</v>
      </c>
      <c r="M13" s="9">
        <f>+'24-03-337'!W79</f>
        <v>0</v>
      </c>
      <c r="N13" s="9">
        <f>+'24-03-337'!X79</f>
        <v>0</v>
      </c>
      <c r="O13" s="9">
        <f>+'24-03-337'!Y79</f>
        <v>0</v>
      </c>
      <c r="P13" s="9">
        <f>+'24-03-337'!Z79</f>
        <v>0</v>
      </c>
      <c r="Q13" s="9">
        <f>+'24-03-337'!AA79</f>
        <v>0</v>
      </c>
      <c r="R13" s="9">
        <f>+'24-03-337'!AB79</f>
        <v>0</v>
      </c>
      <c r="S13" s="9">
        <f>+'24-03-337'!AC79</f>
        <v>0</v>
      </c>
      <c r="T13" s="9">
        <f>+'24-03-337'!AD79</f>
        <v>0</v>
      </c>
      <c r="U13" s="9">
        <f>+'24-03-337'!AE79</f>
        <v>0</v>
      </c>
      <c r="V13" s="9">
        <f>+'24-03-337'!AF79</f>
        <v>0</v>
      </c>
      <c r="W13" s="9">
        <f>+'24-03-337'!AG79</f>
        <v>0</v>
      </c>
      <c r="X13" s="11">
        <f>+'24-03-337'!AH79</f>
        <v>0</v>
      </c>
      <c r="Y13" s="11">
        <f>+'24-03-337'!AI79</f>
        <v>0</v>
      </c>
    </row>
    <row r="14" spans="1:25" s="12" customFormat="1" ht="26.25" customHeight="1">
      <c r="A14" s="10" t="s">
        <v>16</v>
      </c>
      <c r="B14" s="9">
        <f>+'24-03-337'!I91</f>
        <v>0</v>
      </c>
      <c r="C14" s="9">
        <f>+'24-03-337'!J91</f>
        <v>0</v>
      </c>
      <c r="D14" s="9">
        <f>+'24-03-337'!L91</f>
        <v>0</v>
      </c>
      <c r="E14" s="9">
        <f>+'24-03-337'!M91</f>
        <v>0</v>
      </c>
      <c r="F14" s="9">
        <f>+'24-03-337'!N91</f>
        <v>0</v>
      </c>
      <c r="G14" s="9">
        <f>+'24-03-337'!Q91</f>
        <v>0</v>
      </c>
      <c r="H14" s="9">
        <f>+'24-03-337'!R91</f>
        <v>0</v>
      </c>
      <c r="I14" s="9">
        <f>+'24-03-337'!S91</f>
        <v>0</v>
      </c>
      <c r="J14" s="9">
        <f>+'24-03-337'!T91</f>
        <v>0</v>
      </c>
      <c r="K14" s="9">
        <f>+'24-03-337'!U91</f>
        <v>0</v>
      </c>
      <c r="L14" s="9">
        <f>+'24-03-337'!V91</f>
        <v>0</v>
      </c>
      <c r="M14" s="9">
        <f>+'24-03-337'!W91</f>
        <v>0</v>
      </c>
      <c r="N14" s="9">
        <f>+'24-03-337'!X91</f>
        <v>0</v>
      </c>
      <c r="O14" s="9">
        <f>+'24-03-337'!Y91</f>
        <v>0</v>
      </c>
      <c r="P14" s="9">
        <f>+'24-03-337'!Z91</f>
        <v>0</v>
      </c>
      <c r="Q14" s="9">
        <f>+'24-03-337'!AA91</f>
        <v>0</v>
      </c>
      <c r="R14" s="9">
        <f>+'24-03-337'!AB91</f>
        <v>0</v>
      </c>
      <c r="S14" s="9">
        <f>+'24-03-337'!AC91</f>
        <v>0</v>
      </c>
      <c r="T14" s="9">
        <f>+'24-03-337'!AD91</f>
        <v>0</v>
      </c>
      <c r="U14" s="9">
        <f>+'24-03-337'!AE91</f>
        <v>0</v>
      </c>
      <c r="V14" s="9">
        <f>+'24-03-337'!AF91</f>
        <v>0</v>
      </c>
      <c r="W14" s="9">
        <f>+'24-03-337'!AG91</f>
        <v>0</v>
      </c>
      <c r="X14" s="11">
        <f>+'24-03-337'!AH91</f>
        <v>0</v>
      </c>
      <c r="Y14" s="11">
        <f>+'24-03-337'!AI91</f>
        <v>0</v>
      </c>
    </row>
    <row r="15" spans="1:25" s="12" customFormat="1" ht="26.25" customHeight="1">
      <c r="A15" s="43" t="s">
        <v>63</v>
      </c>
      <c r="B15" s="9">
        <f>+'24-03-337'!I103</f>
        <v>0</v>
      </c>
      <c r="C15" s="9">
        <f>+'24-03-337'!J103</f>
        <v>0</v>
      </c>
      <c r="D15" s="9">
        <f>+'24-03-337'!L103</f>
        <v>0</v>
      </c>
      <c r="E15" s="9">
        <f>+'24-03-337'!M103</f>
        <v>0</v>
      </c>
      <c r="F15" s="9">
        <f>+'24-03-337'!N103</f>
        <v>0</v>
      </c>
      <c r="G15" s="9">
        <f>+'24-03-337'!Q103</f>
        <v>0</v>
      </c>
      <c r="H15" s="9">
        <f>+'24-03-337'!R103</f>
        <v>0</v>
      </c>
      <c r="I15" s="9">
        <f>+'24-03-337'!S103</f>
        <v>0</v>
      </c>
      <c r="J15" s="9">
        <f>+'24-03-337'!T103</f>
        <v>0</v>
      </c>
      <c r="K15" s="9">
        <f>+'24-03-337'!U103</f>
        <v>0</v>
      </c>
      <c r="L15" s="9">
        <f>+'24-03-337'!V103</f>
        <v>0</v>
      </c>
      <c r="M15" s="9">
        <f>+'24-03-337'!W103</f>
        <v>0</v>
      </c>
      <c r="N15" s="9">
        <f>+'24-03-337'!X103</f>
        <v>0</v>
      </c>
      <c r="O15" s="9">
        <f>+'24-03-337'!Y103</f>
        <v>0</v>
      </c>
      <c r="P15" s="9">
        <f>+'24-03-337'!Z103</f>
        <v>0</v>
      </c>
      <c r="Q15" s="9">
        <f>+'24-03-337'!AA103</f>
        <v>0</v>
      </c>
      <c r="R15" s="9">
        <f>+'24-03-337'!AB103</f>
        <v>0</v>
      </c>
      <c r="S15" s="9">
        <f>+'24-03-337'!AC103</f>
        <v>0</v>
      </c>
      <c r="T15" s="9">
        <f>+'24-03-337'!AD103</f>
        <v>0</v>
      </c>
      <c r="U15" s="9">
        <f>+'24-03-337'!AE103</f>
        <v>0</v>
      </c>
      <c r="V15" s="9">
        <f>+'24-03-337'!AF103</f>
        <v>0</v>
      </c>
      <c r="W15" s="9">
        <f>+'24-03-337'!AG103</f>
        <v>0</v>
      </c>
      <c r="X15" s="11">
        <f>+'24-03-337'!AH103</f>
        <v>0</v>
      </c>
      <c r="Y15" s="11">
        <f>+'24-03-337'!AI103</f>
        <v>0</v>
      </c>
    </row>
    <row r="16" spans="1:25" s="12" customFormat="1" ht="26.25" customHeight="1">
      <c r="A16" s="43" t="s">
        <v>65</v>
      </c>
      <c r="B16" s="9">
        <f>+'24-03-337'!I115</f>
        <v>0</v>
      </c>
      <c r="C16" s="9">
        <f>+'24-03-337'!J115</f>
        <v>0</v>
      </c>
      <c r="D16" s="9">
        <f>+'24-03-337'!L115</f>
        <v>0</v>
      </c>
      <c r="E16" s="9">
        <f>+'24-03-337'!M115</f>
        <v>0</v>
      </c>
      <c r="F16" s="9">
        <f>+'24-03-337'!N115</f>
        <v>0</v>
      </c>
      <c r="G16" s="9">
        <f>+'24-03-337'!Q115</f>
        <v>0</v>
      </c>
      <c r="H16" s="9">
        <f>+'24-03-337'!R115</f>
        <v>0</v>
      </c>
      <c r="I16" s="9">
        <f>+'24-03-337'!S115</f>
        <v>0</v>
      </c>
      <c r="J16" s="9">
        <f>+'24-03-337'!T115</f>
        <v>0</v>
      </c>
      <c r="K16" s="9">
        <f>+'24-03-337'!U115</f>
        <v>0</v>
      </c>
      <c r="L16" s="9">
        <f>+'24-03-337'!V115</f>
        <v>0</v>
      </c>
      <c r="M16" s="9">
        <f>+'24-03-337'!W115</f>
        <v>0</v>
      </c>
      <c r="N16" s="9">
        <f>+'24-03-337'!X115</f>
        <v>0</v>
      </c>
      <c r="O16" s="9">
        <f>+'24-03-337'!Y115</f>
        <v>0</v>
      </c>
      <c r="P16" s="9">
        <f>+'24-03-337'!Z115</f>
        <v>0</v>
      </c>
      <c r="Q16" s="9">
        <f>+'24-03-337'!AA115</f>
        <v>0</v>
      </c>
      <c r="R16" s="9">
        <f>+'24-03-337'!AB115</f>
        <v>0</v>
      </c>
      <c r="S16" s="9">
        <f>+'24-03-337'!AC115</f>
        <v>0</v>
      </c>
      <c r="T16" s="9">
        <f>+'24-03-337'!AD115</f>
        <v>0</v>
      </c>
      <c r="U16" s="9">
        <f>+'24-03-337'!AE115</f>
        <v>0</v>
      </c>
      <c r="V16" s="9">
        <f>+'24-03-337'!AF115</f>
        <v>0</v>
      </c>
      <c r="W16" s="9">
        <f>+'24-03-337'!AG115</f>
        <v>0</v>
      </c>
      <c r="X16" s="11">
        <f>+'24-03-337'!AH115</f>
        <v>0</v>
      </c>
      <c r="Y16" s="11">
        <f>+'24-03-337'!AI115</f>
        <v>0</v>
      </c>
    </row>
    <row r="17" spans="1:25" s="12" customFormat="1" ht="26.25" customHeight="1">
      <c r="A17" s="10" t="s">
        <v>17</v>
      </c>
      <c r="B17" s="9">
        <f>+'24-03-337'!I127</f>
        <v>0</v>
      </c>
      <c r="C17" s="9">
        <f>+'24-03-337'!J127</f>
        <v>0</v>
      </c>
      <c r="D17" s="9">
        <f>+'24-03-337'!L127</f>
        <v>0</v>
      </c>
      <c r="E17" s="9">
        <f>+'24-03-337'!M127</f>
        <v>0</v>
      </c>
      <c r="F17" s="9">
        <f>+'24-03-337'!N127</f>
        <v>0</v>
      </c>
      <c r="G17" s="9">
        <f>+'24-03-337'!Q127</f>
        <v>0</v>
      </c>
      <c r="H17" s="9">
        <f>+'24-03-337'!R127</f>
        <v>0</v>
      </c>
      <c r="I17" s="9">
        <f>+'24-03-337'!S127</f>
        <v>0</v>
      </c>
      <c r="J17" s="9">
        <f>+'24-03-337'!T127</f>
        <v>0</v>
      </c>
      <c r="K17" s="9">
        <f>+'24-03-337'!U127</f>
        <v>0</v>
      </c>
      <c r="L17" s="9">
        <f>+'24-03-337'!V127</f>
        <v>0</v>
      </c>
      <c r="M17" s="9">
        <f>+'24-03-337'!W127</f>
        <v>0</v>
      </c>
      <c r="N17" s="9">
        <f>+'24-03-337'!X127</f>
        <v>0</v>
      </c>
      <c r="O17" s="9">
        <f>+'24-03-337'!Y127</f>
        <v>0</v>
      </c>
      <c r="P17" s="9">
        <f>+'24-03-337'!Z127</f>
        <v>0</v>
      </c>
      <c r="Q17" s="9">
        <f>+'24-03-337'!AA127</f>
        <v>0</v>
      </c>
      <c r="R17" s="9">
        <f>+'24-03-337'!AB127</f>
        <v>0</v>
      </c>
      <c r="S17" s="9">
        <f>+'24-03-337'!AC127</f>
        <v>0</v>
      </c>
      <c r="T17" s="9">
        <f>+'24-03-337'!AD127</f>
        <v>0</v>
      </c>
      <c r="U17" s="9">
        <f>+'24-03-337'!AE127</f>
        <v>0</v>
      </c>
      <c r="V17" s="9">
        <f>+'24-03-337'!AF127</f>
        <v>0</v>
      </c>
      <c r="W17" s="9">
        <f>+'24-03-337'!AG127</f>
        <v>0</v>
      </c>
      <c r="X17" s="11">
        <f>+'24-03-337'!AH127</f>
        <v>0</v>
      </c>
      <c r="Y17" s="11">
        <f>+'24-03-337'!AI127</f>
        <v>0</v>
      </c>
    </row>
    <row r="18" spans="1:25" s="12" customFormat="1" ht="26.25" customHeight="1">
      <c r="A18" s="43" t="s">
        <v>68</v>
      </c>
      <c r="B18" s="9">
        <f>+'24-03-337'!I139</f>
        <v>0</v>
      </c>
      <c r="C18" s="9">
        <f>+'24-03-337'!J139</f>
        <v>0</v>
      </c>
      <c r="D18" s="9">
        <f>+'24-03-337'!L139</f>
        <v>0</v>
      </c>
      <c r="E18" s="9">
        <f>+'24-03-337'!M139</f>
        <v>0</v>
      </c>
      <c r="F18" s="9">
        <f>+'24-03-337'!N139</f>
        <v>0</v>
      </c>
      <c r="G18" s="9">
        <f>+'24-03-337'!Q139</f>
        <v>0</v>
      </c>
      <c r="H18" s="9">
        <f>+'24-03-337'!R139</f>
        <v>0</v>
      </c>
      <c r="I18" s="9">
        <f>+'24-03-337'!S139</f>
        <v>0</v>
      </c>
      <c r="J18" s="9">
        <f>+'24-03-337'!T139</f>
        <v>0</v>
      </c>
      <c r="K18" s="9">
        <f>+'24-03-337'!U139</f>
        <v>0</v>
      </c>
      <c r="L18" s="9">
        <f>+'24-03-337'!V139</f>
        <v>0</v>
      </c>
      <c r="M18" s="9">
        <f>+'24-03-337'!W139</f>
        <v>0</v>
      </c>
      <c r="N18" s="9">
        <f>+'24-03-337'!X139</f>
        <v>0</v>
      </c>
      <c r="O18" s="9">
        <f>+'24-03-337'!Y139</f>
        <v>0</v>
      </c>
      <c r="P18" s="9">
        <f>+'24-03-337'!Z139</f>
        <v>0</v>
      </c>
      <c r="Q18" s="9">
        <f>+'24-03-337'!AA139</f>
        <v>0</v>
      </c>
      <c r="R18" s="9">
        <f>+'24-03-337'!AB139</f>
        <v>0</v>
      </c>
      <c r="S18" s="9">
        <f>+'24-03-337'!AC139</f>
        <v>0</v>
      </c>
      <c r="T18" s="9">
        <f>+'24-03-337'!AD139</f>
        <v>0</v>
      </c>
      <c r="U18" s="9">
        <f>+'24-03-337'!AE139</f>
        <v>0</v>
      </c>
      <c r="V18" s="9">
        <f>+'24-03-337'!AF139</f>
        <v>0</v>
      </c>
      <c r="W18" s="9">
        <f>+'24-03-337'!AG139</f>
        <v>0</v>
      </c>
      <c r="X18" s="11">
        <f>+'24-03-337'!AH139</f>
        <v>0</v>
      </c>
      <c r="Y18" s="11">
        <f>+'24-03-337'!AI139</f>
        <v>0</v>
      </c>
    </row>
    <row r="19" spans="1:25" s="12" customFormat="1" ht="26.25" customHeight="1">
      <c r="A19" s="10" t="s">
        <v>18</v>
      </c>
      <c r="B19" s="9">
        <f>+'24-03-337'!I151</f>
        <v>0</v>
      </c>
      <c r="C19" s="9">
        <f>+'24-03-337'!J151</f>
        <v>0</v>
      </c>
      <c r="D19" s="9">
        <f>+'24-03-337'!L151</f>
        <v>0</v>
      </c>
      <c r="E19" s="9">
        <f>+'24-03-337'!M151</f>
        <v>0</v>
      </c>
      <c r="F19" s="9">
        <f>+'24-03-337'!N151</f>
        <v>0</v>
      </c>
      <c r="G19" s="9">
        <f>+'24-03-337'!Q151</f>
        <v>0</v>
      </c>
      <c r="H19" s="9">
        <f>+'24-03-337'!R151</f>
        <v>0</v>
      </c>
      <c r="I19" s="9">
        <f>+'24-03-337'!S151</f>
        <v>0</v>
      </c>
      <c r="J19" s="9">
        <f>+'24-03-337'!T151</f>
        <v>0</v>
      </c>
      <c r="K19" s="9">
        <f>+'24-03-337'!U151</f>
        <v>0</v>
      </c>
      <c r="L19" s="9">
        <f>+'24-03-337'!V151</f>
        <v>0</v>
      </c>
      <c r="M19" s="9">
        <f>+'24-03-337'!W151</f>
        <v>0</v>
      </c>
      <c r="N19" s="9">
        <f>+'24-03-337'!X151</f>
        <v>0</v>
      </c>
      <c r="O19" s="9">
        <f>+'24-03-337'!Y151</f>
        <v>0</v>
      </c>
      <c r="P19" s="9">
        <f>+'24-03-337'!Z151</f>
        <v>0</v>
      </c>
      <c r="Q19" s="9">
        <f>+'24-03-337'!AA151</f>
        <v>0</v>
      </c>
      <c r="R19" s="9">
        <f>+'24-03-337'!AB151</f>
        <v>0</v>
      </c>
      <c r="S19" s="9">
        <f>+'24-03-337'!AC151</f>
        <v>0</v>
      </c>
      <c r="T19" s="9">
        <f>+'24-03-337'!AD151</f>
        <v>0</v>
      </c>
      <c r="U19" s="9">
        <f>+'24-03-337'!AE151</f>
        <v>0</v>
      </c>
      <c r="V19" s="9">
        <f>+'24-03-337'!AF151</f>
        <v>0</v>
      </c>
      <c r="W19" s="9">
        <f>+'24-03-337'!AG151</f>
        <v>0</v>
      </c>
      <c r="X19" s="11">
        <f>+'24-03-337'!AH1151</f>
        <v>0</v>
      </c>
      <c r="Y19" s="11">
        <f>+'24-03-337'!AI151</f>
        <v>0</v>
      </c>
    </row>
    <row r="20" spans="1:25" s="12" customFormat="1" ht="26.25" customHeight="1">
      <c r="A20" s="15" t="s">
        <v>71</v>
      </c>
      <c r="B20" s="9">
        <f>+'24-03-337'!I163</f>
        <v>0</v>
      </c>
      <c r="C20" s="9">
        <f>+'24-03-337'!J163</f>
        <v>0</v>
      </c>
      <c r="D20" s="9">
        <f>+'24-03-337'!L163</f>
        <v>0</v>
      </c>
      <c r="E20" s="9">
        <f>+'24-03-337'!M163</f>
        <v>0</v>
      </c>
      <c r="F20" s="9">
        <f>+'24-03-337'!N163</f>
        <v>0</v>
      </c>
      <c r="G20" s="9">
        <f>+'24-03-337'!Q163</f>
        <v>0</v>
      </c>
      <c r="H20" s="9">
        <f>+'24-03-337'!R163</f>
        <v>0</v>
      </c>
      <c r="I20" s="9">
        <f>+'24-03-337'!S163</f>
        <v>0</v>
      </c>
      <c r="J20" s="9">
        <f>+'24-03-337'!T163</f>
        <v>0</v>
      </c>
      <c r="K20" s="9">
        <f>+'24-03-337'!U163</f>
        <v>0</v>
      </c>
      <c r="L20" s="9">
        <f>+'24-03-337'!V163</f>
        <v>0</v>
      </c>
      <c r="M20" s="9">
        <f>+'24-03-337'!W163</f>
        <v>0</v>
      </c>
      <c r="N20" s="9">
        <f>+'24-03-337'!X163</f>
        <v>0</v>
      </c>
      <c r="O20" s="9">
        <f>+'24-03-337'!Y163</f>
        <v>0</v>
      </c>
      <c r="P20" s="9">
        <f>+'24-03-337'!Z163</f>
        <v>0</v>
      </c>
      <c r="Q20" s="9">
        <f>+'24-03-337'!AA163</f>
        <v>0</v>
      </c>
      <c r="R20" s="9">
        <f>+'24-03-337'!AB163</f>
        <v>0</v>
      </c>
      <c r="S20" s="9">
        <f>+'24-03-337'!AC163</f>
        <v>0</v>
      </c>
      <c r="T20" s="9">
        <f>+'24-03-337'!AD163</f>
        <v>0</v>
      </c>
      <c r="U20" s="9">
        <f>+'24-03-337'!AE163</f>
        <v>0</v>
      </c>
      <c r="V20" s="9">
        <f>+'24-03-337'!AF163</f>
        <v>0</v>
      </c>
      <c r="W20" s="9">
        <f>+'24-03-337'!AG163</f>
        <v>0</v>
      </c>
      <c r="X20" s="11">
        <f>+'24-03-337'!AH163</f>
        <v>0</v>
      </c>
      <c r="Y20" s="11">
        <f>+'24-03-337'!AI163</f>
        <v>0</v>
      </c>
    </row>
    <row r="21" spans="1:25" s="12" customFormat="1" ht="26.25" customHeight="1">
      <c r="A21" s="13" t="s">
        <v>20</v>
      </c>
      <c r="B21" s="9">
        <f>+'24-03-337'!I175</f>
        <v>0</v>
      </c>
      <c r="C21" s="9">
        <f>+'24-03-337'!J175</f>
        <v>0</v>
      </c>
      <c r="D21" s="9">
        <f>+'24-03-337'!L175</f>
        <v>0</v>
      </c>
      <c r="E21" s="9">
        <f>+'24-03-337'!M175</f>
        <v>0</v>
      </c>
      <c r="F21" s="9">
        <f>+'24-03-337'!N175</f>
        <v>0</v>
      </c>
      <c r="G21" s="9">
        <f>+'24-03-337'!Q175</f>
        <v>0</v>
      </c>
      <c r="H21" s="9">
        <f>+'24-03-337'!R175</f>
        <v>0</v>
      </c>
      <c r="I21" s="9">
        <f>+'24-03-337'!S175</f>
        <v>0</v>
      </c>
      <c r="J21" s="9">
        <f>+'24-03-337'!T175</f>
        <v>0</v>
      </c>
      <c r="K21" s="9">
        <f>+'24-03-337'!U175</f>
        <v>0</v>
      </c>
      <c r="L21" s="9">
        <f>+'24-03-337'!V175</f>
        <v>0</v>
      </c>
      <c r="M21" s="9">
        <f>+'24-03-337'!W175</f>
        <v>0</v>
      </c>
      <c r="N21" s="9">
        <f>+'24-03-337'!X175</f>
        <v>0</v>
      </c>
      <c r="O21" s="9">
        <f>+'24-03-337'!Y175</f>
        <v>0</v>
      </c>
      <c r="P21" s="9">
        <f>+'24-03-337'!Z175</f>
        <v>0</v>
      </c>
      <c r="Q21" s="9">
        <f>+'24-03-337'!AA175</f>
        <v>0</v>
      </c>
      <c r="R21" s="9">
        <f>+'24-03-337'!AB175</f>
        <v>0</v>
      </c>
      <c r="S21" s="9">
        <f>+'24-03-337'!AC175</f>
        <v>0</v>
      </c>
      <c r="T21" s="9">
        <f>+'24-03-337'!AD175</f>
        <v>0</v>
      </c>
      <c r="U21" s="9">
        <f>+'24-03-337'!AE175</f>
        <v>0</v>
      </c>
      <c r="V21" s="9">
        <f>+'24-03-337'!AF175</f>
        <v>0</v>
      </c>
      <c r="W21" s="9">
        <f>+'24-03-337'!AG175</f>
        <v>0</v>
      </c>
      <c r="X21" s="11">
        <f>+'24-03-337'!AH175</f>
        <v>0</v>
      </c>
      <c r="Y21" s="11">
        <f>+'24-03-337'!AI175</f>
        <v>0</v>
      </c>
    </row>
    <row r="22" spans="1:25" s="12" customFormat="1" ht="26.25" customHeight="1">
      <c r="A22" s="13" t="s">
        <v>19</v>
      </c>
      <c r="B22" s="9">
        <f>+'24-03-337'!I187</f>
        <v>0</v>
      </c>
      <c r="C22" s="9">
        <f>+'24-03-337'!J187</f>
        <v>0</v>
      </c>
      <c r="D22" s="9">
        <f>+'24-03-337'!L187</f>
        <v>0</v>
      </c>
      <c r="E22" s="9">
        <f>+'24-03-337'!M187</f>
        <v>0</v>
      </c>
      <c r="F22" s="9">
        <f>+'24-03-337'!N187</f>
        <v>0</v>
      </c>
      <c r="G22" s="9">
        <f>+'24-03-337'!Q187</f>
        <v>0</v>
      </c>
      <c r="H22" s="9">
        <f>+'24-03-337'!R187</f>
        <v>0</v>
      </c>
      <c r="I22" s="9">
        <f>+'24-03-337'!S187</f>
        <v>0</v>
      </c>
      <c r="J22" s="9">
        <f>+'24-03-337'!T187</f>
        <v>0</v>
      </c>
      <c r="K22" s="9">
        <f>+'24-03-337'!U187</f>
        <v>0</v>
      </c>
      <c r="L22" s="9">
        <f>+'24-03-337'!V187</f>
        <v>0</v>
      </c>
      <c r="M22" s="9">
        <f>+'24-03-337'!W187</f>
        <v>0</v>
      </c>
      <c r="N22" s="9">
        <f>+'24-03-337'!X187</f>
        <v>0</v>
      </c>
      <c r="O22" s="9">
        <f>+'24-03-337'!Y187</f>
        <v>0</v>
      </c>
      <c r="P22" s="9">
        <f>+'24-03-337'!Z187</f>
        <v>0</v>
      </c>
      <c r="Q22" s="9">
        <f>+'24-03-337'!AA187</f>
        <v>0</v>
      </c>
      <c r="R22" s="9">
        <f>+'24-03-337'!AB187</f>
        <v>0</v>
      </c>
      <c r="S22" s="9">
        <f>+'24-03-337'!AC187</f>
        <v>0</v>
      </c>
      <c r="T22" s="9">
        <f>+'24-03-337'!AD187</f>
        <v>0</v>
      </c>
      <c r="U22" s="9">
        <f>+'24-03-337'!AE187</f>
        <v>0</v>
      </c>
      <c r="V22" s="9">
        <f>+'24-03-337'!AF187</f>
        <v>0</v>
      </c>
      <c r="W22" s="9">
        <f>+'24-03-337'!AG187</f>
        <v>0</v>
      </c>
      <c r="X22" s="11">
        <f>+'24-03-337'!AH187</f>
        <v>0</v>
      </c>
      <c r="Y22" s="11">
        <f>+'24-03-337'!AI187</f>
        <v>0</v>
      </c>
    </row>
    <row r="23" spans="1:25" s="12" customFormat="1" ht="26.25" customHeight="1">
      <c r="A23" s="14" t="s">
        <v>49</v>
      </c>
      <c r="B23" s="9">
        <f>+'24-03-337'!I191</f>
        <v>40130854000</v>
      </c>
      <c r="C23" s="9">
        <f>+'24-03-337'!J191</f>
        <v>40130854000</v>
      </c>
      <c r="D23" s="9">
        <f>+'24-03-337'!L191</f>
        <v>0</v>
      </c>
      <c r="E23" s="9">
        <f>+'24-03-337'!M191</f>
        <v>0</v>
      </c>
      <c r="F23" s="9">
        <f>+'24-03-337'!N191</f>
        <v>0</v>
      </c>
      <c r="G23" s="9">
        <f>+'24-03-337'!Q191</f>
        <v>2348990917</v>
      </c>
      <c r="H23" s="9">
        <f>+'24-03-337'!R191</f>
        <v>2348990917</v>
      </c>
      <c r="I23" s="9">
        <f>+'24-03-337'!S191</f>
        <v>2348990917</v>
      </c>
      <c r="J23" s="9">
        <f>+'24-03-337'!T191</f>
        <v>7046972751</v>
      </c>
      <c r="K23" s="9">
        <f>+'24-03-337'!U191</f>
        <v>2348990917</v>
      </c>
      <c r="L23" s="9">
        <f>+'24-03-337'!V191</f>
        <v>0</v>
      </c>
      <c r="M23" s="9">
        <f>+'24-03-337'!W191</f>
        <v>0</v>
      </c>
      <c r="N23" s="9">
        <f>+'24-03-337'!X191</f>
        <v>2348990917</v>
      </c>
      <c r="O23" s="9">
        <f>+'24-03-337'!Y191</f>
        <v>7392615886</v>
      </c>
      <c r="P23" s="9">
        <f>+'24-03-337'!Z191</f>
        <v>2653112638</v>
      </c>
      <c r="Q23" s="9">
        <f>+'24-03-337'!AA191</f>
        <v>0</v>
      </c>
      <c r="R23" s="9">
        <f>+'24-03-337'!AB191</f>
        <v>10045728524</v>
      </c>
      <c r="S23" s="9">
        <f>+'24-03-337'!AC191</f>
        <v>5676990485</v>
      </c>
      <c r="T23" s="9">
        <f>+'24-03-337'!AD191</f>
        <v>2845582844</v>
      </c>
      <c r="U23" s="9">
        <f>+'24-03-337'!AE191</f>
        <v>12166588479</v>
      </c>
      <c r="V23" s="9">
        <f>+'24-03-337'!AF191</f>
        <v>20689161808</v>
      </c>
      <c r="W23" s="9">
        <f>+'24-03-337'!AG191</f>
        <v>40130854000</v>
      </c>
      <c r="X23" s="11">
        <f>+'24-03-337'!AH191</f>
        <v>1</v>
      </c>
      <c r="Y23" s="11">
        <f>+'24-03-337'!AI191</f>
        <v>1</v>
      </c>
    </row>
    <row r="24" spans="1:25" ht="36" customHeight="1">
      <c r="A24" s="66" t="str">
        <f>"TOTAL ASIG."&amp;" "&amp;$A$5</f>
        <v>TOTAL ASIG. 24-03-337  BONOS ART. 2  TRANSITORIO LEY Nº 19.949</v>
      </c>
      <c r="B24" s="67">
        <f t="shared" ref="B24:W24" si="0">SUM(B8:B23)</f>
        <v>40130854000</v>
      </c>
      <c r="C24" s="67">
        <f t="shared" si="0"/>
        <v>40130854000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2348990917</v>
      </c>
      <c r="H24" s="70">
        <f t="shared" si="0"/>
        <v>2348990917</v>
      </c>
      <c r="I24" s="70">
        <f t="shared" si="0"/>
        <v>2348990917</v>
      </c>
      <c r="J24" s="67">
        <f t="shared" si="0"/>
        <v>7046972751</v>
      </c>
      <c r="K24" s="70">
        <f t="shared" si="0"/>
        <v>2348990917</v>
      </c>
      <c r="L24" s="70">
        <f t="shared" si="0"/>
        <v>0</v>
      </c>
      <c r="M24" s="70">
        <f t="shared" si="0"/>
        <v>0</v>
      </c>
      <c r="N24" s="67">
        <f t="shared" si="0"/>
        <v>2348990917</v>
      </c>
      <c r="O24" s="70">
        <f t="shared" si="0"/>
        <v>7392615886</v>
      </c>
      <c r="P24" s="70">
        <f t="shared" si="0"/>
        <v>2653112638</v>
      </c>
      <c r="Q24" s="70">
        <f t="shared" si="0"/>
        <v>0</v>
      </c>
      <c r="R24" s="67">
        <f t="shared" si="0"/>
        <v>10045728524</v>
      </c>
      <c r="S24" s="70">
        <f t="shared" si="0"/>
        <v>5676990485</v>
      </c>
      <c r="T24" s="70">
        <f t="shared" si="0"/>
        <v>2845582844</v>
      </c>
      <c r="U24" s="70">
        <f t="shared" si="0"/>
        <v>12166588479</v>
      </c>
      <c r="V24" s="67">
        <f t="shared" si="0"/>
        <v>20689161808</v>
      </c>
      <c r="W24" s="70">
        <f t="shared" si="0"/>
        <v>40130854000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7" fitToHeight="8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J314"/>
  <sheetViews>
    <sheetView workbookViewId="0">
      <pane xSplit="3" ySplit="7" topLeftCell="D89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7" style="3" customWidth="1"/>
    <col min="3" max="3" width="9.140625" style="3" bestFit="1" customWidth="1"/>
    <col min="4" max="4" width="31.5703125" style="2" customWidth="1"/>
    <col min="5" max="5" width="20.140625" style="2" customWidth="1"/>
    <col min="6" max="6" width="11.5703125" style="3" customWidth="1"/>
    <col min="7" max="8" width="9" style="3" bestFit="1" customWidth="1"/>
    <col min="9" max="9" width="12.85546875" style="6" customWidth="1"/>
    <col min="10" max="10" width="12.85546875" style="4" customWidth="1"/>
    <col min="11" max="11" width="22.5703125" style="2" customWidth="1"/>
    <col min="12" max="12" width="9" style="3" bestFit="1" customWidth="1"/>
    <col min="13" max="13" width="8" style="3" bestFit="1" customWidth="1"/>
    <col min="14" max="14" width="12.28515625" style="3" customWidth="1"/>
    <col min="15" max="15" width="11.42578125" style="3" bestFit="1" customWidth="1"/>
    <col min="16" max="16" width="13.85546875" style="5" hidden="1" customWidth="1"/>
    <col min="17" max="19" width="12" style="6" hidden="1" customWidth="1" outlineLevel="1"/>
    <col min="20" max="20" width="12" style="6" customWidth="1" collapsed="1"/>
    <col min="21" max="23" width="12.140625" style="6" hidden="1" customWidth="1" outlineLevel="1"/>
    <col min="24" max="24" width="12.140625" style="6" customWidth="1" collapsed="1"/>
    <col min="25" max="27" width="12.140625" style="6" hidden="1" customWidth="1" outlineLevel="1"/>
    <col min="28" max="28" width="11.42578125" style="6" customWidth="1" collapsed="1"/>
    <col min="29" max="29" width="7.28515625" style="6" bestFit="1" customWidth="1" outlineLevel="1"/>
    <col min="30" max="30" width="10.85546875" style="6" bestFit="1" customWidth="1" outlineLevel="1"/>
    <col min="31" max="31" width="9.5703125" style="6" bestFit="1" customWidth="1" outlineLevel="1"/>
    <col min="32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96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81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9" t="s">
        <v>6</v>
      </c>
      <c r="H7" s="79" t="s">
        <v>7</v>
      </c>
      <c r="I7" s="331"/>
      <c r="J7" s="331"/>
      <c r="K7" s="320"/>
      <c r="L7" s="80" t="s">
        <v>11</v>
      </c>
      <c r="M7" s="80" t="s">
        <v>22</v>
      </c>
      <c r="N7" s="84" t="s">
        <v>75</v>
      </c>
      <c r="O7" s="320"/>
      <c r="P7" s="322"/>
      <c r="Q7" s="80" t="s">
        <v>35</v>
      </c>
      <c r="R7" s="80" t="s">
        <v>36</v>
      </c>
      <c r="S7" s="80" t="s">
        <v>37</v>
      </c>
      <c r="T7" s="339"/>
      <c r="U7" s="80" t="s">
        <v>38</v>
      </c>
      <c r="V7" s="80" t="s">
        <v>39</v>
      </c>
      <c r="W7" s="80" t="s">
        <v>40</v>
      </c>
      <c r="X7" s="328"/>
      <c r="Y7" s="80" t="s">
        <v>41</v>
      </c>
      <c r="Z7" s="80" t="s">
        <v>42</v>
      </c>
      <c r="AA7" s="80" t="s">
        <v>43</v>
      </c>
      <c r="AB7" s="339"/>
      <c r="AC7" s="80" t="s">
        <v>44</v>
      </c>
      <c r="AD7" s="80" t="s">
        <v>45</v>
      </c>
      <c r="AE7" s="8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347">
        <v>49168041</v>
      </c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outlineLevel="1">
      <c r="A9" s="264">
        <v>1</v>
      </c>
      <c r="B9" s="215" t="s">
        <v>1293</v>
      </c>
      <c r="C9" s="154">
        <v>41943</v>
      </c>
      <c r="D9" s="190" t="s">
        <v>223</v>
      </c>
      <c r="E9" s="416" t="s">
        <v>950</v>
      </c>
      <c r="F9" s="215" t="s">
        <v>183</v>
      </c>
      <c r="G9" s="136"/>
      <c r="H9" s="136"/>
      <c r="I9" s="365"/>
      <c r="J9" s="126">
        <v>5093628</v>
      </c>
      <c r="K9" s="39"/>
      <c r="L9" s="284">
        <v>15</v>
      </c>
      <c r="M9" s="284">
        <v>15</v>
      </c>
      <c r="N9" s="35"/>
      <c r="O9" s="121" t="s">
        <v>170</v>
      </c>
      <c r="P9" s="39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126">
        <v>5093628</v>
      </c>
      <c r="AE9" s="35"/>
      <c r="AF9" s="40">
        <f>SUM(AC9:AE9)</f>
        <v>5093628</v>
      </c>
      <c r="AG9" s="40">
        <f t="shared" ref="AG9:AG15" si="0">SUM(T9,X9,AB9,AF9)</f>
        <v>5093628</v>
      </c>
      <c r="AH9" s="41">
        <f>IF(ISERROR(AG9/$I$8),0,AG9/$I$8)</f>
        <v>0.10359631777885965</v>
      </c>
      <c r="AI9" s="42">
        <f>IF(ISERROR(AG9/$AG$297),"-",AG9/$AG$297)</f>
        <v>1.7237700729723538E-3</v>
      </c>
    </row>
    <row r="10" spans="1:35" outlineLevel="1">
      <c r="A10" s="87">
        <v>2</v>
      </c>
      <c r="B10" s="121" t="s">
        <v>1292</v>
      </c>
      <c r="C10" s="125">
        <v>41943</v>
      </c>
      <c r="D10" s="124" t="s">
        <v>224</v>
      </c>
      <c r="E10" s="417"/>
      <c r="F10" s="121" t="s">
        <v>183</v>
      </c>
      <c r="G10" s="31"/>
      <c r="H10" s="31"/>
      <c r="I10" s="365"/>
      <c r="J10" s="126">
        <v>7769608</v>
      </c>
      <c r="K10" s="39"/>
      <c r="L10" s="284">
        <v>40</v>
      </c>
      <c r="M10" s="284">
        <v>40</v>
      </c>
      <c r="N10" s="177"/>
      <c r="O10" s="121" t="s">
        <v>170</v>
      </c>
      <c r="P10" s="39"/>
      <c r="Q10" s="177"/>
      <c r="R10" s="177"/>
      <c r="S10" s="177"/>
      <c r="T10" s="40">
        <f t="shared" ref="T10:T15" si="1">SUM(Q10:S10)</f>
        <v>0</v>
      </c>
      <c r="U10" s="177"/>
      <c r="V10" s="177"/>
      <c r="W10" s="177"/>
      <c r="X10" s="40">
        <f t="shared" ref="X10:X15" si="2">SUM(U10:W10)</f>
        <v>0</v>
      </c>
      <c r="Y10" s="177"/>
      <c r="Z10" s="177"/>
      <c r="AA10" s="177"/>
      <c r="AB10" s="40">
        <f t="shared" ref="AB10:AB15" si="3">SUM(Y10:AA10)</f>
        <v>0</v>
      </c>
      <c r="AC10" s="177"/>
      <c r="AD10" s="126">
        <v>7769608</v>
      </c>
      <c r="AE10" s="177"/>
      <c r="AF10" s="40">
        <f t="shared" ref="AF10:AF15" si="4">SUM(AC10:AE10)</f>
        <v>7769608</v>
      </c>
      <c r="AG10" s="40">
        <f t="shared" si="0"/>
        <v>7769608</v>
      </c>
      <c r="AH10" s="41">
        <f t="shared" ref="AH10:AH15" si="5">IF(ISERROR(AG10/$I$8),0,AG10/$I$8)</f>
        <v>0.15802150832082165</v>
      </c>
      <c r="AI10" s="42">
        <f t="shared" ref="AI10:AI15" si="6">IF(ISERROR(AG10/$AG$297),"-",AG10/$AG$297)</f>
        <v>2.6293670737491202E-3</v>
      </c>
    </row>
    <row r="11" spans="1:35" outlineLevel="1">
      <c r="A11" s="87">
        <v>3</v>
      </c>
      <c r="B11" s="121" t="s">
        <v>1294</v>
      </c>
      <c r="C11" s="125">
        <v>41953</v>
      </c>
      <c r="D11" s="124" t="s">
        <v>220</v>
      </c>
      <c r="E11" s="417"/>
      <c r="F11" s="121" t="s">
        <v>183</v>
      </c>
      <c r="G11" s="31"/>
      <c r="H11" s="31"/>
      <c r="I11" s="365"/>
      <c r="J11" s="126">
        <v>5093628</v>
      </c>
      <c r="K11" s="39"/>
      <c r="L11" s="284">
        <v>15</v>
      </c>
      <c r="M11" s="284">
        <v>15</v>
      </c>
      <c r="N11" s="253"/>
      <c r="O11" s="121" t="s">
        <v>170</v>
      </c>
      <c r="P11" s="239"/>
      <c r="Q11" s="253"/>
      <c r="R11" s="253"/>
      <c r="S11" s="253"/>
      <c r="T11" s="40">
        <f t="shared" si="1"/>
        <v>0</v>
      </c>
      <c r="U11" s="253"/>
      <c r="V11" s="253"/>
      <c r="W11" s="253"/>
      <c r="X11" s="40">
        <f t="shared" si="2"/>
        <v>0</v>
      </c>
      <c r="Y11" s="253"/>
      <c r="Z11" s="253"/>
      <c r="AA11" s="253"/>
      <c r="AB11" s="40">
        <f t="shared" si="3"/>
        <v>0</v>
      </c>
      <c r="AC11" s="253"/>
      <c r="AD11" s="126">
        <v>5093628</v>
      </c>
      <c r="AE11" s="253"/>
      <c r="AF11" s="40">
        <f t="shared" si="4"/>
        <v>5093628</v>
      </c>
      <c r="AG11" s="40">
        <f t="shared" si="0"/>
        <v>5093628</v>
      </c>
      <c r="AH11" s="41">
        <f t="shared" si="5"/>
        <v>0.10359631777885965</v>
      </c>
      <c r="AI11" s="42">
        <f t="shared" si="6"/>
        <v>1.7237700729723538E-3</v>
      </c>
    </row>
    <row r="12" spans="1:35" outlineLevel="1">
      <c r="A12" s="87">
        <v>4</v>
      </c>
      <c r="B12" s="121" t="s">
        <v>1295</v>
      </c>
      <c r="C12" s="125">
        <v>41970</v>
      </c>
      <c r="D12" s="124" t="s">
        <v>227</v>
      </c>
      <c r="E12" s="417"/>
      <c r="F12" s="121" t="s">
        <v>183</v>
      </c>
      <c r="G12" s="31"/>
      <c r="H12" s="31"/>
      <c r="I12" s="365"/>
      <c r="J12" s="126">
        <v>17297832</v>
      </c>
      <c r="K12" s="39"/>
      <c r="L12" s="271">
        <v>90</v>
      </c>
      <c r="M12" s="271">
        <v>90</v>
      </c>
      <c r="N12" s="253"/>
      <c r="O12" s="121" t="s">
        <v>170</v>
      </c>
      <c r="P12" s="239"/>
      <c r="Q12" s="253"/>
      <c r="R12" s="253"/>
      <c r="S12" s="253"/>
      <c r="T12" s="40">
        <f t="shared" si="1"/>
        <v>0</v>
      </c>
      <c r="U12" s="253"/>
      <c r="V12" s="253"/>
      <c r="W12" s="253"/>
      <c r="X12" s="40">
        <f t="shared" si="2"/>
        <v>0</v>
      </c>
      <c r="Y12" s="253"/>
      <c r="Z12" s="253"/>
      <c r="AA12" s="253"/>
      <c r="AB12" s="40">
        <f t="shared" si="3"/>
        <v>0</v>
      </c>
      <c r="AC12" s="253"/>
      <c r="AD12" s="126"/>
      <c r="AE12" s="126">
        <v>17297832</v>
      </c>
      <c r="AF12" s="40">
        <f t="shared" si="4"/>
        <v>17297832</v>
      </c>
      <c r="AG12" s="40">
        <f t="shared" si="0"/>
        <v>17297832</v>
      </c>
      <c r="AH12" s="41">
        <f t="shared" si="5"/>
        <v>0.351810477867117</v>
      </c>
      <c r="AI12" s="42">
        <f t="shared" si="6"/>
        <v>5.8538796176131266E-3</v>
      </c>
    </row>
    <row r="13" spans="1:35" outlineLevel="1">
      <c r="A13" s="87">
        <v>5</v>
      </c>
      <c r="B13" s="121" t="s">
        <v>1296</v>
      </c>
      <c r="C13" s="125">
        <v>41953</v>
      </c>
      <c r="D13" s="124" t="s">
        <v>221</v>
      </c>
      <c r="E13" s="417"/>
      <c r="F13" s="121" t="s">
        <v>183</v>
      </c>
      <c r="G13" s="31"/>
      <c r="H13" s="31"/>
      <c r="I13" s="365"/>
      <c r="J13" s="126">
        <v>4099109</v>
      </c>
      <c r="K13" s="39"/>
      <c r="L13" s="271">
        <v>17</v>
      </c>
      <c r="M13" s="271">
        <v>17</v>
      </c>
      <c r="N13" s="253"/>
      <c r="O13" s="121" t="s">
        <v>170</v>
      </c>
      <c r="P13" s="239"/>
      <c r="Q13" s="253"/>
      <c r="R13" s="253"/>
      <c r="S13" s="253"/>
      <c r="T13" s="40">
        <f t="shared" si="1"/>
        <v>0</v>
      </c>
      <c r="U13" s="253"/>
      <c r="V13" s="253"/>
      <c r="W13" s="253"/>
      <c r="X13" s="40">
        <f t="shared" si="2"/>
        <v>0</v>
      </c>
      <c r="Y13" s="253"/>
      <c r="Z13" s="253"/>
      <c r="AA13" s="253"/>
      <c r="AB13" s="40">
        <f t="shared" si="3"/>
        <v>0</v>
      </c>
      <c r="AC13" s="253"/>
      <c r="AD13" s="126"/>
      <c r="AE13" s="126">
        <v>4099109</v>
      </c>
      <c r="AF13" s="40">
        <f t="shared" si="4"/>
        <v>4099109</v>
      </c>
      <c r="AG13" s="40">
        <f t="shared" si="0"/>
        <v>4099109</v>
      </c>
      <c r="AH13" s="41">
        <f t="shared" si="5"/>
        <v>8.3369378088502658E-2</v>
      </c>
      <c r="AI13" s="42">
        <f t="shared" si="6"/>
        <v>1.3872079822184957E-3</v>
      </c>
    </row>
    <row r="14" spans="1:35" outlineLevel="1">
      <c r="A14" s="87">
        <v>6</v>
      </c>
      <c r="B14" s="121" t="s">
        <v>1291</v>
      </c>
      <c r="C14" s="125">
        <v>41953</v>
      </c>
      <c r="D14" s="124" t="s">
        <v>222</v>
      </c>
      <c r="E14" s="417"/>
      <c r="F14" s="121" t="s">
        <v>183</v>
      </c>
      <c r="G14" s="31"/>
      <c r="H14" s="31"/>
      <c r="I14" s="365"/>
      <c r="J14" s="126">
        <v>5093628</v>
      </c>
      <c r="K14" s="39"/>
      <c r="L14" s="284">
        <v>15</v>
      </c>
      <c r="M14" s="284">
        <v>15</v>
      </c>
      <c r="N14" s="253"/>
      <c r="O14" s="121" t="s">
        <v>170</v>
      </c>
      <c r="P14" s="239"/>
      <c r="Q14" s="253"/>
      <c r="R14" s="253"/>
      <c r="S14" s="253"/>
      <c r="T14" s="40">
        <f t="shared" si="1"/>
        <v>0</v>
      </c>
      <c r="U14" s="253"/>
      <c r="V14" s="253"/>
      <c r="W14" s="253"/>
      <c r="X14" s="40">
        <f t="shared" si="2"/>
        <v>0</v>
      </c>
      <c r="Y14" s="253"/>
      <c r="Z14" s="253"/>
      <c r="AA14" s="253"/>
      <c r="AB14" s="40">
        <f t="shared" si="3"/>
        <v>0</v>
      </c>
      <c r="AC14" s="253"/>
      <c r="AD14" s="126">
        <v>5093628</v>
      </c>
      <c r="AE14" s="253"/>
      <c r="AF14" s="40">
        <f t="shared" si="4"/>
        <v>5093628</v>
      </c>
      <c r="AG14" s="40">
        <f t="shared" si="0"/>
        <v>5093628</v>
      </c>
      <c r="AH14" s="41">
        <f t="shared" si="5"/>
        <v>0.10359631777885965</v>
      </c>
      <c r="AI14" s="42">
        <f t="shared" si="6"/>
        <v>1.7237700729723538E-3</v>
      </c>
    </row>
    <row r="15" spans="1:35" outlineLevel="1">
      <c r="A15" s="87">
        <v>7</v>
      </c>
      <c r="B15" s="121" t="s">
        <v>1297</v>
      </c>
      <c r="C15" s="125">
        <v>41953</v>
      </c>
      <c r="D15" s="124" t="s">
        <v>1185</v>
      </c>
      <c r="E15" s="418"/>
      <c r="F15" s="121" t="s">
        <v>183</v>
      </c>
      <c r="G15" s="31"/>
      <c r="H15" s="31"/>
      <c r="I15" s="348"/>
      <c r="J15" s="126">
        <v>4720608</v>
      </c>
      <c r="K15" s="39"/>
      <c r="L15" s="271">
        <v>17</v>
      </c>
      <c r="M15" s="271">
        <v>17</v>
      </c>
      <c r="N15" s="253"/>
      <c r="O15" s="121" t="s">
        <v>170</v>
      </c>
      <c r="P15" s="239"/>
      <c r="Q15" s="253"/>
      <c r="R15" s="253"/>
      <c r="S15" s="253"/>
      <c r="T15" s="40">
        <f t="shared" si="1"/>
        <v>0</v>
      </c>
      <c r="U15" s="253"/>
      <c r="V15" s="253"/>
      <c r="W15" s="253"/>
      <c r="X15" s="40">
        <f t="shared" si="2"/>
        <v>0</v>
      </c>
      <c r="Y15" s="253"/>
      <c r="Z15" s="253"/>
      <c r="AA15" s="253"/>
      <c r="AB15" s="40">
        <f t="shared" si="3"/>
        <v>0</v>
      </c>
      <c r="AC15" s="253"/>
      <c r="AD15" s="126">
        <v>4720608</v>
      </c>
      <c r="AE15" s="253"/>
      <c r="AF15" s="40">
        <f t="shared" si="4"/>
        <v>4720608</v>
      </c>
      <c r="AG15" s="40">
        <f t="shared" si="0"/>
        <v>4720608</v>
      </c>
      <c r="AH15" s="41">
        <f t="shared" si="5"/>
        <v>9.6009682386979781E-2</v>
      </c>
      <c r="AI15" s="42">
        <f t="shared" si="6"/>
        <v>1.5975337807617432E-3</v>
      </c>
    </row>
    <row r="16" spans="1:35" ht="12.75" customHeight="1">
      <c r="A16" s="344" t="s">
        <v>56</v>
      </c>
      <c r="B16" s="345"/>
      <c r="C16" s="345"/>
      <c r="D16" s="345"/>
      <c r="E16" s="345"/>
      <c r="F16" s="345"/>
      <c r="G16" s="345"/>
      <c r="H16" s="346"/>
      <c r="I16" s="55">
        <f>I8</f>
        <v>49168041</v>
      </c>
      <c r="J16" s="55">
        <f>SUM(J9:J15)</f>
        <v>49168041</v>
      </c>
      <c r="K16" s="77"/>
      <c r="L16" s="55">
        <f>SUM(L9:L9)</f>
        <v>15</v>
      </c>
      <c r="M16" s="55">
        <f>SUM(M9:M9)</f>
        <v>15</v>
      </c>
      <c r="N16" s="55">
        <f>SUM(N9:N9)</f>
        <v>0</v>
      </c>
      <c r="O16" s="57"/>
      <c r="P16" s="78"/>
      <c r="Q16" s="55">
        <f t="shared" ref="Q16:AE16" si="7">SUM(Q9:Q9)</f>
        <v>0</v>
      </c>
      <c r="R16" s="55">
        <f t="shared" si="7"/>
        <v>0</v>
      </c>
      <c r="S16" s="55">
        <f t="shared" si="7"/>
        <v>0</v>
      </c>
      <c r="T16" s="60">
        <f t="shared" si="7"/>
        <v>0</v>
      </c>
      <c r="U16" s="55">
        <f t="shared" si="7"/>
        <v>0</v>
      </c>
      <c r="V16" s="55">
        <f t="shared" si="7"/>
        <v>0</v>
      </c>
      <c r="W16" s="55">
        <f t="shared" si="7"/>
        <v>0</v>
      </c>
      <c r="X16" s="60">
        <f t="shared" si="7"/>
        <v>0</v>
      </c>
      <c r="Y16" s="55">
        <f t="shared" si="7"/>
        <v>0</v>
      </c>
      <c r="Z16" s="55">
        <f t="shared" si="7"/>
        <v>0</v>
      </c>
      <c r="AA16" s="55">
        <f t="shared" si="7"/>
        <v>0</v>
      </c>
      <c r="AB16" s="60">
        <f t="shared" si="7"/>
        <v>0</v>
      </c>
      <c r="AC16" s="55">
        <f t="shared" si="7"/>
        <v>0</v>
      </c>
      <c r="AD16" s="55">
        <f t="shared" si="7"/>
        <v>5093628</v>
      </c>
      <c r="AE16" s="55">
        <f t="shared" si="7"/>
        <v>0</v>
      </c>
      <c r="AF16" s="60">
        <f>SUM(AF9:AF15)</f>
        <v>49168041</v>
      </c>
      <c r="AG16" s="53">
        <f>SUM(AG9:AG15)</f>
        <v>49168041</v>
      </c>
      <c r="AH16" s="54">
        <f>IF(ISERROR(AG16/I16),0,AG16/I16)</f>
        <v>1</v>
      </c>
      <c r="AI16" s="54">
        <f>IF(ISERROR(AG16/$AG$297),0,AG16/$AG$297)</f>
        <v>1.6639298673259546E-2</v>
      </c>
    </row>
    <row r="17" spans="1:35" ht="12.75" customHeight="1">
      <c r="A17" s="36"/>
      <c r="B17" s="341" t="s">
        <v>12</v>
      </c>
      <c r="C17" s="342"/>
      <c r="D17" s="343"/>
      <c r="E17" s="18"/>
      <c r="F17" s="19"/>
      <c r="G17" s="20"/>
      <c r="H17" s="20"/>
      <c r="I17" s="347">
        <v>37828052</v>
      </c>
      <c r="J17" s="22"/>
      <c r="K17" s="23"/>
      <c r="L17" s="24"/>
      <c r="M17" s="24"/>
      <c r="N17" s="24"/>
      <c r="O17" s="19"/>
      <c r="P17" s="25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6"/>
      <c r="AI17" s="26"/>
    </row>
    <row r="18" spans="1:35" outlineLevel="1">
      <c r="A18" s="16">
        <v>1</v>
      </c>
      <c r="B18" s="121" t="s">
        <v>1301</v>
      </c>
      <c r="C18" s="125" t="s">
        <v>1298</v>
      </c>
      <c r="D18" s="124" t="s">
        <v>814</v>
      </c>
      <c r="E18" s="416" t="s">
        <v>950</v>
      </c>
      <c r="F18" s="121" t="s">
        <v>183</v>
      </c>
      <c r="G18" s="27"/>
      <c r="H18" s="27"/>
      <c r="I18" s="365"/>
      <c r="J18" s="126">
        <v>10500000</v>
      </c>
      <c r="K18" s="39"/>
      <c r="L18" s="177"/>
      <c r="M18" s="177"/>
      <c r="N18" s="177"/>
      <c r="O18" s="121" t="s">
        <v>170</v>
      </c>
      <c r="P18" s="39"/>
      <c r="Q18" s="177"/>
      <c r="R18" s="177"/>
      <c r="S18" s="177"/>
      <c r="T18" s="40">
        <f>SUM(Q18:S18)</f>
        <v>0</v>
      </c>
      <c r="U18" s="177"/>
      <c r="V18" s="177"/>
      <c r="W18" s="177"/>
      <c r="X18" s="40">
        <f>SUM(U18:W18)</f>
        <v>0</v>
      </c>
      <c r="Y18" s="177"/>
      <c r="Z18" s="177"/>
      <c r="AA18" s="177"/>
      <c r="AB18" s="40">
        <f>SUM(Y18:AA18)</f>
        <v>0</v>
      </c>
      <c r="AC18" s="177"/>
      <c r="AD18" s="177"/>
      <c r="AE18" s="126">
        <v>10500000</v>
      </c>
      <c r="AF18" s="40">
        <f>SUM(AC18:AE18)</f>
        <v>10500000</v>
      </c>
      <c r="AG18" s="40">
        <f t="shared" ref="AG18" si="8">SUM(T18,X18,AB18,AF18)</f>
        <v>10500000</v>
      </c>
      <c r="AH18" s="41">
        <f>IF(ISERROR(AG18/$I$17),0,AG18/$I$17)</f>
        <v>0.27757178720173059</v>
      </c>
      <c r="AI18" s="42">
        <f>IF(ISERROR(AG18/$AG$297),"-",AG18/$AG$297)</f>
        <v>3.553378017831242E-3</v>
      </c>
    </row>
    <row r="19" spans="1:35" outlineLevel="1">
      <c r="A19" s="16">
        <v>2</v>
      </c>
      <c r="B19" s="121" t="s">
        <v>1302</v>
      </c>
      <c r="C19" s="125" t="s">
        <v>1298</v>
      </c>
      <c r="D19" s="124" t="s">
        <v>1304</v>
      </c>
      <c r="E19" s="417"/>
      <c r="F19" s="121" t="s">
        <v>183</v>
      </c>
      <c r="G19" s="27"/>
      <c r="H19" s="27"/>
      <c r="I19" s="365"/>
      <c r="J19" s="126">
        <v>18830454</v>
      </c>
      <c r="K19" s="39"/>
      <c r="L19" s="271"/>
      <c r="M19" s="271"/>
      <c r="N19" s="271"/>
      <c r="O19" s="121" t="s">
        <v>170</v>
      </c>
      <c r="P19" s="39"/>
      <c r="Q19" s="271"/>
      <c r="R19" s="271"/>
      <c r="S19" s="271"/>
      <c r="T19" s="40">
        <f t="shared" ref="T19:T20" si="9">SUM(Q19:S19)</f>
        <v>0</v>
      </c>
      <c r="U19" s="271"/>
      <c r="V19" s="271"/>
      <c r="W19" s="271"/>
      <c r="X19" s="40">
        <f t="shared" ref="X19:X20" si="10">SUM(U19:W19)</f>
        <v>0</v>
      </c>
      <c r="Y19" s="271"/>
      <c r="Z19" s="271"/>
      <c r="AA19" s="271"/>
      <c r="AB19" s="40">
        <f t="shared" ref="AB19:AB20" si="11">SUM(Y19:AA19)</f>
        <v>0</v>
      </c>
      <c r="AC19" s="271"/>
      <c r="AD19" s="271"/>
      <c r="AE19" s="126">
        <v>18830454</v>
      </c>
      <c r="AF19" s="40">
        <f t="shared" ref="AF19:AF20" si="12">SUM(AC19:AE19)</f>
        <v>18830454</v>
      </c>
      <c r="AG19" s="40">
        <f t="shared" ref="AG19:AG20" si="13">SUM(T19,X19,AB19,AF19)</f>
        <v>18830454</v>
      </c>
      <c r="AH19" s="41">
        <f t="shared" ref="AH19:AH20" si="14">IF(ISERROR(AG19/$I$17),0,AG19/$I$17)</f>
        <v>0.49779074005714069</v>
      </c>
      <c r="AI19" s="42">
        <f t="shared" ref="AI19:AI20" si="15">IF(ISERROR(AG19/$AG$297),"-",AG19/$AG$297)</f>
        <v>6.3725448866078461E-3</v>
      </c>
    </row>
    <row r="20" spans="1:35" ht="22.5" outlineLevel="1">
      <c r="A20" s="16">
        <v>3</v>
      </c>
      <c r="B20" s="121" t="s">
        <v>1303</v>
      </c>
      <c r="C20" s="125" t="s">
        <v>1300</v>
      </c>
      <c r="D20" s="124" t="s">
        <v>808</v>
      </c>
      <c r="E20" s="418"/>
      <c r="F20" s="121" t="s">
        <v>183</v>
      </c>
      <c r="G20" s="27"/>
      <c r="H20" s="27"/>
      <c r="I20" s="348"/>
      <c r="J20" s="126">
        <v>8497598</v>
      </c>
      <c r="K20" s="39"/>
      <c r="L20" s="271"/>
      <c r="M20" s="271"/>
      <c r="N20" s="271"/>
      <c r="O20" s="121" t="s">
        <v>170</v>
      </c>
      <c r="P20" s="39"/>
      <c r="Q20" s="271"/>
      <c r="R20" s="271"/>
      <c r="S20" s="271"/>
      <c r="T20" s="40">
        <f t="shared" si="9"/>
        <v>0</v>
      </c>
      <c r="U20" s="271"/>
      <c r="V20" s="271"/>
      <c r="W20" s="271"/>
      <c r="X20" s="40">
        <f t="shared" si="10"/>
        <v>0</v>
      </c>
      <c r="Y20" s="271"/>
      <c r="Z20" s="271"/>
      <c r="AA20" s="271"/>
      <c r="AB20" s="40">
        <f t="shared" si="11"/>
        <v>0</v>
      </c>
      <c r="AC20" s="271"/>
      <c r="AD20" s="271"/>
      <c r="AE20" s="126">
        <v>8497598</v>
      </c>
      <c r="AF20" s="40">
        <f t="shared" si="12"/>
        <v>8497598</v>
      </c>
      <c r="AG20" s="40">
        <f t="shared" si="13"/>
        <v>8497598</v>
      </c>
      <c r="AH20" s="41">
        <f t="shared" si="14"/>
        <v>0.22463747274112872</v>
      </c>
      <c r="AI20" s="42">
        <f t="shared" si="15"/>
        <v>2.875731232149212E-3</v>
      </c>
    </row>
    <row r="21" spans="1:35" ht="12.75" customHeight="1">
      <c r="A21" s="344" t="s">
        <v>55</v>
      </c>
      <c r="B21" s="345"/>
      <c r="C21" s="345"/>
      <c r="D21" s="345"/>
      <c r="E21" s="345"/>
      <c r="F21" s="345"/>
      <c r="G21" s="345"/>
      <c r="H21" s="346"/>
      <c r="I21" s="55">
        <f>I17</f>
        <v>37828052</v>
      </c>
      <c r="J21" s="55">
        <f>SUM(J18:J20)</f>
        <v>37828052</v>
      </c>
      <c r="K21" s="77"/>
      <c r="L21" s="55">
        <f>SUM(L18:L18)</f>
        <v>0</v>
      </c>
      <c r="M21" s="55">
        <f>SUM(M18:M18)</f>
        <v>0</v>
      </c>
      <c r="N21" s="55">
        <f>SUM(N18:N18)</f>
        <v>0</v>
      </c>
      <c r="O21" s="57"/>
      <c r="P21" s="78"/>
      <c r="Q21" s="55">
        <f t="shared" ref="Q21:AB21" si="16">SUM(Q18:Q18)</f>
        <v>0</v>
      </c>
      <c r="R21" s="55">
        <f t="shared" si="16"/>
        <v>0</v>
      </c>
      <c r="S21" s="55">
        <f t="shared" si="16"/>
        <v>0</v>
      </c>
      <c r="T21" s="60">
        <f t="shared" si="16"/>
        <v>0</v>
      </c>
      <c r="U21" s="55">
        <f t="shared" si="16"/>
        <v>0</v>
      </c>
      <c r="V21" s="55">
        <f t="shared" si="16"/>
        <v>0</v>
      </c>
      <c r="W21" s="55">
        <f t="shared" si="16"/>
        <v>0</v>
      </c>
      <c r="X21" s="60">
        <f t="shared" si="16"/>
        <v>0</v>
      </c>
      <c r="Y21" s="55">
        <f t="shared" si="16"/>
        <v>0</v>
      </c>
      <c r="Z21" s="55">
        <f t="shared" si="16"/>
        <v>0</v>
      </c>
      <c r="AA21" s="55">
        <f t="shared" si="16"/>
        <v>0</v>
      </c>
      <c r="AB21" s="60">
        <f t="shared" si="16"/>
        <v>0</v>
      </c>
      <c r="AC21" s="55">
        <f>SUM(AC18:AC20)</f>
        <v>0</v>
      </c>
      <c r="AD21" s="55">
        <f>SUM(AD18:AD20)</f>
        <v>0</v>
      </c>
      <c r="AE21" s="55">
        <f>SUM(AE18:AE20)</f>
        <v>37828052</v>
      </c>
      <c r="AF21" s="60">
        <f>SUM(AF18:AF20)</f>
        <v>37828052</v>
      </c>
      <c r="AG21" s="53">
        <f>SUM(AG18:AG20)</f>
        <v>37828052</v>
      </c>
      <c r="AH21" s="54">
        <f>IF(ISERROR(AG21/I21),0,AG21/I21)</f>
        <v>1</v>
      </c>
      <c r="AI21" s="54">
        <f>IF(ISERROR(AG21/$AG$297),0,AG21/$AG$297)</f>
        <v>1.2801654136588301E-2</v>
      </c>
    </row>
    <row r="22" spans="1:35" ht="12.75" customHeight="1">
      <c r="A22" s="36"/>
      <c r="B22" s="341" t="s">
        <v>13</v>
      </c>
      <c r="C22" s="342"/>
      <c r="D22" s="343"/>
      <c r="E22" s="18"/>
      <c r="F22" s="19"/>
      <c r="G22" s="20"/>
      <c r="H22" s="20"/>
      <c r="I22" s="347">
        <v>56433918</v>
      </c>
      <c r="J22" s="22"/>
      <c r="K22" s="23"/>
      <c r="L22" s="24"/>
      <c r="M22" s="24"/>
      <c r="N22" s="24"/>
      <c r="O22" s="19"/>
      <c r="P22" s="25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6"/>
      <c r="AI22" s="26"/>
    </row>
    <row r="23" spans="1:35" outlineLevel="1">
      <c r="A23" s="16">
        <v>1</v>
      </c>
      <c r="B23" s="121" t="s">
        <v>1054</v>
      </c>
      <c r="C23" s="125">
        <v>41971</v>
      </c>
      <c r="D23" s="124" t="s">
        <v>1062</v>
      </c>
      <c r="E23" s="416" t="s">
        <v>950</v>
      </c>
      <c r="F23" s="121" t="s">
        <v>183</v>
      </c>
      <c r="G23" s="31"/>
      <c r="H23" s="31"/>
      <c r="I23" s="370"/>
      <c r="J23" s="126">
        <v>4418672</v>
      </c>
      <c r="K23" s="39"/>
      <c r="L23" s="128"/>
      <c r="M23" s="177"/>
      <c r="N23" s="177"/>
      <c r="O23" s="121" t="s">
        <v>170</v>
      </c>
      <c r="P23" s="39"/>
      <c r="Q23" s="177"/>
      <c r="R23" s="177"/>
      <c r="S23" s="177"/>
      <c r="T23" s="40">
        <f>SUM(Q23:S23)</f>
        <v>0</v>
      </c>
      <c r="U23" s="177"/>
      <c r="V23" s="177"/>
      <c r="W23" s="177"/>
      <c r="X23" s="40">
        <f>SUM(U23:W23)</f>
        <v>0</v>
      </c>
      <c r="Y23" s="177"/>
      <c r="Z23" s="177"/>
      <c r="AA23" s="177"/>
      <c r="AB23" s="40">
        <f>SUM(Y23:AA23)</f>
        <v>0</v>
      </c>
      <c r="AC23" s="177"/>
      <c r="AD23" s="126">
        <v>4418672</v>
      </c>
      <c r="AE23" s="177"/>
      <c r="AF23" s="40">
        <f>SUM(AC23:AE23)</f>
        <v>4418672</v>
      </c>
      <c r="AG23" s="40">
        <f t="shared" ref="AG23:AG30" si="17">SUM(T23,X23,AB23,AF23)</f>
        <v>4418672</v>
      </c>
      <c r="AH23" s="41">
        <f>IF(ISERROR(AG23/$I$22),0,AG23/$I$22)</f>
        <v>7.829816104563217E-2</v>
      </c>
      <c r="AI23" s="42">
        <f>IF(ISERROR(AG23/$AG$297),"-",AG23/$AG$297)</f>
        <v>1.4953535193148963E-3</v>
      </c>
    </row>
    <row r="24" spans="1:35" outlineLevel="1">
      <c r="A24" s="16">
        <v>2</v>
      </c>
      <c r="B24" s="121" t="s">
        <v>1055</v>
      </c>
      <c r="C24" s="125">
        <v>41971</v>
      </c>
      <c r="D24" s="124" t="s">
        <v>1063</v>
      </c>
      <c r="E24" s="417"/>
      <c r="F24" s="121" t="s">
        <v>183</v>
      </c>
      <c r="G24" s="31"/>
      <c r="H24" s="31"/>
      <c r="I24" s="365"/>
      <c r="J24" s="126">
        <v>5499265</v>
      </c>
      <c r="K24" s="39"/>
      <c r="L24" s="128"/>
      <c r="M24" s="231"/>
      <c r="N24" s="231"/>
      <c r="O24" s="121" t="s">
        <v>170</v>
      </c>
      <c r="P24" s="39"/>
      <c r="Q24" s="231"/>
      <c r="R24" s="231"/>
      <c r="S24" s="231"/>
      <c r="T24" s="40">
        <f t="shared" ref="T24:T31" si="18">SUM(Q24:S24)</f>
        <v>0</v>
      </c>
      <c r="U24" s="231"/>
      <c r="V24" s="231"/>
      <c r="W24" s="231"/>
      <c r="X24" s="40">
        <f t="shared" ref="X24:X31" si="19">SUM(U24:W24)</f>
        <v>0</v>
      </c>
      <c r="Y24" s="231"/>
      <c r="Z24" s="231"/>
      <c r="AA24" s="231"/>
      <c r="AB24" s="40">
        <f t="shared" ref="AB24:AB31" si="20">SUM(Y24:AA24)</f>
        <v>0</v>
      </c>
      <c r="AC24" s="231"/>
      <c r="AD24" s="126">
        <v>5499265</v>
      </c>
      <c r="AE24" s="231"/>
      <c r="AF24" s="40">
        <f t="shared" ref="AF24:AF30" si="21">SUM(AC24:AE24)</f>
        <v>5499265</v>
      </c>
      <c r="AG24" s="40">
        <f t="shared" si="17"/>
        <v>5499265</v>
      </c>
      <c r="AH24" s="41">
        <f t="shared" ref="AH24:AH30" si="22">IF(ISERROR(AG24/$I$22),0,AG24/$I$22)</f>
        <v>9.7446096157987827E-2</v>
      </c>
      <c r="AI24" s="42">
        <f t="shared" ref="AI24:AI30" si="23">IF(ISERROR(AG24/$AG$297),"-",AG24/$AG$297)</f>
        <v>1.8610445109741643E-3</v>
      </c>
    </row>
    <row r="25" spans="1:35" outlineLevel="1">
      <c r="A25" s="16">
        <v>3</v>
      </c>
      <c r="B25" s="121" t="s">
        <v>1056</v>
      </c>
      <c r="C25" s="125">
        <v>41971</v>
      </c>
      <c r="D25" s="124" t="s">
        <v>1064</v>
      </c>
      <c r="E25" s="417"/>
      <c r="F25" s="121" t="s">
        <v>183</v>
      </c>
      <c r="G25" s="31"/>
      <c r="H25" s="31"/>
      <c r="I25" s="365"/>
      <c r="J25" s="126">
        <v>6732183</v>
      </c>
      <c r="K25" s="39"/>
      <c r="L25" s="128"/>
      <c r="M25" s="231"/>
      <c r="N25" s="231"/>
      <c r="O25" s="121" t="s">
        <v>170</v>
      </c>
      <c r="P25" s="39"/>
      <c r="Q25" s="231"/>
      <c r="R25" s="231"/>
      <c r="S25" s="231"/>
      <c r="T25" s="40">
        <f t="shared" si="18"/>
        <v>0</v>
      </c>
      <c r="U25" s="231"/>
      <c r="V25" s="231"/>
      <c r="W25" s="231"/>
      <c r="X25" s="40">
        <f t="shared" si="19"/>
        <v>0</v>
      </c>
      <c r="Y25" s="231"/>
      <c r="Z25" s="231"/>
      <c r="AA25" s="231"/>
      <c r="AB25" s="40">
        <f t="shared" si="20"/>
        <v>0</v>
      </c>
      <c r="AC25" s="231"/>
      <c r="AD25" s="126">
        <v>6732183</v>
      </c>
      <c r="AE25" s="231"/>
      <c r="AF25" s="40">
        <f t="shared" si="21"/>
        <v>6732183</v>
      </c>
      <c r="AG25" s="40">
        <f t="shared" si="17"/>
        <v>6732183</v>
      </c>
      <c r="AH25" s="41">
        <f t="shared" si="22"/>
        <v>0.11929320590500202</v>
      </c>
      <c r="AI25" s="42">
        <f t="shared" si="23"/>
        <v>2.2782848651635413E-3</v>
      </c>
    </row>
    <row r="26" spans="1:35" outlineLevel="1">
      <c r="A26" s="16">
        <v>4</v>
      </c>
      <c r="B26" s="121" t="s">
        <v>1057</v>
      </c>
      <c r="C26" s="125">
        <v>41971</v>
      </c>
      <c r="D26" s="124" t="s">
        <v>1065</v>
      </c>
      <c r="E26" s="417"/>
      <c r="F26" s="121" t="s">
        <v>183</v>
      </c>
      <c r="G26" s="31"/>
      <c r="H26" s="31"/>
      <c r="I26" s="365"/>
      <c r="J26" s="126">
        <v>8741044</v>
      </c>
      <c r="K26" s="39"/>
      <c r="L26" s="128"/>
      <c r="M26" s="231"/>
      <c r="N26" s="231"/>
      <c r="O26" s="121" t="s">
        <v>170</v>
      </c>
      <c r="P26" s="39"/>
      <c r="Q26" s="231"/>
      <c r="R26" s="231"/>
      <c r="S26" s="231"/>
      <c r="T26" s="40">
        <f t="shared" si="18"/>
        <v>0</v>
      </c>
      <c r="U26" s="231"/>
      <c r="V26" s="231"/>
      <c r="W26" s="231"/>
      <c r="X26" s="40">
        <f t="shared" si="19"/>
        <v>0</v>
      </c>
      <c r="Y26" s="231"/>
      <c r="Z26" s="231"/>
      <c r="AA26" s="231"/>
      <c r="AB26" s="40">
        <f t="shared" si="20"/>
        <v>0</v>
      </c>
      <c r="AC26" s="231"/>
      <c r="AD26" s="126">
        <v>8741044</v>
      </c>
      <c r="AE26" s="231"/>
      <c r="AF26" s="40">
        <f t="shared" si="21"/>
        <v>8741044</v>
      </c>
      <c r="AG26" s="40">
        <f t="shared" si="17"/>
        <v>8741044</v>
      </c>
      <c r="AH26" s="41">
        <f t="shared" si="22"/>
        <v>0.1548899014950548</v>
      </c>
      <c r="AI26" s="42">
        <f t="shared" si="23"/>
        <v>2.9581174859519689E-3</v>
      </c>
    </row>
    <row r="27" spans="1:35" outlineLevel="1">
      <c r="A27" s="16">
        <v>5</v>
      </c>
      <c r="B27" s="121" t="s">
        <v>1058</v>
      </c>
      <c r="C27" s="125">
        <v>41971</v>
      </c>
      <c r="D27" s="124" t="s">
        <v>1066</v>
      </c>
      <c r="E27" s="417"/>
      <c r="F27" s="121" t="s">
        <v>183</v>
      </c>
      <c r="G27" s="31"/>
      <c r="H27" s="31"/>
      <c r="I27" s="365"/>
      <c r="J27" s="126">
        <v>5073212</v>
      </c>
      <c r="K27" s="39"/>
      <c r="L27" s="128"/>
      <c r="M27" s="231"/>
      <c r="N27" s="231"/>
      <c r="O27" s="121" t="s">
        <v>170</v>
      </c>
      <c r="P27" s="39"/>
      <c r="Q27" s="231"/>
      <c r="R27" s="231"/>
      <c r="S27" s="231"/>
      <c r="T27" s="40">
        <f t="shared" si="18"/>
        <v>0</v>
      </c>
      <c r="U27" s="231"/>
      <c r="V27" s="231"/>
      <c r="W27" s="231"/>
      <c r="X27" s="40">
        <f t="shared" si="19"/>
        <v>0</v>
      </c>
      <c r="Y27" s="231"/>
      <c r="Z27" s="231"/>
      <c r="AA27" s="231"/>
      <c r="AB27" s="40">
        <f t="shared" si="20"/>
        <v>0</v>
      </c>
      <c r="AC27" s="231"/>
      <c r="AD27" s="126">
        <v>5073212</v>
      </c>
      <c r="AE27" s="231"/>
      <c r="AF27" s="40">
        <f t="shared" si="21"/>
        <v>5073212</v>
      </c>
      <c r="AG27" s="40">
        <f t="shared" si="17"/>
        <v>5073212</v>
      </c>
      <c r="AH27" s="41">
        <f t="shared" si="22"/>
        <v>8.9896505147843891E-2</v>
      </c>
      <c r="AI27" s="42">
        <f t="shared" si="23"/>
        <v>1.7168609524378735E-3</v>
      </c>
    </row>
    <row r="28" spans="1:35" outlineLevel="1">
      <c r="A28" s="16">
        <v>6</v>
      </c>
      <c r="B28" s="121" t="s">
        <v>1059</v>
      </c>
      <c r="C28" s="125">
        <v>41971</v>
      </c>
      <c r="D28" s="124" t="s">
        <v>1067</v>
      </c>
      <c r="E28" s="417"/>
      <c r="F28" s="121" t="s">
        <v>183</v>
      </c>
      <c r="G28" s="31"/>
      <c r="H28" s="31"/>
      <c r="I28" s="365"/>
      <c r="J28" s="126">
        <v>4418672</v>
      </c>
      <c r="K28" s="39"/>
      <c r="L28" s="128"/>
      <c r="M28" s="231"/>
      <c r="N28" s="231"/>
      <c r="O28" s="121" t="s">
        <v>170</v>
      </c>
      <c r="P28" s="39"/>
      <c r="Q28" s="231"/>
      <c r="R28" s="231"/>
      <c r="S28" s="231"/>
      <c r="T28" s="40">
        <f t="shared" si="18"/>
        <v>0</v>
      </c>
      <c r="U28" s="231"/>
      <c r="V28" s="231"/>
      <c r="W28" s="231"/>
      <c r="X28" s="40">
        <f t="shared" si="19"/>
        <v>0</v>
      </c>
      <c r="Y28" s="231"/>
      <c r="Z28" s="231"/>
      <c r="AA28" s="231"/>
      <c r="AB28" s="40">
        <f t="shared" si="20"/>
        <v>0</v>
      </c>
      <c r="AC28" s="231"/>
      <c r="AD28" s="126">
        <v>4418672</v>
      </c>
      <c r="AE28" s="231"/>
      <c r="AF28" s="40">
        <f t="shared" si="21"/>
        <v>4418672</v>
      </c>
      <c r="AG28" s="40">
        <f t="shared" si="17"/>
        <v>4418672</v>
      </c>
      <c r="AH28" s="41">
        <f t="shared" si="22"/>
        <v>7.829816104563217E-2</v>
      </c>
      <c r="AI28" s="42">
        <f t="shared" si="23"/>
        <v>1.4953535193148963E-3</v>
      </c>
    </row>
    <row r="29" spans="1:35" outlineLevel="1">
      <c r="A29" s="134">
        <v>7</v>
      </c>
      <c r="B29" s="215" t="s">
        <v>1060</v>
      </c>
      <c r="C29" s="154">
        <v>41971</v>
      </c>
      <c r="D29" s="190" t="s">
        <v>1068</v>
      </c>
      <c r="E29" s="417"/>
      <c r="F29" s="215" t="s">
        <v>183</v>
      </c>
      <c r="G29" s="136"/>
      <c r="H29" s="136"/>
      <c r="I29" s="365"/>
      <c r="J29" s="126">
        <v>4418672</v>
      </c>
      <c r="K29" s="39"/>
      <c r="L29" s="128"/>
      <c r="M29" s="231"/>
      <c r="N29" s="231"/>
      <c r="O29" s="121" t="s">
        <v>170</v>
      </c>
      <c r="P29" s="39"/>
      <c r="Q29" s="231"/>
      <c r="R29" s="231"/>
      <c r="S29" s="231"/>
      <c r="T29" s="40">
        <f t="shared" si="18"/>
        <v>0</v>
      </c>
      <c r="U29" s="231"/>
      <c r="V29" s="231"/>
      <c r="W29" s="231"/>
      <c r="X29" s="40">
        <f t="shared" si="19"/>
        <v>0</v>
      </c>
      <c r="Y29" s="231"/>
      <c r="Z29" s="231"/>
      <c r="AA29" s="231"/>
      <c r="AB29" s="40">
        <f t="shared" si="20"/>
        <v>0</v>
      </c>
      <c r="AC29" s="231"/>
      <c r="AD29" s="126">
        <v>4418672</v>
      </c>
      <c r="AE29" s="231"/>
      <c r="AF29" s="40">
        <f t="shared" si="21"/>
        <v>4418672</v>
      </c>
      <c r="AG29" s="40">
        <f t="shared" si="17"/>
        <v>4418672</v>
      </c>
      <c r="AH29" s="41">
        <f t="shared" si="22"/>
        <v>7.829816104563217E-2</v>
      </c>
      <c r="AI29" s="42">
        <f t="shared" si="23"/>
        <v>1.4953535193148963E-3</v>
      </c>
    </row>
    <row r="30" spans="1:35" outlineLevel="1">
      <c r="A30" s="87">
        <v>8</v>
      </c>
      <c r="B30" s="121" t="s">
        <v>1061</v>
      </c>
      <c r="C30" s="125">
        <v>41971</v>
      </c>
      <c r="D30" s="124" t="s">
        <v>1069</v>
      </c>
      <c r="E30" s="417"/>
      <c r="F30" s="121" t="s">
        <v>183</v>
      </c>
      <c r="G30" s="31"/>
      <c r="H30" s="31"/>
      <c r="I30" s="365"/>
      <c r="J30" s="126">
        <v>8391154</v>
      </c>
      <c r="K30" s="39"/>
      <c r="L30" s="128"/>
      <c r="M30" s="231"/>
      <c r="N30" s="231"/>
      <c r="O30" s="121" t="s">
        <v>170</v>
      </c>
      <c r="P30" s="39"/>
      <c r="Q30" s="231"/>
      <c r="R30" s="231"/>
      <c r="S30" s="231"/>
      <c r="T30" s="40">
        <f t="shared" si="18"/>
        <v>0</v>
      </c>
      <c r="U30" s="231"/>
      <c r="V30" s="231"/>
      <c r="W30" s="231"/>
      <c r="X30" s="40">
        <f t="shared" si="19"/>
        <v>0</v>
      </c>
      <c r="Y30" s="231"/>
      <c r="Z30" s="231"/>
      <c r="AA30" s="231"/>
      <c r="AB30" s="40">
        <f t="shared" si="20"/>
        <v>0</v>
      </c>
      <c r="AC30" s="231"/>
      <c r="AD30" s="126">
        <v>8391154</v>
      </c>
      <c r="AE30" s="231"/>
      <c r="AF30" s="40">
        <f t="shared" si="21"/>
        <v>8391154</v>
      </c>
      <c r="AG30" s="40">
        <f t="shared" si="17"/>
        <v>8391154</v>
      </c>
      <c r="AH30" s="41">
        <f t="shared" si="22"/>
        <v>0.14868990666216017</v>
      </c>
      <c r="AI30" s="42">
        <f t="shared" si="23"/>
        <v>2.8397087778892095E-3</v>
      </c>
    </row>
    <row r="31" spans="1:35" ht="12.75" outlineLevel="1">
      <c r="A31" s="87">
        <v>9</v>
      </c>
      <c r="B31" s="121" t="s">
        <v>1305</v>
      </c>
      <c r="C31" s="125">
        <v>41985</v>
      </c>
      <c r="D31" s="124" t="s">
        <v>1306</v>
      </c>
      <c r="E31" s="418"/>
      <c r="F31" s="121" t="s">
        <v>183</v>
      </c>
      <c r="G31" s="31"/>
      <c r="H31" s="31"/>
      <c r="I31" s="348"/>
      <c r="J31" s="126">
        <v>8741044</v>
      </c>
      <c r="K31" s="285"/>
      <c r="L31" s="285"/>
      <c r="M31" s="271"/>
      <c r="N31" s="271"/>
      <c r="O31" s="121" t="s">
        <v>170</v>
      </c>
      <c r="P31" s="239"/>
      <c r="Q31" s="271"/>
      <c r="R31" s="271"/>
      <c r="S31" s="271"/>
      <c r="T31" s="40">
        <f t="shared" si="18"/>
        <v>0</v>
      </c>
      <c r="U31" s="271"/>
      <c r="V31" s="271"/>
      <c r="W31" s="271"/>
      <c r="X31" s="40">
        <f t="shared" si="19"/>
        <v>0</v>
      </c>
      <c r="Y31" s="271"/>
      <c r="Z31" s="271"/>
      <c r="AA31" s="271"/>
      <c r="AB31" s="40">
        <f t="shared" si="20"/>
        <v>0</v>
      </c>
      <c r="AC31" s="271"/>
      <c r="AD31" s="126"/>
      <c r="AE31" s="126">
        <v>8741044</v>
      </c>
      <c r="AF31" s="40">
        <f t="shared" ref="AF31" si="24">SUM(AC31:AE31)</f>
        <v>8741044</v>
      </c>
      <c r="AG31" s="40">
        <f t="shared" ref="AG31" si="25">SUM(T31,X31,AB31,AF31)</f>
        <v>8741044</v>
      </c>
      <c r="AH31" s="41">
        <f t="shared" ref="AH31" si="26">IF(ISERROR(AG31/$I$22),0,AG31/$I$22)</f>
        <v>0.1548899014950548</v>
      </c>
      <c r="AI31" s="42">
        <f t="shared" ref="AI31" si="27">IF(ISERROR(AG31/$AG$297),"-",AG31/$AG$297)</f>
        <v>2.9581174859519689E-3</v>
      </c>
    </row>
    <row r="32" spans="1:35" ht="12.75" customHeight="1">
      <c r="A32" s="344" t="s">
        <v>57</v>
      </c>
      <c r="B32" s="345"/>
      <c r="C32" s="345"/>
      <c r="D32" s="345"/>
      <c r="E32" s="345"/>
      <c r="F32" s="345"/>
      <c r="G32" s="345"/>
      <c r="H32" s="346"/>
      <c r="I32" s="55">
        <f>I22</f>
        <v>56433918</v>
      </c>
      <c r="J32" s="55">
        <f>SUM(J23:J31)</f>
        <v>56433918</v>
      </c>
      <c r="K32" s="77"/>
      <c r="L32" s="55">
        <f>SUM(L23:L23)</f>
        <v>0</v>
      </c>
      <c r="M32" s="55">
        <f>SUM(M23:M23)</f>
        <v>0</v>
      </c>
      <c r="N32" s="55">
        <f>SUM(N23:N23)</f>
        <v>0</v>
      </c>
      <c r="O32" s="57"/>
      <c r="P32" s="78"/>
      <c r="Q32" s="55">
        <f t="shared" ref="Q32:AB32" si="28">SUM(Q23:Q23)</f>
        <v>0</v>
      </c>
      <c r="R32" s="55">
        <f t="shared" si="28"/>
        <v>0</v>
      </c>
      <c r="S32" s="55">
        <f t="shared" si="28"/>
        <v>0</v>
      </c>
      <c r="T32" s="60">
        <f t="shared" si="28"/>
        <v>0</v>
      </c>
      <c r="U32" s="55">
        <f t="shared" si="28"/>
        <v>0</v>
      </c>
      <c r="V32" s="55">
        <f t="shared" si="28"/>
        <v>0</v>
      </c>
      <c r="W32" s="55">
        <f t="shared" si="28"/>
        <v>0</v>
      </c>
      <c r="X32" s="60">
        <f t="shared" si="28"/>
        <v>0</v>
      </c>
      <c r="Y32" s="55">
        <f t="shared" si="28"/>
        <v>0</v>
      </c>
      <c r="Z32" s="55">
        <f t="shared" si="28"/>
        <v>0</v>
      </c>
      <c r="AA32" s="55">
        <f t="shared" si="28"/>
        <v>0</v>
      </c>
      <c r="AB32" s="60">
        <f t="shared" si="28"/>
        <v>0</v>
      </c>
      <c r="AC32" s="55">
        <f>SUM(AC23:AC31)</f>
        <v>0</v>
      </c>
      <c r="AD32" s="55">
        <f>SUM(AD23:AD31)</f>
        <v>47692874</v>
      </c>
      <c r="AE32" s="55">
        <f>SUM(AE23:AE31)</f>
        <v>8741044</v>
      </c>
      <c r="AF32" s="60">
        <f>SUM(AF23:AF31)</f>
        <v>56433918</v>
      </c>
      <c r="AG32" s="53">
        <f>SUM(AG23:AG31)</f>
        <v>56433918</v>
      </c>
      <c r="AH32" s="54">
        <f>IF(ISERROR(AG32/I32),0,AG32/I32)</f>
        <v>1</v>
      </c>
      <c r="AI32" s="54">
        <f>IF(ISERROR(AG32/$AG$297),0,AG32/$AG$297)</f>
        <v>1.9098194636313414E-2</v>
      </c>
    </row>
    <row r="33" spans="1:35" ht="12.75" customHeight="1">
      <c r="A33" s="36"/>
      <c r="B33" s="341" t="s">
        <v>14</v>
      </c>
      <c r="C33" s="342"/>
      <c r="D33" s="343"/>
      <c r="E33" s="18"/>
      <c r="F33" s="19"/>
      <c r="G33" s="20"/>
      <c r="H33" s="20"/>
      <c r="I33" s="347">
        <v>91764998</v>
      </c>
      <c r="J33" s="22"/>
      <c r="K33" s="23"/>
      <c r="L33" s="24"/>
      <c r="M33" s="24"/>
      <c r="N33" s="24"/>
      <c r="O33" s="19"/>
      <c r="P33" s="25"/>
      <c r="Q33" s="22"/>
      <c r="R33" s="22"/>
      <c r="S33" s="22"/>
      <c r="T33" s="22"/>
      <c r="U33" s="22"/>
      <c r="V33" s="22"/>
      <c r="W33" s="22"/>
      <c r="X33" s="22"/>
      <c r="Y33" s="22"/>
      <c r="Z33" s="22"/>
      <c r="AA33" s="22"/>
      <c r="AB33" s="22"/>
      <c r="AC33" s="22"/>
      <c r="AD33" s="22"/>
      <c r="AE33" s="22"/>
      <c r="AF33" s="22"/>
      <c r="AG33" s="22"/>
      <c r="AH33" s="26"/>
      <c r="AI33" s="26"/>
    </row>
    <row r="34" spans="1:35" outlineLevel="1">
      <c r="A34" s="16">
        <v>1</v>
      </c>
      <c r="B34" s="232" t="s">
        <v>1047</v>
      </c>
      <c r="C34" s="122">
        <v>41967</v>
      </c>
      <c r="D34" s="123" t="s">
        <v>252</v>
      </c>
      <c r="E34" s="416" t="s">
        <v>950</v>
      </c>
      <c r="F34" s="121" t="s">
        <v>183</v>
      </c>
      <c r="G34" s="31"/>
      <c r="H34" s="31"/>
      <c r="I34" s="370"/>
      <c r="J34" s="126">
        <v>4529631</v>
      </c>
      <c r="K34" s="39"/>
      <c r="L34" s="128"/>
      <c r="M34" s="128"/>
      <c r="N34" s="128"/>
      <c r="O34" s="121" t="s">
        <v>170</v>
      </c>
      <c r="P34" s="39"/>
      <c r="Q34" s="177"/>
      <c r="R34" s="177"/>
      <c r="S34" s="177"/>
      <c r="T34" s="40">
        <f>SUM(Q34:S34)</f>
        <v>0</v>
      </c>
      <c r="U34" s="177"/>
      <c r="V34" s="177"/>
      <c r="W34" s="177"/>
      <c r="X34" s="40">
        <f>SUM(U34:W34)</f>
        <v>0</v>
      </c>
      <c r="Y34" s="177"/>
      <c r="Z34" s="177"/>
      <c r="AA34" s="177"/>
      <c r="AB34" s="40">
        <f>SUM(Y34:AA34)</f>
        <v>0</v>
      </c>
      <c r="AC34" s="177"/>
      <c r="AD34" s="126">
        <v>4529631</v>
      </c>
      <c r="AE34" s="177"/>
      <c r="AF34" s="40">
        <f>SUM(AC34:AE34)</f>
        <v>4529631</v>
      </c>
      <c r="AG34" s="40">
        <f t="shared" ref="AG34:AG48" si="29">SUM(T34,X34,AB34,AF34)</f>
        <v>4529631</v>
      </c>
      <c r="AH34" s="41">
        <f>IF(ISERROR(AG34/$I$33),0,AG34/$I$33)</f>
        <v>4.9361206328364986E-2</v>
      </c>
      <c r="AI34" s="42">
        <f>IF(ISERROR(AG34/$AG$297),"-",AG34/$AG$297)</f>
        <v>1.5329039261225664E-3</v>
      </c>
    </row>
    <row r="35" spans="1:35" outlineLevel="1">
      <c r="A35" s="16">
        <v>2</v>
      </c>
      <c r="B35" s="232" t="s">
        <v>1048</v>
      </c>
      <c r="C35" s="122">
        <v>41967</v>
      </c>
      <c r="D35" s="123" t="s">
        <v>258</v>
      </c>
      <c r="E35" s="417"/>
      <c r="F35" s="121" t="s">
        <v>183</v>
      </c>
      <c r="G35" s="31"/>
      <c r="H35" s="31"/>
      <c r="I35" s="365"/>
      <c r="J35" s="126">
        <v>5298395</v>
      </c>
      <c r="K35" s="39"/>
      <c r="L35" s="128"/>
      <c r="M35" s="128"/>
      <c r="N35" s="128"/>
      <c r="O35" s="121" t="s">
        <v>170</v>
      </c>
      <c r="P35" s="39"/>
      <c r="Q35" s="229"/>
      <c r="R35" s="229"/>
      <c r="S35" s="229"/>
      <c r="T35" s="40">
        <f t="shared" ref="T35:T48" si="30">SUM(Q35:S35)</f>
        <v>0</v>
      </c>
      <c r="U35" s="229"/>
      <c r="V35" s="229"/>
      <c r="W35" s="229"/>
      <c r="X35" s="40">
        <f t="shared" ref="X35:X48" si="31">SUM(U35:W35)</f>
        <v>0</v>
      </c>
      <c r="Y35" s="229"/>
      <c r="Z35" s="229"/>
      <c r="AA35" s="229"/>
      <c r="AB35" s="40">
        <f t="shared" ref="AB35:AB48" si="32">SUM(Y35:AA35)</f>
        <v>0</v>
      </c>
      <c r="AC35" s="229"/>
      <c r="AD35" s="126">
        <v>5298395</v>
      </c>
      <c r="AE35" s="229"/>
      <c r="AF35" s="40">
        <f t="shared" ref="AF35:AF48" si="33">SUM(AC35:AE35)</f>
        <v>5298395</v>
      </c>
      <c r="AG35" s="40">
        <f t="shared" si="29"/>
        <v>5298395</v>
      </c>
      <c r="AH35" s="41">
        <f t="shared" ref="AH35:AH48" si="34">IF(ISERROR(AG35/$I$33),0,AG35/$I$33)</f>
        <v>5.7738736070151717E-2</v>
      </c>
      <c r="AI35" s="42">
        <f t="shared" ref="AI35:AI48" si="35">IF(ISERROR(AG35/$AG$297),"-",AG35/$AG$297)</f>
        <v>1.7930666974082822E-3</v>
      </c>
    </row>
    <row r="36" spans="1:35" outlineLevel="1">
      <c r="A36" s="16">
        <v>3</v>
      </c>
      <c r="B36" s="232" t="s">
        <v>1036</v>
      </c>
      <c r="C36" s="122">
        <v>41967</v>
      </c>
      <c r="D36" s="123" t="s">
        <v>251</v>
      </c>
      <c r="E36" s="417"/>
      <c r="F36" s="121" t="s">
        <v>183</v>
      </c>
      <c r="G36" s="31"/>
      <c r="H36" s="31"/>
      <c r="I36" s="365"/>
      <c r="J36" s="126">
        <v>8356262</v>
      </c>
      <c r="K36" s="39"/>
      <c r="L36" s="128"/>
      <c r="M36" s="128"/>
      <c r="N36" s="128"/>
      <c r="O36" s="121" t="s">
        <v>170</v>
      </c>
      <c r="P36" s="39"/>
      <c r="Q36" s="229"/>
      <c r="R36" s="229"/>
      <c r="S36" s="229"/>
      <c r="T36" s="40">
        <f t="shared" si="30"/>
        <v>0</v>
      </c>
      <c r="U36" s="229"/>
      <c r="V36" s="229"/>
      <c r="W36" s="229"/>
      <c r="X36" s="40">
        <f t="shared" si="31"/>
        <v>0</v>
      </c>
      <c r="Y36" s="229"/>
      <c r="Z36" s="229"/>
      <c r="AA36" s="229"/>
      <c r="AB36" s="40">
        <f t="shared" si="32"/>
        <v>0</v>
      </c>
      <c r="AC36" s="229"/>
      <c r="AD36" s="126">
        <v>8356262</v>
      </c>
      <c r="AE36" s="229"/>
      <c r="AF36" s="40">
        <f t="shared" si="33"/>
        <v>8356262</v>
      </c>
      <c r="AG36" s="40">
        <f t="shared" si="29"/>
        <v>8356262</v>
      </c>
      <c r="AH36" s="41">
        <f t="shared" si="34"/>
        <v>9.1061539607945066E-2</v>
      </c>
      <c r="AI36" s="42">
        <f t="shared" si="35"/>
        <v>2.8279007335274792E-3</v>
      </c>
    </row>
    <row r="37" spans="1:35" outlineLevel="1">
      <c r="A37" s="16">
        <v>4</v>
      </c>
      <c r="B37" s="232" t="s">
        <v>1037</v>
      </c>
      <c r="C37" s="122">
        <v>41967</v>
      </c>
      <c r="D37" s="123" t="s">
        <v>259</v>
      </c>
      <c r="E37" s="417"/>
      <c r="F37" s="121" t="s">
        <v>183</v>
      </c>
      <c r="G37" s="31"/>
      <c r="H37" s="31"/>
      <c r="I37" s="365"/>
      <c r="J37" s="126">
        <v>5180780</v>
      </c>
      <c r="K37" s="39"/>
      <c r="L37" s="128"/>
      <c r="M37" s="128"/>
      <c r="N37" s="128"/>
      <c r="O37" s="121" t="s">
        <v>170</v>
      </c>
      <c r="P37" s="39"/>
      <c r="Q37" s="229"/>
      <c r="R37" s="229"/>
      <c r="S37" s="229"/>
      <c r="T37" s="40">
        <f t="shared" si="30"/>
        <v>0</v>
      </c>
      <c r="U37" s="229"/>
      <c r="V37" s="229"/>
      <c r="W37" s="229"/>
      <c r="X37" s="40">
        <f t="shared" si="31"/>
        <v>0</v>
      </c>
      <c r="Y37" s="229"/>
      <c r="Z37" s="229"/>
      <c r="AA37" s="229"/>
      <c r="AB37" s="40">
        <f t="shared" si="32"/>
        <v>0</v>
      </c>
      <c r="AC37" s="229"/>
      <c r="AD37" s="126">
        <v>5180780</v>
      </c>
      <c r="AE37" s="229"/>
      <c r="AF37" s="40">
        <f t="shared" si="33"/>
        <v>5180780</v>
      </c>
      <c r="AG37" s="40">
        <f t="shared" si="29"/>
        <v>5180780</v>
      </c>
      <c r="AH37" s="41">
        <f t="shared" si="34"/>
        <v>5.6457038227146261E-2</v>
      </c>
      <c r="AI37" s="42">
        <f t="shared" si="35"/>
        <v>1.7532637873542611E-3</v>
      </c>
    </row>
    <row r="38" spans="1:35" outlineLevel="1">
      <c r="A38" s="16">
        <v>5</v>
      </c>
      <c r="B38" s="232" t="s">
        <v>1038</v>
      </c>
      <c r="C38" s="122">
        <v>41967</v>
      </c>
      <c r="D38" s="123" t="s">
        <v>249</v>
      </c>
      <c r="E38" s="417"/>
      <c r="F38" s="121" t="s">
        <v>183</v>
      </c>
      <c r="G38" s="31"/>
      <c r="H38" s="31"/>
      <c r="I38" s="365"/>
      <c r="J38" s="126">
        <v>8197898</v>
      </c>
      <c r="K38" s="39"/>
      <c r="L38" s="128"/>
      <c r="M38" s="128"/>
      <c r="N38" s="128"/>
      <c r="O38" s="121" t="s">
        <v>170</v>
      </c>
      <c r="P38" s="39"/>
      <c r="Q38" s="229"/>
      <c r="R38" s="229"/>
      <c r="S38" s="229"/>
      <c r="T38" s="40">
        <f t="shared" si="30"/>
        <v>0</v>
      </c>
      <c r="U38" s="229"/>
      <c r="V38" s="229"/>
      <c r="W38" s="229"/>
      <c r="X38" s="40">
        <f t="shared" si="31"/>
        <v>0</v>
      </c>
      <c r="Y38" s="229"/>
      <c r="Z38" s="229"/>
      <c r="AA38" s="229"/>
      <c r="AB38" s="40">
        <f t="shared" si="32"/>
        <v>0</v>
      </c>
      <c r="AC38" s="229"/>
      <c r="AD38" s="126">
        <v>8197898</v>
      </c>
      <c r="AE38" s="229"/>
      <c r="AF38" s="40">
        <f t="shared" si="33"/>
        <v>8197898</v>
      </c>
      <c r="AG38" s="40">
        <f t="shared" si="29"/>
        <v>8197898</v>
      </c>
      <c r="AH38" s="41">
        <f t="shared" si="34"/>
        <v>8.9335783563140272E-2</v>
      </c>
      <c r="AI38" s="42">
        <f t="shared" si="35"/>
        <v>2.774307671011686E-3</v>
      </c>
    </row>
    <row r="39" spans="1:35" outlineLevel="1">
      <c r="A39" s="16">
        <v>6</v>
      </c>
      <c r="B39" s="232" t="s">
        <v>1039</v>
      </c>
      <c r="C39" s="122">
        <v>41967</v>
      </c>
      <c r="D39" s="123" t="s">
        <v>262</v>
      </c>
      <c r="E39" s="417"/>
      <c r="F39" s="121" t="s">
        <v>183</v>
      </c>
      <c r="G39" s="31"/>
      <c r="H39" s="31"/>
      <c r="I39" s="365"/>
      <c r="J39" s="126">
        <v>4529631</v>
      </c>
      <c r="K39" s="39"/>
      <c r="L39" s="128"/>
      <c r="M39" s="128"/>
      <c r="N39" s="128"/>
      <c r="O39" s="121" t="s">
        <v>170</v>
      </c>
      <c r="P39" s="39"/>
      <c r="Q39" s="229"/>
      <c r="R39" s="229"/>
      <c r="S39" s="229"/>
      <c r="T39" s="40">
        <f t="shared" si="30"/>
        <v>0</v>
      </c>
      <c r="U39" s="229"/>
      <c r="V39" s="229"/>
      <c r="W39" s="229"/>
      <c r="X39" s="40">
        <f t="shared" si="31"/>
        <v>0</v>
      </c>
      <c r="Y39" s="229"/>
      <c r="Z39" s="229"/>
      <c r="AA39" s="229"/>
      <c r="AB39" s="40">
        <f t="shared" si="32"/>
        <v>0</v>
      </c>
      <c r="AC39" s="229"/>
      <c r="AD39" s="126">
        <v>4529631</v>
      </c>
      <c r="AE39" s="229"/>
      <c r="AF39" s="40">
        <f t="shared" si="33"/>
        <v>4529631</v>
      </c>
      <c r="AG39" s="40">
        <f t="shared" si="29"/>
        <v>4529631</v>
      </c>
      <c r="AH39" s="41">
        <f t="shared" si="34"/>
        <v>4.9361206328364986E-2</v>
      </c>
      <c r="AI39" s="42">
        <f t="shared" si="35"/>
        <v>1.5329039261225664E-3</v>
      </c>
    </row>
    <row r="40" spans="1:35" outlineLevel="1">
      <c r="A40" s="16">
        <v>7</v>
      </c>
      <c r="B40" s="232" t="s">
        <v>1040</v>
      </c>
      <c r="C40" s="122">
        <v>41970</v>
      </c>
      <c r="D40" s="123" t="s">
        <v>254</v>
      </c>
      <c r="E40" s="417"/>
      <c r="F40" s="121" t="s">
        <v>183</v>
      </c>
      <c r="G40" s="31"/>
      <c r="H40" s="31"/>
      <c r="I40" s="365"/>
      <c r="J40" s="126">
        <v>3736553</v>
      </c>
      <c r="K40" s="39"/>
      <c r="L40" s="128"/>
      <c r="M40" s="128"/>
      <c r="N40" s="128"/>
      <c r="O40" s="121" t="s">
        <v>170</v>
      </c>
      <c r="P40" s="39"/>
      <c r="Q40" s="229"/>
      <c r="R40" s="229"/>
      <c r="S40" s="229"/>
      <c r="T40" s="40">
        <f t="shared" si="30"/>
        <v>0</v>
      </c>
      <c r="U40" s="229"/>
      <c r="V40" s="229"/>
      <c r="W40" s="229"/>
      <c r="X40" s="40">
        <f t="shared" si="31"/>
        <v>0</v>
      </c>
      <c r="Y40" s="229"/>
      <c r="Z40" s="229"/>
      <c r="AA40" s="229"/>
      <c r="AB40" s="40">
        <f t="shared" si="32"/>
        <v>0</v>
      </c>
      <c r="AC40" s="229"/>
      <c r="AD40" s="126">
        <v>3736553</v>
      </c>
      <c r="AE40" s="229"/>
      <c r="AF40" s="40">
        <f t="shared" si="33"/>
        <v>3736553</v>
      </c>
      <c r="AG40" s="40">
        <f t="shared" si="29"/>
        <v>3736553</v>
      </c>
      <c r="AH40" s="41">
        <f t="shared" si="34"/>
        <v>4.0718717173622125E-2</v>
      </c>
      <c r="AI40" s="42">
        <f t="shared" si="35"/>
        <v>1.2645128850153696E-3</v>
      </c>
    </row>
    <row r="41" spans="1:35" outlineLevel="1">
      <c r="A41" s="16">
        <v>8</v>
      </c>
      <c r="B41" s="232" t="s">
        <v>1041</v>
      </c>
      <c r="C41" s="122">
        <v>41970</v>
      </c>
      <c r="D41" s="123" t="s">
        <v>257</v>
      </c>
      <c r="E41" s="417"/>
      <c r="F41" s="121" t="s">
        <v>183</v>
      </c>
      <c r="G41" s="31"/>
      <c r="H41" s="31"/>
      <c r="I41" s="365"/>
      <c r="J41" s="126">
        <v>6628950</v>
      </c>
      <c r="K41" s="39"/>
      <c r="L41" s="128"/>
      <c r="M41" s="128"/>
      <c r="N41" s="128"/>
      <c r="O41" s="121" t="s">
        <v>170</v>
      </c>
      <c r="P41" s="39"/>
      <c r="Q41" s="229"/>
      <c r="R41" s="229"/>
      <c r="S41" s="229"/>
      <c r="T41" s="40">
        <f t="shared" si="30"/>
        <v>0</v>
      </c>
      <c r="U41" s="229"/>
      <c r="V41" s="229"/>
      <c r="W41" s="229"/>
      <c r="X41" s="40">
        <f t="shared" si="31"/>
        <v>0</v>
      </c>
      <c r="Y41" s="229"/>
      <c r="Z41" s="229"/>
      <c r="AA41" s="229"/>
      <c r="AB41" s="40">
        <f t="shared" si="32"/>
        <v>0</v>
      </c>
      <c r="AC41" s="229"/>
      <c r="AD41" s="126">
        <v>6628950</v>
      </c>
      <c r="AE41" s="229"/>
      <c r="AF41" s="40">
        <f t="shared" si="33"/>
        <v>6628950</v>
      </c>
      <c r="AG41" s="40">
        <f t="shared" si="29"/>
        <v>6628950</v>
      </c>
      <c r="AH41" s="41">
        <f t="shared" si="34"/>
        <v>7.2238327733631078E-2</v>
      </c>
      <c r="AI41" s="42">
        <f t="shared" si="35"/>
        <v>2.2433490677430867E-3</v>
      </c>
    </row>
    <row r="42" spans="1:35" outlineLevel="1">
      <c r="A42" s="16">
        <v>9</v>
      </c>
      <c r="B42" s="232" t="s">
        <v>1042</v>
      </c>
      <c r="C42" s="122">
        <v>41967</v>
      </c>
      <c r="D42" s="123" t="s">
        <v>263</v>
      </c>
      <c r="E42" s="417"/>
      <c r="F42" s="121" t="s">
        <v>183</v>
      </c>
      <c r="G42" s="31"/>
      <c r="H42" s="31"/>
      <c r="I42" s="365"/>
      <c r="J42" s="126">
        <v>6628950</v>
      </c>
      <c r="K42" s="39"/>
      <c r="L42" s="128"/>
      <c r="M42" s="128"/>
      <c r="N42" s="128"/>
      <c r="O42" s="121" t="s">
        <v>170</v>
      </c>
      <c r="P42" s="39"/>
      <c r="Q42" s="229"/>
      <c r="R42" s="229"/>
      <c r="S42" s="229"/>
      <c r="T42" s="40">
        <f t="shared" si="30"/>
        <v>0</v>
      </c>
      <c r="U42" s="229"/>
      <c r="V42" s="229"/>
      <c r="W42" s="229"/>
      <c r="X42" s="40">
        <f t="shared" si="31"/>
        <v>0</v>
      </c>
      <c r="Y42" s="229"/>
      <c r="Z42" s="229"/>
      <c r="AA42" s="229"/>
      <c r="AB42" s="40">
        <f t="shared" si="32"/>
        <v>0</v>
      </c>
      <c r="AC42" s="229"/>
      <c r="AD42" s="126">
        <v>6628950</v>
      </c>
      <c r="AE42" s="229"/>
      <c r="AF42" s="40">
        <f t="shared" si="33"/>
        <v>6628950</v>
      </c>
      <c r="AG42" s="40">
        <f t="shared" si="29"/>
        <v>6628950</v>
      </c>
      <c r="AH42" s="41">
        <f t="shared" si="34"/>
        <v>7.2238327733631078E-2</v>
      </c>
      <c r="AI42" s="42">
        <f t="shared" si="35"/>
        <v>2.2433490677430867E-3</v>
      </c>
    </row>
    <row r="43" spans="1:35" outlineLevel="1">
      <c r="A43" s="16">
        <v>10</v>
      </c>
      <c r="B43" s="232" t="s">
        <v>1043</v>
      </c>
      <c r="C43" s="122">
        <v>41970</v>
      </c>
      <c r="D43" s="123" t="s">
        <v>261</v>
      </c>
      <c r="E43" s="417"/>
      <c r="F43" s="121" t="s">
        <v>183</v>
      </c>
      <c r="G43" s="31"/>
      <c r="H43" s="31"/>
      <c r="I43" s="365"/>
      <c r="J43" s="126">
        <v>7360487</v>
      </c>
      <c r="K43" s="39"/>
      <c r="L43" s="128"/>
      <c r="M43" s="128"/>
      <c r="N43" s="128"/>
      <c r="O43" s="121" t="s">
        <v>170</v>
      </c>
      <c r="P43" s="39"/>
      <c r="Q43" s="229"/>
      <c r="R43" s="229"/>
      <c r="S43" s="229"/>
      <c r="T43" s="40">
        <f t="shared" si="30"/>
        <v>0</v>
      </c>
      <c r="U43" s="229"/>
      <c r="V43" s="229"/>
      <c r="W43" s="229"/>
      <c r="X43" s="40">
        <f t="shared" si="31"/>
        <v>0</v>
      </c>
      <c r="Y43" s="229"/>
      <c r="Z43" s="229"/>
      <c r="AA43" s="229"/>
      <c r="AB43" s="40">
        <f t="shared" si="32"/>
        <v>0</v>
      </c>
      <c r="AC43" s="229"/>
      <c r="AD43" s="126">
        <v>7360487</v>
      </c>
      <c r="AE43" s="229"/>
      <c r="AF43" s="40">
        <f t="shared" si="33"/>
        <v>7360487</v>
      </c>
      <c r="AG43" s="40">
        <f t="shared" si="29"/>
        <v>7360487</v>
      </c>
      <c r="AH43" s="41">
        <f t="shared" si="34"/>
        <v>8.0210179920670838E-2</v>
      </c>
      <c r="AI43" s="42">
        <f t="shared" si="35"/>
        <v>2.4909135910792979E-3</v>
      </c>
    </row>
    <row r="44" spans="1:35" outlineLevel="1">
      <c r="A44" s="16">
        <v>11</v>
      </c>
      <c r="B44" s="232" t="s">
        <v>1044</v>
      </c>
      <c r="C44" s="122">
        <v>41967</v>
      </c>
      <c r="D44" s="123" t="s">
        <v>253</v>
      </c>
      <c r="E44" s="417"/>
      <c r="F44" s="121" t="s">
        <v>183</v>
      </c>
      <c r="G44" s="31"/>
      <c r="H44" s="31"/>
      <c r="I44" s="365"/>
      <c r="J44" s="126">
        <v>4829820</v>
      </c>
      <c r="K44" s="39"/>
      <c r="L44" s="128"/>
      <c r="M44" s="128"/>
      <c r="N44" s="128"/>
      <c r="O44" s="121" t="s">
        <v>170</v>
      </c>
      <c r="P44" s="39"/>
      <c r="Q44" s="229"/>
      <c r="R44" s="229"/>
      <c r="S44" s="229"/>
      <c r="T44" s="40">
        <f t="shared" si="30"/>
        <v>0</v>
      </c>
      <c r="U44" s="229"/>
      <c r="V44" s="229"/>
      <c r="W44" s="229"/>
      <c r="X44" s="40">
        <f t="shared" si="31"/>
        <v>0</v>
      </c>
      <c r="Y44" s="229"/>
      <c r="Z44" s="229"/>
      <c r="AA44" s="229"/>
      <c r="AB44" s="40">
        <f t="shared" si="32"/>
        <v>0</v>
      </c>
      <c r="AC44" s="229"/>
      <c r="AD44" s="126">
        <v>4829820</v>
      </c>
      <c r="AE44" s="229"/>
      <c r="AF44" s="40">
        <f t="shared" si="33"/>
        <v>4829820</v>
      </c>
      <c r="AG44" s="40">
        <f t="shared" si="29"/>
        <v>4829820</v>
      </c>
      <c r="AH44" s="41">
        <f t="shared" si="34"/>
        <v>5.2632486299405791E-2</v>
      </c>
      <c r="AI44" s="42">
        <f t="shared" si="35"/>
        <v>1.6344929731506371E-3</v>
      </c>
    </row>
    <row r="45" spans="1:35" outlineLevel="1">
      <c r="A45" s="16">
        <v>12</v>
      </c>
      <c r="B45" s="232" t="s">
        <v>1045</v>
      </c>
      <c r="C45" s="122">
        <v>41968</v>
      </c>
      <c r="D45" s="123" t="s">
        <v>260</v>
      </c>
      <c r="E45" s="417"/>
      <c r="F45" s="121" t="s">
        <v>183</v>
      </c>
      <c r="G45" s="31"/>
      <c r="H45" s="31"/>
      <c r="I45" s="365"/>
      <c r="J45" s="126">
        <v>4968700</v>
      </c>
      <c r="K45" s="39"/>
      <c r="L45" s="128"/>
      <c r="M45" s="128"/>
      <c r="N45" s="128"/>
      <c r="O45" s="121" t="s">
        <v>170</v>
      </c>
      <c r="P45" s="39"/>
      <c r="Q45" s="229"/>
      <c r="R45" s="229"/>
      <c r="S45" s="229"/>
      <c r="T45" s="40">
        <f t="shared" si="30"/>
        <v>0</v>
      </c>
      <c r="U45" s="229"/>
      <c r="V45" s="229"/>
      <c r="W45" s="229"/>
      <c r="X45" s="40">
        <f t="shared" si="31"/>
        <v>0</v>
      </c>
      <c r="Y45" s="229"/>
      <c r="Z45" s="229"/>
      <c r="AA45" s="229"/>
      <c r="AB45" s="40">
        <f t="shared" si="32"/>
        <v>0</v>
      </c>
      <c r="AC45" s="229"/>
      <c r="AD45" s="229"/>
      <c r="AE45" s="126">
        <v>4968700</v>
      </c>
      <c r="AF45" s="40">
        <f t="shared" si="33"/>
        <v>4968700</v>
      </c>
      <c r="AG45" s="40">
        <f t="shared" si="29"/>
        <v>4968700</v>
      </c>
      <c r="AH45" s="41">
        <f t="shared" si="34"/>
        <v>5.4145917379086084E-2</v>
      </c>
      <c r="AI45" s="42">
        <f t="shared" si="35"/>
        <v>1.6814923197331518E-3</v>
      </c>
    </row>
    <row r="46" spans="1:35" outlineLevel="1">
      <c r="A46" s="16">
        <v>13</v>
      </c>
      <c r="B46" s="232" t="s">
        <v>1046</v>
      </c>
      <c r="C46" s="122">
        <v>41969</v>
      </c>
      <c r="D46" s="123" t="s">
        <v>250</v>
      </c>
      <c r="E46" s="417"/>
      <c r="F46" s="121" t="s">
        <v>183</v>
      </c>
      <c r="G46" s="31"/>
      <c r="H46" s="31"/>
      <c r="I46" s="365"/>
      <c r="J46" s="126">
        <v>5361556</v>
      </c>
      <c r="K46" s="39"/>
      <c r="L46" s="128"/>
      <c r="M46" s="128"/>
      <c r="N46" s="128"/>
      <c r="O46" s="121" t="s">
        <v>170</v>
      </c>
      <c r="P46" s="39"/>
      <c r="Q46" s="229"/>
      <c r="R46" s="229"/>
      <c r="S46" s="229"/>
      <c r="T46" s="40">
        <f t="shared" si="30"/>
        <v>0</v>
      </c>
      <c r="U46" s="229"/>
      <c r="V46" s="229"/>
      <c r="W46" s="229"/>
      <c r="X46" s="40">
        <f t="shared" si="31"/>
        <v>0</v>
      </c>
      <c r="Y46" s="229"/>
      <c r="Z46" s="229"/>
      <c r="AA46" s="229"/>
      <c r="AB46" s="40">
        <f t="shared" si="32"/>
        <v>0</v>
      </c>
      <c r="AC46" s="229"/>
      <c r="AD46" s="229"/>
      <c r="AE46" s="126">
        <v>5361556</v>
      </c>
      <c r="AF46" s="40">
        <f t="shared" si="33"/>
        <v>5361556</v>
      </c>
      <c r="AG46" s="40">
        <f t="shared" si="29"/>
        <v>5361556</v>
      </c>
      <c r="AH46" s="41">
        <f t="shared" si="34"/>
        <v>5.842702682781075E-2</v>
      </c>
      <c r="AI46" s="42">
        <f t="shared" si="35"/>
        <v>1.8144414506448764E-3</v>
      </c>
    </row>
    <row r="47" spans="1:35" outlineLevel="1">
      <c r="A47" s="16">
        <v>14</v>
      </c>
      <c r="B47" s="232" t="s">
        <v>1046</v>
      </c>
      <c r="C47" s="122">
        <v>41970</v>
      </c>
      <c r="D47" s="123" t="s">
        <v>1049</v>
      </c>
      <c r="E47" s="417"/>
      <c r="F47" s="121" t="s">
        <v>183</v>
      </c>
      <c r="G47" s="31"/>
      <c r="H47" s="31"/>
      <c r="I47" s="365"/>
      <c r="J47" s="126">
        <v>7896343</v>
      </c>
      <c r="K47" s="39"/>
      <c r="L47" s="128"/>
      <c r="M47" s="128"/>
      <c r="N47" s="128"/>
      <c r="O47" s="121" t="s">
        <v>170</v>
      </c>
      <c r="P47" s="39"/>
      <c r="Q47" s="229"/>
      <c r="R47" s="229"/>
      <c r="S47" s="229"/>
      <c r="T47" s="40">
        <f t="shared" si="30"/>
        <v>0</v>
      </c>
      <c r="U47" s="229"/>
      <c r="V47" s="229"/>
      <c r="W47" s="229"/>
      <c r="X47" s="40">
        <f t="shared" si="31"/>
        <v>0</v>
      </c>
      <c r="Y47" s="229"/>
      <c r="Z47" s="229"/>
      <c r="AA47" s="229"/>
      <c r="AB47" s="40">
        <f t="shared" si="32"/>
        <v>0</v>
      </c>
      <c r="AC47" s="229"/>
      <c r="AD47" s="229"/>
      <c r="AE47" s="126">
        <v>7896343</v>
      </c>
      <c r="AF47" s="40">
        <f t="shared" si="33"/>
        <v>7896343</v>
      </c>
      <c r="AG47" s="40">
        <f t="shared" si="29"/>
        <v>7896343</v>
      </c>
      <c r="AH47" s="41">
        <f t="shared" si="34"/>
        <v>8.6049617742050194E-2</v>
      </c>
      <c r="AI47" s="42">
        <f t="shared" si="35"/>
        <v>2.6722563464243432E-3</v>
      </c>
    </row>
    <row r="48" spans="1:35" outlineLevel="1">
      <c r="A48" s="16">
        <v>15</v>
      </c>
      <c r="B48" s="232" t="s">
        <v>1046</v>
      </c>
      <c r="C48" s="122">
        <v>41971</v>
      </c>
      <c r="D48" s="123" t="s">
        <v>255</v>
      </c>
      <c r="E48" s="418"/>
      <c r="F48" s="121" t="s">
        <v>183</v>
      </c>
      <c r="G48" s="31"/>
      <c r="H48" s="31"/>
      <c r="I48" s="348"/>
      <c r="J48" s="126">
        <v>8261042</v>
      </c>
      <c r="K48" s="147"/>
      <c r="L48" s="229"/>
      <c r="M48" s="229"/>
      <c r="N48" s="229"/>
      <c r="O48" s="121" t="s">
        <v>170</v>
      </c>
      <c r="P48" s="147"/>
      <c r="Q48" s="229"/>
      <c r="R48" s="229"/>
      <c r="S48" s="229"/>
      <c r="T48" s="40">
        <f t="shared" si="30"/>
        <v>0</v>
      </c>
      <c r="U48" s="229"/>
      <c r="V48" s="229"/>
      <c r="W48" s="229"/>
      <c r="X48" s="40">
        <f t="shared" si="31"/>
        <v>0</v>
      </c>
      <c r="Y48" s="229"/>
      <c r="Z48" s="229"/>
      <c r="AA48" s="229"/>
      <c r="AB48" s="40">
        <f t="shared" si="32"/>
        <v>0</v>
      </c>
      <c r="AC48" s="229"/>
      <c r="AD48" s="229"/>
      <c r="AE48" s="126">
        <v>8261042</v>
      </c>
      <c r="AF48" s="40">
        <f t="shared" si="33"/>
        <v>8261042</v>
      </c>
      <c r="AG48" s="40">
        <f t="shared" si="29"/>
        <v>8261042</v>
      </c>
      <c r="AH48" s="41">
        <f t="shared" si="34"/>
        <v>9.0023889064978782E-2</v>
      </c>
      <c r="AI48" s="42">
        <f t="shared" si="35"/>
        <v>2.7956766711600611E-3</v>
      </c>
    </row>
    <row r="49" spans="1:35" ht="12.75" customHeight="1">
      <c r="A49" s="344" t="s">
        <v>58</v>
      </c>
      <c r="B49" s="345"/>
      <c r="C49" s="345"/>
      <c r="D49" s="345"/>
      <c r="E49" s="345"/>
      <c r="F49" s="345"/>
      <c r="G49" s="345"/>
      <c r="H49" s="346"/>
      <c r="I49" s="55">
        <f>I33</f>
        <v>91764998</v>
      </c>
      <c r="J49" s="55">
        <f>SUM(J34:J48)</f>
        <v>91764998</v>
      </c>
      <c r="K49" s="77"/>
      <c r="L49" s="55">
        <f>SUM(L34:L34)</f>
        <v>0</v>
      </c>
      <c r="M49" s="55">
        <f>SUM(M34:M34)</f>
        <v>0</v>
      </c>
      <c r="N49" s="55">
        <f>SUM(N34:N34)</f>
        <v>0</v>
      </c>
      <c r="O49" s="57"/>
      <c r="P49" s="78"/>
      <c r="Q49" s="55">
        <f t="shared" ref="Q49:AB49" si="36">SUM(Q34:Q34)</f>
        <v>0</v>
      </c>
      <c r="R49" s="55">
        <f t="shared" si="36"/>
        <v>0</v>
      </c>
      <c r="S49" s="55">
        <f t="shared" si="36"/>
        <v>0</v>
      </c>
      <c r="T49" s="60">
        <f t="shared" si="36"/>
        <v>0</v>
      </c>
      <c r="U49" s="55">
        <f t="shared" si="36"/>
        <v>0</v>
      </c>
      <c r="V49" s="55">
        <f t="shared" si="36"/>
        <v>0</v>
      </c>
      <c r="W49" s="55">
        <f t="shared" si="36"/>
        <v>0</v>
      </c>
      <c r="X49" s="60">
        <f t="shared" si="36"/>
        <v>0</v>
      </c>
      <c r="Y49" s="55">
        <f t="shared" si="36"/>
        <v>0</v>
      </c>
      <c r="Z49" s="55">
        <f t="shared" si="36"/>
        <v>0</v>
      </c>
      <c r="AA49" s="55">
        <f t="shared" si="36"/>
        <v>0</v>
      </c>
      <c r="AB49" s="60">
        <f t="shared" si="36"/>
        <v>0</v>
      </c>
      <c r="AC49" s="55">
        <f>SUM(AC34:AC48)</f>
        <v>0</v>
      </c>
      <c r="AD49" s="55">
        <f t="shared" ref="AD49" si="37">SUM(AD34:AD48)</f>
        <v>65277357</v>
      </c>
      <c r="AE49" s="55">
        <f>SUM(AE34:AE48)</f>
        <v>26487641</v>
      </c>
      <c r="AF49" s="60">
        <f>SUM(AF34:AF48)</f>
        <v>91764998</v>
      </c>
      <c r="AG49" s="53">
        <f>SUM(AG34:AG48)</f>
        <v>91764998</v>
      </c>
      <c r="AH49" s="54">
        <f>IF(ISERROR(AG49/I49),0,AG49/I49)</f>
        <v>1</v>
      </c>
      <c r="AI49" s="54">
        <f>IF(ISERROR(AG49/$AG$297),0,AG49/$AG$297)</f>
        <v>3.105483111424075E-2</v>
      </c>
    </row>
    <row r="50" spans="1:35" ht="12.75" customHeight="1">
      <c r="A50" s="36"/>
      <c r="B50" s="392" t="s">
        <v>59</v>
      </c>
      <c r="C50" s="393"/>
      <c r="D50" s="394"/>
      <c r="E50" s="18"/>
      <c r="F50" s="19"/>
      <c r="G50" s="20"/>
      <c r="H50" s="20"/>
      <c r="I50" s="347">
        <v>214439021</v>
      </c>
      <c r="J50" s="22"/>
      <c r="K50" s="23"/>
      <c r="L50" s="24"/>
      <c r="M50" s="24"/>
      <c r="N50" s="24"/>
      <c r="O50" s="19"/>
      <c r="P50" s="25"/>
      <c r="Q50" s="22"/>
      <c r="R50" s="22"/>
      <c r="S50" s="22"/>
      <c r="T50" s="22"/>
      <c r="U50" s="22"/>
      <c r="V50" s="22"/>
      <c r="W50" s="22"/>
      <c r="X50" s="22"/>
      <c r="Y50" s="22"/>
      <c r="Z50" s="22"/>
      <c r="AA50" s="22"/>
      <c r="AB50" s="22"/>
      <c r="AC50" s="22"/>
      <c r="AD50" s="22"/>
      <c r="AE50" s="22"/>
      <c r="AF50" s="22"/>
      <c r="AG50" s="22"/>
      <c r="AH50" s="26"/>
      <c r="AI50" s="26"/>
    </row>
    <row r="51" spans="1:35">
      <c r="A51" s="198">
        <v>1</v>
      </c>
      <c r="B51" s="232" t="s">
        <v>1308</v>
      </c>
      <c r="C51" s="122">
        <v>41991</v>
      </c>
      <c r="D51" s="123" t="s">
        <v>834</v>
      </c>
      <c r="E51" s="416" t="s">
        <v>950</v>
      </c>
      <c r="F51" s="121" t="s">
        <v>183</v>
      </c>
      <c r="G51" s="199"/>
      <c r="H51" s="199"/>
      <c r="I51" s="370"/>
      <c r="J51" s="126">
        <v>5499265</v>
      </c>
      <c r="K51" s="23"/>
      <c r="L51" s="24"/>
      <c r="M51" s="24"/>
      <c r="N51" s="24"/>
      <c r="O51" s="121" t="s">
        <v>170</v>
      </c>
      <c r="P51" s="25"/>
      <c r="Q51" s="40"/>
      <c r="R51" s="40"/>
      <c r="S51" s="40"/>
      <c r="T51" s="40">
        <f t="shared" ref="T51:T75" si="38">SUM(Q51:S51)</f>
        <v>0</v>
      </c>
      <c r="U51" s="271"/>
      <c r="V51" s="271"/>
      <c r="W51" s="271"/>
      <c r="X51" s="40">
        <f t="shared" ref="X51:X75" si="39">SUM(U51:W51)</f>
        <v>0</v>
      </c>
      <c r="Y51" s="271"/>
      <c r="Z51" s="271"/>
      <c r="AA51" s="271"/>
      <c r="AB51" s="40">
        <f t="shared" ref="AB51:AB75" si="40">SUM(Y51:AA51)</f>
        <v>0</v>
      </c>
      <c r="AC51" s="40"/>
      <c r="AD51" s="40"/>
      <c r="AE51" s="126">
        <v>5499265</v>
      </c>
      <c r="AF51" s="40">
        <f t="shared" ref="AF51:AF75" si="41">SUM(AC51:AE51)</f>
        <v>5499265</v>
      </c>
      <c r="AG51" s="40">
        <f t="shared" ref="AG51:AG75" si="42">SUM(T51,X51,AB51,AF51)</f>
        <v>5499265</v>
      </c>
      <c r="AH51" s="41">
        <f t="shared" ref="AH51:AH75" si="43">IF(ISERROR(AG51/$I$33),0,AG51/$I$33)</f>
        <v>5.9927697050677207E-2</v>
      </c>
      <c r="AI51" s="42">
        <f t="shared" ref="AI51:AI75" si="44">IF(ISERROR(AG51/$AG$297),"-",AG51/$AG$297)</f>
        <v>1.8610445109741643E-3</v>
      </c>
    </row>
    <row r="52" spans="1:35">
      <c r="A52" s="198">
        <v>2</v>
      </c>
      <c r="B52" s="232" t="s">
        <v>1309</v>
      </c>
      <c r="C52" s="122">
        <v>41991</v>
      </c>
      <c r="D52" s="123" t="s">
        <v>835</v>
      </c>
      <c r="E52" s="417"/>
      <c r="F52" s="121" t="s">
        <v>183</v>
      </c>
      <c r="G52" s="199"/>
      <c r="H52" s="199"/>
      <c r="I52" s="370"/>
      <c r="J52" s="126">
        <v>8857674</v>
      </c>
      <c r="K52" s="23"/>
      <c r="L52" s="24"/>
      <c r="M52" s="24"/>
      <c r="N52" s="24"/>
      <c r="O52" s="121" t="s">
        <v>170</v>
      </c>
      <c r="P52" s="25"/>
      <c r="Q52" s="40"/>
      <c r="R52" s="40"/>
      <c r="S52" s="40"/>
      <c r="T52" s="40">
        <f t="shared" si="38"/>
        <v>0</v>
      </c>
      <c r="U52" s="271"/>
      <c r="V52" s="271"/>
      <c r="W52" s="271"/>
      <c r="X52" s="40">
        <f t="shared" si="39"/>
        <v>0</v>
      </c>
      <c r="Y52" s="271"/>
      <c r="Z52" s="271"/>
      <c r="AA52" s="271"/>
      <c r="AB52" s="40">
        <f t="shared" si="40"/>
        <v>0</v>
      </c>
      <c r="AC52" s="40"/>
      <c r="AD52" s="40"/>
      <c r="AE52" s="126">
        <v>8857674</v>
      </c>
      <c r="AF52" s="40">
        <f t="shared" si="41"/>
        <v>8857674</v>
      </c>
      <c r="AG52" s="40">
        <f t="shared" si="42"/>
        <v>8857674</v>
      </c>
      <c r="AH52" s="41">
        <f t="shared" si="43"/>
        <v>9.6525627342137571E-2</v>
      </c>
      <c r="AI52" s="42">
        <f t="shared" si="44"/>
        <v>2.9975870553062217E-3</v>
      </c>
    </row>
    <row r="53" spans="1:35">
      <c r="A53" s="198">
        <v>3</v>
      </c>
      <c r="B53" s="232" t="s">
        <v>1277</v>
      </c>
      <c r="C53" s="122">
        <v>41991</v>
      </c>
      <c r="D53" s="123" t="s">
        <v>836</v>
      </c>
      <c r="E53" s="417"/>
      <c r="F53" s="121" t="s">
        <v>183</v>
      </c>
      <c r="G53" s="199"/>
      <c r="H53" s="199"/>
      <c r="I53" s="370"/>
      <c r="J53" s="126">
        <v>6034800</v>
      </c>
      <c r="K53" s="23"/>
      <c r="L53" s="24"/>
      <c r="M53" s="24"/>
      <c r="N53" s="24"/>
      <c r="O53" s="121" t="s">
        <v>170</v>
      </c>
      <c r="P53" s="25"/>
      <c r="Q53" s="40"/>
      <c r="R53" s="40"/>
      <c r="S53" s="40"/>
      <c r="T53" s="40">
        <f t="shared" si="38"/>
        <v>0</v>
      </c>
      <c r="U53" s="271"/>
      <c r="V53" s="271"/>
      <c r="W53" s="271"/>
      <c r="X53" s="40">
        <f t="shared" si="39"/>
        <v>0</v>
      </c>
      <c r="Y53" s="271"/>
      <c r="Z53" s="271"/>
      <c r="AA53" s="271"/>
      <c r="AB53" s="40">
        <f t="shared" si="40"/>
        <v>0</v>
      </c>
      <c r="AC53" s="40"/>
      <c r="AD53" s="40"/>
      <c r="AE53" s="126">
        <v>6034800</v>
      </c>
      <c r="AF53" s="40">
        <f t="shared" si="41"/>
        <v>6034800</v>
      </c>
      <c r="AG53" s="40">
        <f t="shared" si="42"/>
        <v>6034800</v>
      </c>
      <c r="AH53" s="41">
        <f t="shared" si="43"/>
        <v>6.5763636806268982E-2</v>
      </c>
      <c r="AI53" s="42">
        <f t="shared" si="44"/>
        <v>2.0422786344769504E-3</v>
      </c>
    </row>
    <row r="54" spans="1:35">
      <c r="A54" s="198">
        <v>4</v>
      </c>
      <c r="B54" s="232" t="s">
        <v>1310</v>
      </c>
      <c r="C54" s="122">
        <v>41996</v>
      </c>
      <c r="D54" s="123" t="s">
        <v>474</v>
      </c>
      <c r="E54" s="417"/>
      <c r="F54" s="121" t="s">
        <v>183</v>
      </c>
      <c r="G54" s="199"/>
      <c r="H54" s="199"/>
      <c r="I54" s="370"/>
      <c r="J54" s="126">
        <v>5937216</v>
      </c>
      <c r="K54" s="23"/>
      <c r="L54" s="24"/>
      <c r="M54" s="24"/>
      <c r="N54" s="24"/>
      <c r="O54" s="121" t="s">
        <v>170</v>
      </c>
      <c r="P54" s="25"/>
      <c r="Q54" s="40"/>
      <c r="R54" s="40"/>
      <c r="S54" s="40"/>
      <c r="T54" s="40">
        <f t="shared" si="38"/>
        <v>0</v>
      </c>
      <c r="U54" s="271"/>
      <c r="V54" s="271"/>
      <c r="W54" s="271"/>
      <c r="X54" s="40">
        <f t="shared" si="39"/>
        <v>0</v>
      </c>
      <c r="Y54" s="271"/>
      <c r="Z54" s="271"/>
      <c r="AA54" s="271"/>
      <c r="AB54" s="40">
        <f t="shared" si="40"/>
        <v>0</v>
      </c>
      <c r="AC54" s="40"/>
      <c r="AD54" s="40"/>
      <c r="AE54" s="126">
        <v>5937216</v>
      </c>
      <c r="AF54" s="40">
        <f t="shared" si="41"/>
        <v>5937216</v>
      </c>
      <c r="AG54" s="40">
        <f t="shared" si="42"/>
        <v>5937216</v>
      </c>
      <c r="AH54" s="41">
        <f t="shared" si="43"/>
        <v>6.4700224806848464E-2</v>
      </c>
      <c r="AI54" s="42">
        <f t="shared" si="44"/>
        <v>2.0092545544300893E-3</v>
      </c>
    </row>
    <row r="55" spans="1:35">
      <c r="A55" s="198">
        <v>5</v>
      </c>
      <c r="B55" s="232" t="s">
        <v>1311</v>
      </c>
      <c r="C55" s="122">
        <v>41991</v>
      </c>
      <c r="D55" s="123" t="s">
        <v>843</v>
      </c>
      <c r="E55" s="417"/>
      <c r="F55" s="121" t="s">
        <v>183</v>
      </c>
      <c r="G55" s="199"/>
      <c r="H55" s="199"/>
      <c r="I55" s="370"/>
      <c r="J55" s="126">
        <v>4963730</v>
      </c>
      <c r="K55" s="23"/>
      <c r="L55" s="24"/>
      <c r="M55" s="24"/>
      <c r="N55" s="24"/>
      <c r="O55" s="121" t="s">
        <v>170</v>
      </c>
      <c r="P55" s="25"/>
      <c r="Q55" s="40"/>
      <c r="R55" s="40"/>
      <c r="S55" s="40"/>
      <c r="T55" s="40">
        <f t="shared" si="38"/>
        <v>0</v>
      </c>
      <c r="U55" s="271"/>
      <c r="V55" s="271"/>
      <c r="W55" s="271"/>
      <c r="X55" s="40">
        <f t="shared" si="39"/>
        <v>0</v>
      </c>
      <c r="Y55" s="271"/>
      <c r="Z55" s="271"/>
      <c r="AA55" s="271"/>
      <c r="AB55" s="40">
        <f t="shared" si="40"/>
        <v>0</v>
      </c>
      <c r="AC55" s="40"/>
      <c r="AD55" s="40"/>
      <c r="AE55" s="126">
        <v>4963730</v>
      </c>
      <c r="AF55" s="40">
        <f t="shared" si="41"/>
        <v>4963730</v>
      </c>
      <c r="AG55" s="40">
        <f t="shared" si="42"/>
        <v>4963730</v>
      </c>
      <c r="AH55" s="41">
        <f t="shared" si="43"/>
        <v>5.4091757295085433E-2</v>
      </c>
      <c r="AI55" s="42">
        <f t="shared" si="44"/>
        <v>1.6798103874713782E-3</v>
      </c>
    </row>
    <row r="56" spans="1:35">
      <c r="A56" s="198">
        <v>6</v>
      </c>
      <c r="B56" s="232" t="s">
        <v>1312</v>
      </c>
      <c r="C56" s="122">
        <v>41989</v>
      </c>
      <c r="D56" s="123" t="s">
        <v>837</v>
      </c>
      <c r="E56" s="417"/>
      <c r="F56" s="121" t="s">
        <v>183</v>
      </c>
      <c r="G56" s="199"/>
      <c r="H56" s="199"/>
      <c r="I56" s="370"/>
      <c r="J56" s="126">
        <v>6034800</v>
      </c>
      <c r="K56" s="23"/>
      <c r="L56" s="24"/>
      <c r="M56" s="24"/>
      <c r="N56" s="24"/>
      <c r="O56" s="121" t="s">
        <v>170</v>
      </c>
      <c r="P56" s="25"/>
      <c r="Q56" s="40"/>
      <c r="R56" s="40"/>
      <c r="S56" s="40"/>
      <c r="T56" s="40">
        <f t="shared" si="38"/>
        <v>0</v>
      </c>
      <c r="U56" s="271"/>
      <c r="V56" s="271"/>
      <c r="W56" s="271"/>
      <c r="X56" s="40">
        <f t="shared" si="39"/>
        <v>0</v>
      </c>
      <c r="Y56" s="271"/>
      <c r="Z56" s="271"/>
      <c r="AA56" s="271"/>
      <c r="AB56" s="40">
        <f t="shared" si="40"/>
        <v>0</v>
      </c>
      <c r="AC56" s="40"/>
      <c r="AD56" s="40"/>
      <c r="AE56" s="126">
        <v>6034800</v>
      </c>
      <c r="AF56" s="40">
        <f t="shared" si="41"/>
        <v>6034800</v>
      </c>
      <c r="AG56" s="40">
        <f t="shared" si="42"/>
        <v>6034800</v>
      </c>
      <c r="AH56" s="41">
        <f t="shared" si="43"/>
        <v>6.5763636806268982E-2</v>
      </c>
      <c r="AI56" s="42">
        <f t="shared" si="44"/>
        <v>2.0422786344769504E-3</v>
      </c>
    </row>
    <row r="57" spans="1:35">
      <c r="A57" s="198">
        <v>7</v>
      </c>
      <c r="B57" s="232" t="s">
        <v>1313</v>
      </c>
      <c r="C57" s="122">
        <v>41991</v>
      </c>
      <c r="D57" s="123" t="s">
        <v>1307</v>
      </c>
      <c r="E57" s="417"/>
      <c r="F57" s="121" t="s">
        <v>183</v>
      </c>
      <c r="G57" s="199"/>
      <c r="H57" s="199"/>
      <c r="I57" s="370"/>
      <c r="J57" s="126">
        <v>4963730</v>
      </c>
      <c r="K57" s="23"/>
      <c r="L57" s="24"/>
      <c r="M57" s="24"/>
      <c r="N57" s="24"/>
      <c r="O57" s="121" t="s">
        <v>170</v>
      </c>
      <c r="P57" s="25"/>
      <c r="Q57" s="40"/>
      <c r="R57" s="40"/>
      <c r="S57" s="40"/>
      <c r="T57" s="40">
        <f t="shared" si="38"/>
        <v>0</v>
      </c>
      <c r="U57" s="271"/>
      <c r="V57" s="271"/>
      <c r="W57" s="271"/>
      <c r="X57" s="40">
        <f t="shared" si="39"/>
        <v>0</v>
      </c>
      <c r="Y57" s="271"/>
      <c r="Z57" s="271"/>
      <c r="AA57" s="271"/>
      <c r="AB57" s="40">
        <f t="shared" si="40"/>
        <v>0</v>
      </c>
      <c r="AC57" s="40"/>
      <c r="AD57" s="40"/>
      <c r="AE57" s="126">
        <v>4963730</v>
      </c>
      <c r="AF57" s="40">
        <f t="shared" si="41"/>
        <v>4963730</v>
      </c>
      <c r="AG57" s="40">
        <f t="shared" si="42"/>
        <v>4963730</v>
      </c>
      <c r="AH57" s="41">
        <f t="shared" si="43"/>
        <v>5.4091757295085433E-2</v>
      </c>
      <c r="AI57" s="42">
        <f t="shared" si="44"/>
        <v>1.6798103874713782E-3</v>
      </c>
    </row>
    <row r="58" spans="1:35">
      <c r="A58" s="198">
        <v>8</v>
      </c>
      <c r="B58" s="232" t="s">
        <v>1314</v>
      </c>
      <c r="C58" s="122">
        <v>41991</v>
      </c>
      <c r="D58" s="123" t="s">
        <v>839</v>
      </c>
      <c r="E58" s="417"/>
      <c r="F58" s="121" t="s">
        <v>183</v>
      </c>
      <c r="G58" s="199"/>
      <c r="H58" s="199"/>
      <c r="I58" s="370"/>
      <c r="J58" s="126">
        <v>6034800</v>
      </c>
      <c r="K58" s="23"/>
      <c r="L58" s="24"/>
      <c r="M58" s="24"/>
      <c r="N58" s="24"/>
      <c r="O58" s="121" t="s">
        <v>170</v>
      </c>
      <c r="P58" s="25"/>
      <c r="Q58" s="40"/>
      <c r="R58" s="40"/>
      <c r="S58" s="40"/>
      <c r="T58" s="40">
        <f t="shared" si="38"/>
        <v>0</v>
      </c>
      <c r="U58" s="271"/>
      <c r="V58" s="271"/>
      <c r="W58" s="271"/>
      <c r="X58" s="40">
        <f t="shared" si="39"/>
        <v>0</v>
      </c>
      <c r="Y58" s="271"/>
      <c r="Z58" s="271"/>
      <c r="AA58" s="271"/>
      <c r="AB58" s="40">
        <f t="shared" si="40"/>
        <v>0</v>
      </c>
      <c r="AC58" s="40"/>
      <c r="AD58" s="40"/>
      <c r="AE58" s="126">
        <v>6034800</v>
      </c>
      <c r="AF58" s="40">
        <f t="shared" si="41"/>
        <v>6034800</v>
      </c>
      <c r="AG58" s="40">
        <f t="shared" si="42"/>
        <v>6034800</v>
      </c>
      <c r="AH58" s="41">
        <f t="shared" si="43"/>
        <v>6.5763636806268982E-2</v>
      </c>
      <c r="AI58" s="42">
        <f t="shared" si="44"/>
        <v>2.0422786344769504E-3</v>
      </c>
    </row>
    <row r="59" spans="1:35">
      <c r="A59" s="198">
        <v>9</v>
      </c>
      <c r="B59" s="232" t="s">
        <v>1315</v>
      </c>
      <c r="C59" s="122">
        <v>41996</v>
      </c>
      <c r="D59" s="123" t="s">
        <v>1119</v>
      </c>
      <c r="E59" s="417"/>
      <c r="F59" s="121" t="s">
        <v>183</v>
      </c>
      <c r="G59" s="199"/>
      <c r="H59" s="199"/>
      <c r="I59" s="370"/>
      <c r="J59" s="126">
        <v>5937216</v>
      </c>
      <c r="K59" s="23"/>
      <c r="L59" s="24"/>
      <c r="M59" s="24"/>
      <c r="N59" s="24"/>
      <c r="O59" s="121" t="s">
        <v>170</v>
      </c>
      <c r="P59" s="25"/>
      <c r="Q59" s="40"/>
      <c r="R59" s="40"/>
      <c r="S59" s="40"/>
      <c r="T59" s="40">
        <f t="shared" si="38"/>
        <v>0</v>
      </c>
      <c r="U59" s="271"/>
      <c r="V59" s="271"/>
      <c r="W59" s="271"/>
      <c r="X59" s="40">
        <f t="shared" si="39"/>
        <v>0</v>
      </c>
      <c r="Y59" s="271"/>
      <c r="Z59" s="271"/>
      <c r="AA59" s="271"/>
      <c r="AB59" s="40">
        <f t="shared" si="40"/>
        <v>0</v>
      </c>
      <c r="AC59" s="40"/>
      <c r="AD59" s="40"/>
      <c r="AE59" s="126">
        <v>5937216</v>
      </c>
      <c r="AF59" s="40">
        <f t="shared" si="41"/>
        <v>5937216</v>
      </c>
      <c r="AG59" s="40">
        <f t="shared" si="42"/>
        <v>5937216</v>
      </c>
      <c r="AH59" s="41">
        <f t="shared" si="43"/>
        <v>6.4700224806848464E-2</v>
      </c>
      <c r="AI59" s="42">
        <f t="shared" si="44"/>
        <v>2.0092545544300893E-3</v>
      </c>
    </row>
    <row r="60" spans="1:35">
      <c r="A60" s="198">
        <v>10</v>
      </c>
      <c r="B60" s="232" t="s">
        <v>1278</v>
      </c>
      <c r="C60" s="122">
        <v>41991</v>
      </c>
      <c r="D60" s="123" t="s">
        <v>1268</v>
      </c>
      <c r="E60" s="417"/>
      <c r="F60" s="121" t="s">
        <v>183</v>
      </c>
      <c r="G60" s="199"/>
      <c r="H60" s="199"/>
      <c r="I60" s="370"/>
      <c r="J60" s="126">
        <v>5937216</v>
      </c>
      <c r="K60" s="23"/>
      <c r="L60" s="24"/>
      <c r="M60" s="24"/>
      <c r="N60" s="24"/>
      <c r="O60" s="121" t="s">
        <v>170</v>
      </c>
      <c r="P60" s="25"/>
      <c r="Q60" s="40"/>
      <c r="R60" s="40"/>
      <c r="S60" s="40"/>
      <c r="T60" s="40">
        <f t="shared" si="38"/>
        <v>0</v>
      </c>
      <c r="U60" s="271"/>
      <c r="V60" s="271"/>
      <c r="W60" s="271"/>
      <c r="X60" s="40">
        <f t="shared" si="39"/>
        <v>0</v>
      </c>
      <c r="Y60" s="271"/>
      <c r="Z60" s="271"/>
      <c r="AA60" s="271"/>
      <c r="AB60" s="40">
        <f t="shared" si="40"/>
        <v>0</v>
      </c>
      <c r="AC60" s="40"/>
      <c r="AD60" s="40"/>
      <c r="AE60" s="126">
        <v>5937216</v>
      </c>
      <c r="AF60" s="40">
        <f t="shared" si="41"/>
        <v>5937216</v>
      </c>
      <c r="AG60" s="40">
        <f t="shared" si="42"/>
        <v>5937216</v>
      </c>
      <c r="AH60" s="41">
        <f t="shared" si="43"/>
        <v>6.4700224806848464E-2</v>
      </c>
      <c r="AI60" s="42">
        <f t="shared" si="44"/>
        <v>2.0092545544300893E-3</v>
      </c>
    </row>
    <row r="61" spans="1:35">
      <c r="A61" s="198">
        <v>11</v>
      </c>
      <c r="B61" s="232" t="s">
        <v>1316</v>
      </c>
      <c r="C61" s="122">
        <v>41991</v>
      </c>
      <c r="D61" s="123" t="s">
        <v>468</v>
      </c>
      <c r="E61" s="417"/>
      <c r="F61" s="121" t="s">
        <v>183</v>
      </c>
      <c r="G61" s="199"/>
      <c r="H61" s="199"/>
      <c r="I61" s="370"/>
      <c r="J61" s="126">
        <v>5937216</v>
      </c>
      <c r="K61" s="23"/>
      <c r="L61" s="24"/>
      <c r="M61" s="24"/>
      <c r="N61" s="24"/>
      <c r="O61" s="121" t="s">
        <v>170</v>
      </c>
      <c r="P61" s="25"/>
      <c r="Q61" s="40"/>
      <c r="R61" s="40"/>
      <c r="S61" s="40"/>
      <c r="T61" s="40">
        <f t="shared" si="38"/>
        <v>0</v>
      </c>
      <c r="U61" s="271"/>
      <c r="V61" s="271"/>
      <c r="W61" s="271"/>
      <c r="X61" s="40">
        <f t="shared" si="39"/>
        <v>0</v>
      </c>
      <c r="Y61" s="271"/>
      <c r="Z61" s="271"/>
      <c r="AA61" s="271"/>
      <c r="AB61" s="40">
        <f t="shared" si="40"/>
        <v>0</v>
      </c>
      <c r="AC61" s="40"/>
      <c r="AD61" s="40"/>
      <c r="AE61" s="126">
        <v>5937216</v>
      </c>
      <c r="AF61" s="40">
        <f t="shared" si="41"/>
        <v>5937216</v>
      </c>
      <c r="AG61" s="40">
        <f t="shared" si="42"/>
        <v>5937216</v>
      </c>
      <c r="AH61" s="41">
        <f t="shared" si="43"/>
        <v>6.4700224806848464E-2</v>
      </c>
      <c r="AI61" s="42">
        <f t="shared" si="44"/>
        <v>2.0092545544300893E-3</v>
      </c>
    </row>
    <row r="62" spans="1:35">
      <c r="A62" s="198">
        <v>12</v>
      </c>
      <c r="B62" s="232" t="s">
        <v>1279</v>
      </c>
      <c r="C62" s="122">
        <v>41991</v>
      </c>
      <c r="D62" s="123" t="s">
        <v>466</v>
      </c>
      <c r="E62" s="417"/>
      <c r="F62" s="121" t="s">
        <v>183</v>
      </c>
      <c r="G62" s="199"/>
      <c r="H62" s="199"/>
      <c r="I62" s="370"/>
      <c r="J62" s="126">
        <v>4963730</v>
      </c>
      <c r="K62" s="23"/>
      <c r="L62" s="24"/>
      <c r="M62" s="24"/>
      <c r="N62" s="24"/>
      <c r="O62" s="121" t="s">
        <v>170</v>
      </c>
      <c r="P62" s="25"/>
      <c r="Q62" s="40"/>
      <c r="R62" s="40"/>
      <c r="S62" s="40"/>
      <c r="T62" s="40">
        <f t="shared" si="38"/>
        <v>0</v>
      </c>
      <c r="U62" s="271"/>
      <c r="V62" s="271"/>
      <c r="W62" s="271"/>
      <c r="X62" s="40">
        <f t="shared" si="39"/>
        <v>0</v>
      </c>
      <c r="Y62" s="271"/>
      <c r="Z62" s="271"/>
      <c r="AA62" s="271"/>
      <c r="AB62" s="40">
        <f t="shared" si="40"/>
        <v>0</v>
      </c>
      <c r="AC62" s="40"/>
      <c r="AD62" s="40"/>
      <c r="AE62" s="126">
        <v>4963730</v>
      </c>
      <c r="AF62" s="40">
        <f t="shared" si="41"/>
        <v>4963730</v>
      </c>
      <c r="AG62" s="40">
        <f t="shared" si="42"/>
        <v>4963730</v>
      </c>
      <c r="AH62" s="41">
        <f t="shared" si="43"/>
        <v>5.4091757295085433E-2</v>
      </c>
      <c r="AI62" s="42">
        <f t="shared" si="44"/>
        <v>1.6798103874713782E-3</v>
      </c>
    </row>
    <row r="63" spans="1:35">
      <c r="A63" s="198">
        <v>13</v>
      </c>
      <c r="B63" s="232" t="s">
        <v>1280</v>
      </c>
      <c r="C63" s="122">
        <v>41992</v>
      </c>
      <c r="D63" s="123" t="s">
        <v>469</v>
      </c>
      <c r="E63" s="417"/>
      <c r="F63" s="121" t="s">
        <v>183</v>
      </c>
      <c r="G63" s="199"/>
      <c r="H63" s="199"/>
      <c r="I63" s="370"/>
      <c r="J63" s="126">
        <v>4963730</v>
      </c>
      <c r="K63" s="23"/>
      <c r="L63" s="24"/>
      <c r="M63" s="24"/>
      <c r="N63" s="24"/>
      <c r="O63" s="121" t="s">
        <v>170</v>
      </c>
      <c r="P63" s="25"/>
      <c r="Q63" s="40"/>
      <c r="R63" s="40"/>
      <c r="S63" s="40"/>
      <c r="T63" s="40">
        <f t="shared" si="38"/>
        <v>0</v>
      </c>
      <c r="U63" s="271"/>
      <c r="V63" s="271"/>
      <c r="W63" s="271"/>
      <c r="X63" s="40">
        <f t="shared" si="39"/>
        <v>0</v>
      </c>
      <c r="Y63" s="271"/>
      <c r="Z63" s="271"/>
      <c r="AA63" s="271"/>
      <c r="AB63" s="40">
        <f t="shared" si="40"/>
        <v>0</v>
      </c>
      <c r="AC63" s="40"/>
      <c r="AD63" s="40"/>
      <c r="AE63" s="126">
        <v>4963730</v>
      </c>
      <c r="AF63" s="40">
        <f t="shared" si="41"/>
        <v>4963730</v>
      </c>
      <c r="AG63" s="40">
        <f t="shared" si="42"/>
        <v>4963730</v>
      </c>
      <c r="AH63" s="41">
        <f t="shared" si="43"/>
        <v>5.4091757295085433E-2</v>
      </c>
      <c r="AI63" s="42">
        <f t="shared" si="44"/>
        <v>1.6798103874713782E-3</v>
      </c>
    </row>
    <row r="64" spans="1:35">
      <c r="A64" s="198">
        <v>14</v>
      </c>
      <c r="B64" s="232" t="s">
        <v>1281</v>
      </c>
      <c r="C64" s="122">
        <v>41991</v>
      </c>
      <c r="D64" s="123" t="s">
        <v>471</v>
      </c>
      <c r="E64" s="417"/>
      <c r="F64" s="121" t="s">
        <v>183</v>
      </c>
      <c r="G64" s="199"/>
      <c r="H64" s="199"/>
      <c r="I64" s="370"/>
      <c r="J64" s="126">
        <v>5937216</v>
      </c>
      <c r="K64" s="23"/>
      <c r="L64" s="24"/>
      <c r="M64" s="24"/>
      <c r="N64" s="24"/>
      <c r="O64" s="121" t="s">
        <v>170</v>
      </c>
      <c r="P64" s="25"/>
      <c r="Q64" s="40"/>
      <c r="R64" s="40"/>
      <c r="S64" s="40"/>
      <c r="T64" s="40">
        <f t="shared" si="38"/>
        <v>0</v>
      </c>
      <c r="U64" s="271"/>
      <c r="V64" s="271"/>
      <c r="W64" s="271"/>
      <c r="X64" s="40">
        <f t="shared" si="39"/>
        <v>0</v>
      </c>
      <c r="Y64" s="271"/>
      <c r="Z64" s="271"/>
      <c r="AA64" s="271"/>
      <c r="AB64" s="40">
        <f t="shared" si="40"/>
        <v>0</v>
      </c>
      <c r="AC64" s="40"/>
      <c r="AD64" s="40"/>
      <c r="AE64" s="126">
        <v>5937216</v>
      </c>
      <c r="AF64" s="40">
        <f t="shared" si="41"/>
        <v>5937216</v>
      </c>
      <c r="AG64" s="40">
        <f t="shared" si="42"/>
        <v>5937216</v>
      </c>
      <c r="AH64" s="41">
        <f t="shared" si="43"/>
        <v>6.4700224806848464E-2</v>
      </c>
      <c r="AI64" s="42">
        <f t="shared" si="44"/>
        <v>2.0092545544300893E-3</v>
      </c>
    </row>
    <row r="65" spans="1:35">
      <c r="A65" s="198">
        <v>15</v>
      </c>
      <c r="B65" s="232" t="s">
        <v>1282</v>
      </c>
      <c r="C65" s="122">
        <v>42002</v>
      </c>
      <c r="D65" s="123" t="s">
        <v>470</v>
      </c>
      <c r="E65" s="417"/>
      <c r="F65" s="121" t="s">
        <v>183</v>
      </c>
      <c r="G65" s="199"/>
      <c r="H65" s="199"/>
      <c r="I65" s="370"/>
      <c r="J65" s="126">
        <v>5937216</v>
      </c>
      <c r="K65" s="23"/>
      <c r="L65" s="24"/>
      <c r="M65" s="24"/>
      <c r="N65" s="24"/>
      <c r="O65" s="121" t="s">
        <v>170</v>
      </c>
      <c r="P65" s="25"/>
      <c r="Q65" s="40"/>
      <c r="R65" s="40"/>
      <c r="S65" s="40"/>
      <c r="T65" s="40">
        <f t="shared" si="38"/>
        <v>0</v>
      </c>
      <c r="U65" s="271"/>
      <c r="V65" s="271"/>
      <c r="W65" s="271"/>
      <c r="X65" s="40">
        <f t="shared" si="39"/>
        <v>0</v>
      </c>
      <c r="Y65" s="271"/>
      <c r="Z65" s="271"/>
      <c r="AA65" s="271"/>
      <c r="AB65" s="40">
        <f t="shared" si="40"/>
        <v>0</v>
      </c>
      <c r="AC65" s="40"/>
      <c r="AD65" s="40"/>
      <c r="AE65" s="126">
        <v>5937216</v>
      </c>
      <c r="AF65" s="40">
        <f t="shared" si="41"/>
        <v>5937216</v>
      </c>
      <c r="AG65" s="40">
        <f t="shared" si="42"/>
        <v>5937216</v>
      </c>
      <c r="AH65" s="41">
        <f t="shared" si="43"/>
        <v>6.4700224806848464E-2</v>
      </c>
      <c r="AI65" s="42">
        <f t="shared" si="44"/>
        <v>2.0092545544300893E-3</v>
      </c>
    </row>
    <row r="66" spans="1:35">
      <c r="A66" s="198">
        <v>16</v>
      </c>
      <c r="B66" s="232" t="s">
        <v>1283</v>
      </c>
      <c r="C66" s="122">
        <v>42002</v>
      </c>
      <c r="D66" s="123" t="s">
        <v>1269</v>
      </c>
      <c r="E66" s="417"/>
      <c r="F66" s="121" t="s">
        <v>183</v>
      </c>
      <c r="G66" s="199"/>
      <c r="H66" s="199"/>
      <c r="I66" s="370"/>
      <c r="J66" s="126">
        <v>6034800</v>
      </c>
      <c r="K66" s="23"/>
      <c r="L66" s="24"/>
      <c r="M66" s="24"/>
      <c r="N66" s="24"/>
      <c r="O66" s="121" t="s">
        <v>170</v>
      </c>
      <c r="P66" s="25"/>
      <c r="Q66" s="40"/>
      <c r="R66" s="40"/>
      <c r="S66" s="40"/>
      <c r="T66" s="40">
        <f t="shared" si="38"/>
        <v>0</v>
      </c>
      <c r="U66" s="271"/>
      <c r="V66" s="271"/>
      <c r="W66" s="271"/>
      <c r="X66" s="40">
        <f t="shared" si="39"/>
        <v>0</v>
      </c>
      <c r="Y66" s="271"/>
      <c r="Z66" s="271"/>
      <c r="AA66" s="271"/>
      <c r="AB66" s="40">
        <f t="shared" si="40"/>
        <v>0</v>
      </c>
      <c r="AC66" s="40"/>
      <c r="AD66" s="40"/>
      <c r="AE66" s="126">
        <v>6034800</v>
      </c>
      <c r="AF66" s="40">
        <f t="shared" si="41"/>
        <v>6034800</v>
      </c>
      <c r="AG66" s="40">
        <f t="shared" si="42"/>
        <v>6034800</v>
      </c>
      <c r="AH66" s="41">
        <f t="shared" si="43"/>
        <v>6.5763636806268982E-2</v>
      </c>
      <c r="AI66" s="42">
        <f t="shared" si="44"/>
        <v>2.0422786344769504E-3</v>
      </c>
    </row>
    <row r="67" spans="1:35">
      <c r="A67" s="198">
        <v>17</v>
      </c>
      <c r="B67" s="232" t="s">
        <v>1317</v>
      </c>
      <c r="C67" s="122">
        <v>41996</v>
      </c>
      <c r="D67" s="123" t="s">
        <v>840</v>
      </c>
      <c r="E67" s="417"/>
      <c r="F67" s="121" t="s">
        <v>183</v>
      </c>
      <c r="G67" s="199"/>
      <c r="H67" s="199"/>
      <c r="I67" s="370"/>
      <c r="J67" s="126">
        <v>8857674</v>
      </c>
      <c r="K67" s="23"/>
      <c r="L67" s="24"/>
      <c r="M67" s="24"/>
      <c r="N67" s="24"/>
      <c r="O67" s="121" t="s">
        <v>170</v>
      </c>
      <c r="P67" s="25"/>
      <c r="Q67" s="40"/>
      <c r="R67" s="40"/>
      <c r="S67" s="40"/>
      <c r="T67" s="40">
        <f t="shared" si="38"/>
        <v>0</v>
      </c>
      <c r="U67" s="271"/>
      <c r="V67" s="271"/>
      <c r="W67" s="271"/>
      <c r="X67" s="40">
        <f t="shared" si="39"/>
        <v>0</v>
      </c>
      <c r="Y67" s="271"/>
      <c r="Z67" s="271"/>
      <c r="AA67" s="271"/>
      <c r="AB67" s="40">
        <f t="shared" si="40"/>
        <v>0</v>
      </c>
      <c r="AC67" s="40"/>
      <c r="AD67" s="40"/>
      <c r="AE67" s="126">
        <v>8857674</v>
      </c>
      <c r="AF67" s="40">
        <f t="shared" si="41"/>
        <v>8857674</v>
      </c>
      <c r="AG67" s="40">
        <f t="shared" si="42"/>
        <v>8857674</v>
      </c>
      <c r="AH67" s="41">
        <f t="shared" si="43"/>
        <v>9.6525627342137571E-2</v>
      </c>
      <c r="AI67" s="42">
        <f t="shared" si="44"/>
        <v>2.9975870553062217E-3</v>
      </c>
    </row>
    <row r="68" spans="1:35">
      <c r="A68" s="198">
        <v>18</v>
      </c>
      <c r="B68" s="232" t="s">
        <v>1284</v>
      </c>
      <c r="C68" s="122">
        <v>42002</v>
      </c>
      <c r="D68" s="123" t="s">
        <v>1264</v>
      </c>
      <c r="E68" s="417"/>
      <c r="F68" s="121" t="s">
        <v>183</v>
      </c>
      <c r="G68" s="199"/>
      <c r="H68" s="199"/>
      <c r="I68" s="370"/>
      <c r="J68" s="126">
        <v>15720226</v>
      </c>
      <c r="K68" s="23"/>
      <c r="L68" s="24"/>
      <c r="M68" s="24"/>
      <c r="N68" s="24"/>
      <c r="O68" s="121" t="s">
        <v>170</v>
      </c>
      <c r="P68" s="25"/>
      <c r="Q68" s="40"/>
      <c r="R68" s="40"/>
      <c r="S68" s="40"/>
      <c r="T68" s="40">
        <f t="shared" si="38"/>
        <v>0</v>
      </c>
      <c r="U68" s="271"/>
      <c r="V68" s="271"/>
      <c r="W68" s="271"/>
      <c r="X68" s="40">
        <f t="shared" si="39"/>
        <v>0</v>
      </c>
      <c r="Y68" s="271"/>
      <c r="Z68" s="271"/>
      <c r="AA68" s="271"/>
      <c r="AB68" s="40">
        <f t="shared" si="40"/>
        <v>0</v>
      </c>
      <c r="AC68" s="40"/>
      <c r="AD68" s="40"/>
      <c r="AE68" s="126">
        <v>15720226</v>
      </c>
      <c r="AF68" s="40">
        <f t="shared" si="41"/>
        <v>15720226</v>
      </c>
      <c r="AG68" s="40">
        <f t="shared" si="42"/>
        <v>15720226</v>
      </c>
      <c r="AH68" s="41">
        <f t="shared" si="43"/>
        <v>0.17130960979261395</v>
      </c>
      <c r="AI68" s="42">
        <f t="shared" si="44"/>
        <v>5.3199910003561097E-3</v>
      </c>
    </row>
    <row r="69" spans="1:35">
      <c r="A69" s="198">
        <v>19</v>
      </c>
      <c r="B69" s="232" t="s">
        <v>1285</v>
      </c>
      <c r="C69" s="122">
        <v>42002</v>
      </c>
      <c r="D69" s="123" t="s">
        <v>841</v>
      </c>
      <c r="E69" s="417"/>
      <c r="F69" s="121" t="s">
        <v>183</v>
      </c>
      <c r="G69" s="199"/>
      <c r="H69" s="199"/>
      <c r="I69" s="370"/>
      <c r="J69" s="126">
        <v>4963730</v>
      </c>
      <c r="K69" s="23"/>
      <c r="L69" s="24"/>
      <c r="M69" s="24"/>
      <c r="N69" s="24"/>
      <c r="O69" s="121" t="s">
        <v>170</v>
      </c>
      <c r="P69" s="25"/>
      <c r="Q69" s="40"/>
      <c r="R69" s="40"/>
      <c r="S69" s="40"/>
      <c r="T69" s="40">
        <f t="shared" si="38"/>
        <v>0</v>
      </c>
      <c r="U69" s="271"/>
      <c r="V69" s="271"/>
      <c r="W69" s="271"/>
      <c r="X69" s="40">
        <f t="shared" si="39"/>
        <v>0</v>
      </c>
      <c r="Y69" s="271"/>
      <c r="Z69" s="271"/>
      <c r="AA69" s="271"/>
      <c r="AB69" s="40">
        <f t="shared" si="40"/>
        <v>0</v>
      </c>
      <c r="AC69" s="40"/>
      <c r="AD69" s="40"/>
      <c r="AE69" s="126">
        <v>4963730</v>
      </c>
      <c r="AF69" s="40">
        <f t="shared" si="41"/>
        <v>4963730</v>
      </c>
      <c r="AG69" s="40">
        <f t="shared" si="42"/>
        <v>4963730</v>
      </c>
      <c r="AH69" s="41">
        <f t="shared" si="43"/>
        <v>5.4091757295085433E-2</v>
      </c>
      <c r="AI69" s="42">
        <f t="shared" si="44"/>
        <v>1.6798103874713782E-3</v>
      </c>
    </row>
    <row r="70" spans="1:35">
      <c r="A70" s="198">
        <v>20</v>
      </c>
      <c r="B70" s="232" t="s">
        <v>1318</v>
      </c>
      <c r="C70" s="122">
        <v>41996</v>
      </c>
      <c r="D70" s="123" t="s">
        <v>1265</v>
      </c>
      <c r="E70" s="417"/>
      <c r="F70" s="121" t="s">
        <v>183</v>
      </c>
      <c r="G70" s="199"/>
      <c r="H70" s="199"/>
      <c r="I70" s="370"/>
      <c r="J70" s="126">
        <v>8857674</v>
      </c>
      <c r="K70" s="23"/>
      <c r="L70" s="24"/>
      <c r="M70" s="24"/>
      <c r="N70" s="24"/>
      <c r="O70" s="121" t="s">
        <v>170</v>
      </c>
      <c r="P70" s="25"/>
      <c r="Q70" s="40"/>
      <c r="R70" s="40"/>
      <c r="S70" s="40"/>
      <c r="T70" s="40">
        <f t="shared" si="38"/>
        <v>0</v>
      </c>
      <c r="U70" s="271"/>
      <c r="V70" s="271"/>
      <c r="W70" s="271"/>
      <c r="X70" s="40">
        <f t="shared" si="39"/>
        <v>0</v>
      </c>
      <c r="Y70" s="271"/>
      <c r="Z70" s="271"/>
      <c r="AA70" s="271"/>
      <c r="AB70" s="40">
        <f t="shared" si="40"/>
        <v>0</v>
      </c>
      <c r="AC70" s="40"/>
      <c r="AD70" s="40"/>
      <c r="AE70" s="126">
        <v>8857674</v>
      </c>
      <c r="AF70" s="40">
        <f t="shared" si="41"/>
        <v>8857674</v>
      </c>
      <c r="AG70" s="40">
        <f t="shared" si="42"/>
        <v>8857674</v>
      </c>
      <c r="AH70" s="41">
        <f t="shared" si="43"/>
        <v>9.6525627342137571E-2</v>
      </c>
      <c r="AI70" s="42">
        <f t="shared" si="44"/>
        <v>2.9975870553062217E-3</v>
      </c>
    </row>
    <row r="71" spans="1:35">
      <c r="A71" s="198">
        <v>21</v>
      </c>
      <c r="B71" s="232" t="s">
        <v>1275</v>
      </c>
      <c r="C71" s="122">
        <v>41991</v>
      </c>
      <c r="D71" s="123" t="s">
        <v>463</v>
      </c>
      <c r="E71" s="417"/>
      <c r="F71" s="121" t="s">
        <v>183</v>
      </c>
      <c r="G71" s="199"/>
      <c r="H71" s="199"/>
      <c r="I71" s="370"/>
      <c r="J71" s="126">
        <v>8857674</v>
      </c>
      <c r="K71" s="23"/>
      <c r="L71" s="24"/>
      <c r="M71" s="24"/>
      <c r="N71" s="24"/>
      <c r="O71" s="121" t="s">
        <v>170</v>
      </c>
      <c r="P71" s="25"/>
      <c r="Q71" s="40"/>
      <c r="R71" s="40"/>
      <c r="S71" s="40"/>
      <c r="T71" s="40">
        <f t="shared" si="38"/>
        <v>0</v>
      </c>
      <c r="U71" s="271"/>
      <c r="V71" s="271"/>
      <c r="W71" s="271"/>
      <c r="X71" s="40">
        <f t="shared" si="39"/>
        <v>0</v>
      </c>
      <c r="Y71" s="271"/>
      <c r="Z71" s="271"/>
      <c r="AA71" s="271"/>
      <c r="AB71" s="40">
        <f t="shared" si="40"/>
        <v>0</v>
      </c>
      <c r="AC71" s="40"/>
      <c r="AD71" s="40"/>
      <c r="AE71" s="126">
        <v>8857674</v>
      </c>
      <c r="AF71" s="40">
        <f t="shared" si="41"/>
        <v>8857674</v>
      </c>
      <c r="AG71" s="40">
        <f t="shared" si="42"/>
        <v>8857674</v>
      </c>
      <c r="AH71" s="41">
        <f t="shared" si="43"/>
        <v>9.6525627342137571E-2</v>
      </c>
      <c r="AI71" s="42">
        <f t="shared" si="44"/>
        <v>2.9975870553062217E-3</v>
      </c>
    </row>
    <row r="72" spans="1:35">
      <c r="A72" s="198">
        <v>22</v>
      </c>
      <c r="B72" s="232" t="s">
        <v>1274</v>
      </c>
      <c r="C72" s="122">
        <v>41991</v>
      </c>
      <c r="D72" s="123" t="s">
        <v>465</v>
      </c>
      <c r="E72" s="417"/>
      <c r="F72" s="121" t="s">
        <v>183</v>
      </c>
      <c r="G72" s="199"/>
      <c r="H72" s="199"/>
      <c r="I72" s="370"/>
      <c r="J72" s="126">
        <v>4963730</v>
      </c>
      <c r="K72" s="23"/>
      <c r="L72" s="24"/>
      <c r="M72" s="24"/>
      <c r="N72" s="24"/>
      <c r="O72" s="121" t="s">
        <v>170</v>
      </c>
      <c r="P72" s="25"/>
      <c r="Q72" s="40"/>
      <c r="R72" s="40"/>
      <c r="S72" s="40"/>
      <c r="T72" s="40">
        <f t="shared" si="38"/>
        <v>0</v>
      </c>
      <c r="U72" s="271"/>
      <c r="V72" s="271"/>
      <c r="W72" s="271"/>
      <c r="X72" s="40">
        <f t="shared" si="39"/>
        <v>0</v>
      </c>
      <c r="Y72" s="271"/>
      <c r="Z72" s="271"/>
      <c r="AA72" s="271"/>
      <c r="AB72" s="40">
        <f t="shared" si="40"/>
        <v>0</v>
      </c>
      <c r="AC72" s="40"/>
      <c r="AD72" s="40"/>
      <c r="AE72" s="126">
        <v>4963730</v>
      </c>
      <c r="AF72" s="40">
        <f t="shared" si="41"/>
        <v>4963730</v>
      </c>
      <c r="AG72" s="40">
        <f t="shared" si="42"/>
        <v>4963730</v>
      </c>
      <c r="AH72" s="41">
        <f t="shared" si="43"/>
        <v>5.4091757295085433E-2</v>
      </c>
      <c r="AI72" s="42">
        <f t="shared" si="44"/>
        <v>1.6798103874713782E-3</v>
      </c>
    </row>
    <row r="73" spans="1:35">
      <c r="A73" s="198">
        <v>23</v>
      </c>
      <c r="B73" s="232" t="s">
        <v>1273</v>
      </c>
      <c r="C73" s="122">
        <v>42002</v>
      </c>
      <c r="D73" s="123" t="s">
        <v>1270</v>
      </c>
      <c r="E73" s="417"/>
      <c r="F73" s="121" t="s">
        <v>183</v>
      </c>
      <c r="G73" s="199"/>
      <c r="H73" s="199"/>
      <c r="I73" s="370"/>
      <c r="J73" s="126">
        <v>31640114</v>
      </c>
      <c r="K73" s="23"/>
      <c r="L73" s="24"/>
      <c r="M73" s="24"/>
      <c r="N73" s="24"/>
      <c r="O73" s="121" t="s">
        <v>170</v>
      </c>
      <c r="P73" s="25"/>
      <c r="Q73" s="40"/>
      <c r="R73" s="40"/>
      <c r="S73" s="40"/>
      <c r="T73" s="40">
        <f t="shared" si="38"/>
        <v>0</v>
      </c>
      <c r="U73" s="271"/>
      <c r="V73" s="271"/>
      <c r="W73" s="271"/>
      <c r="X73" s="40">
        <f t="shared" si="39"/>
        <v>0</v>
      </c>
      <c r="Y73" s="271"/>
      <c r="Z73" s="271"/>
      <c r="AA73" s="271"/>
      <c r="AB73" s="40">
        <f t="shared" si="40"/>
        <v>0</v>
      </c>
      <c r="AC73" s="40"/>
      <c r="AD73" s="40"/>
      <c r="AE73" s="126">
        <v>31640114</v>
      </c>
      <c r="AF73" s="40">
        <f t="shared" si="41"/>
        <v>31640114</v>
      </c>
      <c r="AG73" s="40">
        <f t="shared" si="42"/>
        <v>31640114</v>
      </c>
      <c r="AH73" s="41">
        <f t="shared" si="43"/>
        <v>0.34479501650509492</v>
      </c>
      <c r="AI73" s="42">
        <f t="shared" si="44"/>
        <v>1.0707551006597574E-2</v>
      </c>
    </row>
    <row r="74" spans="1:35">
      <c r="A74" s="198">
        <v>24</v>
      </c>
      <c r="B74" s="232" t="s">
        <v>940</v>
      </c>
      <c r="C74" s="122">
        <v>41999</v>
      </c>
      <c r="D74" s="123" t="s">
        <v>1266</v>
      </c>
      <c r="E74" s="417"/>
      <c r="F74" s="121" t="s">
        <v>183</v>
      </c>
      <c r="G74" s="199"/>
      <c r="H74" s="199"/>
      <c r="I74" s="370"/>
      <c r="J74" s="126">
        <v>12799768</v>
      </c>
      <c r="K74" s="23"/>
      <c r="L74" s="24"/>
      <c r="M74" s="24"/>
      <c r="N74" s="24"/>
      <c r="O74" s="121" t="s">
        <v>170</v>
      </c>
      <c r="P74" s="25"/>
      <c r="Q74" s="40"/>
      <c r="R74" s="40"/>
      <c r="S74" s="40"/>
      <c r="T74" s="40">
        <f t="shared" si="38"/>
        <v>0</v>
      </c>
      <c r="U74" s="271"/>
      <c r="V74" s="271"/>
      <c r="W74" s="271"/>
      <c r="X74" s="40">
        <f t="shared" si="39"/>
        <v>0</v>
      </c>
      <c r="Y74" s="271"/>
      <c r="Z74" s="271"/>
      <c r="AA74" s="271"/>
      <c r="AB74" s="40">
        <f t="shared" si="40"/>
        <v>0</v>
      </c>
      <c r="AC74" s="40"/>
      <c r="AD74" s="40"/>
      <c r="AE74" s="126">
        <v>12799768</v>
      </c>
      <c r="AF74" s="40">
        <f t="shared" si="41"/>
        <v>12799768</v>
      </c>
      <c r="AG74" s="40">
        <f t="shared" si="42"/>
        <v>12799768</v>
      </c>
      <c r="AH74" s="41">
        <f t="shared" si="43"/>
        <v>0.13948420725732485</v>
      </c>
      <c r="AI74" s="42">
        <f t="shared" si="44"/>
        <v>4.3316584994799777E-3</v>
      </c>
    </row>
    <row r="75" spans="1:35">
      <c r="A75" s="198">
        <v>25</v>
      </c>
      <c r="B75" s="232" t="s">
        <v>1272</v>
      </c>
      <c r="C75" s="122">
        <v>41997</v>
      </c>
      <c r="D75" s="123" t="s">
        <v>1267</v>
      </c>
      <c r="E75" s="418"/>
      <c r="F75" s="121" t="s">
        <v>183</v>
      </c>
      <c r="G75" s="199"/>
      <c r="H75" s="199"/>
      <c r="I75" s="370"/>
      <c r="J75" s="126">
        <v>23804076</v>
      </c>
      <c r="K75" s="23"/>
      <c r="L75" s="24"/>
      <c r="M75" s="24"/>
      <c r="N75" s="24"/>
      <c r="O75" s="121" t="s">
        <v>170</v>
      </c>
      <c r="P75" s="25"/>
      <c r="Q75" s="40"/>
      <c r="R75" s="40"/>
      <c r="S75" s="40"/>
      <c r="T75" s="40">
        <f t="shared" si="38"/>
        <v>0</v>
      </c>
      <c r="U75" s="271"/>
      <c r="V75" s="271"/>
      <c r="W75" s="271"/>
      <c r="X75" s="40">
        <f t="shared" si="39"/>
        <v>0</v>
      </c>
      <c r="Y75" s="271"/>
      <c r="Z75" s="271"/>
      <c r="AA75" s="271"/>
      <c r="AB75" s="40">
        <f t="shared" si="40"/>
        <v>0</v>
      </c>
      <c r="AC75" s="40"/>
      <c r="AD75" s="40"/>
      <c r="AE75" s="126">
        <v>23804076</v>
      </c>
      <c r="AF75" s="40">
        <f t="shared" si="41"/>
        <v>23804076</v>
      </c>
      <c r="AG75" s="40">
        <f t="shared" si="42"/>
        <v>23804076</v>
      </c>
      <c r="AH75" s="41">
        <f t="shared" si="43"/>
        <v>0.25940256654285548</v>
      </c>
      <c r="AI75" s="42">
        <f t="shared" si="44"/>
        <v>8.0557028945889755E-3</v>
      </c>
    </row>
    <row r="76" spans="1:35" ht="12.75" customHeight="1">
      <c r="A76" s="344" t="s">
        <v>60</v>
      </c>
      <c r="B76" s="345"/>
      <c r="C76" s="345"/>
      <c r="D76" s="345"/>
      <c r="E76" s="345"/>
      <c r="F76" s="345"/>
      <c r="G76" s="345"/>
      <c r="H76" s="346"/>
      <c r="I76" s="55">
        <f>I50</f>
        <v>214439021</v>
      </c>
      <c r="J76" s="55">
        <f>SUM(J51:J75)</f>
        <v>214439021</v>
      </c>
      <c r="K76" s="77"/>
      <c r="L76" s="55">
        <f t="shared" ref="L76:M76" si="45">SUM(L51:L75)</f>
        <v>0</v>
      </c>
      <c r="M76" s="55">
        <f t="shared" si="45"/>
        <v>0</v>
      </c>
      <c r="N76" s="55">
        <f>SUM(N51:N75)</f>
        <v>0</v>
      </c>
      <c r="O76" s="57"/>
      <c r="P76" s="78"/>
      <c r="Q76" s="55" t="e">
        <f>SUM(#REF!)</f>
        <v>#REF!</v>
      </c>
      <c r="R76" s="55" t="e">
        <f>SUM(#REF!)</f>
        <v>#REF!</v>
      </c>
      <c r="S76" s="55" t="e">
        <f>SUM(#REF!)</f>
        <v>#REF!</v>
      </c>
      <c r="T76" s="60">
        <f>SUM(T51:T75)</f>
        <v>0</v>
      </c>
      <c r="U76" s="55" t="e">
        <f>SUM(#REF!)</f>
        <v>#REF!</v>
      </c>
      <c r="V76" s="55" t="e">
        <f>SUM(#REF!)</f>
        <v>#REF!</v>
      </c>
      <c r="W76" s="55" t="e">
        <f>SUM(#REF!)</f>
        <v>#REF!</v>
      </c>
      <c r="X76" s="60">
        <f>SUM(X51:X75)</f>
        <v>0</v>
      </c>
      <c r="Y76" s="55" t="e">
        <f>SUM(#REF!)</f>
        <v>#REF!</v>
      </c>
      <c r="Z76" s="55" t="e">
        <f>SUM(#REF!)</f>
        <v>#REF!</v>
      </c>
      <c r="AA76" s="55" t="e">
        <f>SUM(#REF!)</f>
        <v>#REF!</v>
      </c>
      <c r="AB76" s="60">
        <f>SUM(AB51:AB75)</f>
        <v>0</v>
      </c>
      <c r="AC76" s="55">
        <f>SUM(AC51:AC75)</f>
        <v>0</v>
      </c>
      <c r="AD76" s="55">
        <f t="shared" ref="AD76:AE76" si="46">SUM(AD51:AD75)</f>
        <v>0</v>
      </c>
      <c r="AE76" s="55">
        <f t="shared" si="46"/>
        <v>214439021</v>
      </c>
      <c r="AF76" s="60">
        <f>SUM(AF51:AF75)</f>
        <v>214439021</v>
      </c>
      <c r="AG76" s="53">
        <f>SUM(AG51:AG75)</f>
        <v>214439021</v>
      </c>
      <c r="AH76" s="54">
        <f>IF(ISERROR(AG76/I76),0,AG76/I76)</f>
        <v>1</v>
      </c>
      <c r="AI76" s="54">
        <f>IF(ISERROR(AG76/$AG$297),0,AG76/$AG$297)</f>
        <v>7.2569800322538291E-2</v>
      </c>
    </row>
    <row r="77" spans="1:35" ht="12.75" customHeight="1">
      <c r="A77" s="36"/>
      <c r="B77" s="341" t="s">
        <v>15</v>
      </c>
      <c r="C77" s="342"/>
      <c r="D77" s="343"/>
      <c r="E77" s="18"/>
      <c r="F77" s="19"/>
      <c r="G77" s="20"/>
      <c r="H77" s="20"/>
      <c r="I77" s="347">
        <v>139351707</v>
      </c>
      <c r="J77" s="22"/>
      <c r="K77" s="23"/>
      <c r="L77" s="24"/>
      <c r="M77" s="24"/>
      <c r="N77" s="24"/>
      <c r="O77" s="19"/>
      <c r="P77" s="25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  <c r="AD77" s="22"/>
      <c r="AE77" s="22"/>
      <c r="AF77" s="22"/>
      <c r="AG77" s="22"/>
      <c r="AH77" s="26"/>
      <c r="AI77" s="26"/>
    </row>
    <row r="78" spans="1:35" outlineLevel="1">
      <c r="A78" s="16">
        <v>1</v>
      </c>
      <c r="B78" s="114" t="s">
        <v>1187</v>
      </c>
      <c r="C78" s="115">
        <v>41954</v>
      </c>
      <c r="D78" s="123" t="s">
        <v>1188</v>
      </c>
      <c r="E78" s="420" t="s">
        <v>950</v>
      </c>
      <c r="F78" s="121" t="s">
        <v>183</v>
      </c>
      <c r="G78" s="31"/>
      <c r="H78" s="31"/>
      <c r="I78" s="370"/>
      <c r="J78" s="126">
        <v>6000000</v>
      </c>
      <c r="K78" s="39"/>
      <c r="L78" s="128"/>
      <c r="M78" s="128"/>
      <c r="N78" s="128"/>
      <c r="O78" s="121" t="s">
        <v>170</v>
      </c>
      <c r="P78" s="39"/>
      <c r="Q78" s="177"/>
      <c r="R78" s="177"/>
      <c r="S78" s="177"/>
      <c r="T78" s="40">
        <f>SUM(Q78:S78)</f>
        <v>0</v>
      </c>
      <c r="U78" s="177"/>
      <c r="V78" s="177"/>
      <c r="W78" s="177"/>
      <c r="X78" s="40">
        <f>SUM(U78:W78)</f>
        <v>0</v>
      </c>
      <c r="Y78" s="177"/>
      <c r="Z78" s="177"/>
      <c r="AA78" s="177"/>
      <c r="AB78" s="40">
        <f>SUM(Y78:AA78)</f>
        <v>0</v>
      </c>
      <c r="AC78" s="177"/>
      <c r="AD78" s="126">
        <v>6000000</v>
      </c>
      <c r="AE78" s="177"/>
      <c r="AF78" s="40">
        <f>SUM(AC78:AE78)</f>
        <v>6000000</v>
      </c>
      <c r="AG78" s="40">
        <f t="shared" ref="AG78:AG97" si="47">SUM(T78,X78,AB78,AF78)</f>
        <v>6000000</v>
      </c>
      <c r="AH78" s="41">
        <f>IF(ISERROR(AG78/$I$77),0,AG78/$I$77)</f>
        <v>4.3056523161212515E-2</v>
      </c>
      <c r="AI78" s="42">
        <f>IF(ISERROR(AG78/$AG$297),"-",AG78/$AG$297)</f>
        <v>2.0305017244749953E-3</v>
      </c>
    </row>
    <row r="79" spans="1:35" outlineLevel="1">
      <c r="A79" s="16">
        <v>2</v>
      </c>
      <c r="B79" s="114" t="s">
        <v>1189</v>
      </c>
      <c r="C79" s="115">
        <v>41954</v>
      </c>
      <c r="D79" s="123" t="s">
        <v>491</v>
      </c>
      <c r="E79" s="421"/>
      <c r="F79" s="121" t="s">
        <v>183</v>
      </c>
      <c r="G79" s="31"/>
      <c r="H79" s="31"/>
      <c r="I79" s="365"/>
      <c r="J79" s="126">
        <v>17327507</v>
      </c>
      <c r="K79" s="39"/>
      <c r="L79" s="128"/>
      <c r="M79" s="128"/>
      <c r="N79" s="128"/>
      <c r="O79" s="121" t="s">
        <v>170</v>
      </c>
      <c r="P79" s="39"/>
      <c r="Q79" s="253"/>
      <c r="R79" s="253"/>
      <c r="S79" s="253"/>
      <c r="T79" s="40">
        <f t="shared" ref="T79:T97" si="48">SUM(Q79:S79)</f>
        <v>0</v>
      </c>
      <c r="U79" s="253"/>
      <c r="V79" s="253"/>
      <c r="W79" s="253"/>
      <c r="X79" s="40">
        <f t="shared" ref="X79:X97" si="49">SUM(U79:W79)</f>
        <v>0</v>
      </c>
      <c r="Y79" s="253"/>
      <c r="Z79" s="253"/>
      <c r="AA79" s="253"/>
      <c r="AB79" s="40">
        <f t="shared" ref="AB79:AB97" si="50">SUM(Y79:AA79)</f>
        <v>0</v>
      </c>
      <c r="AC79" s="253"/>
      <c r="AD79" s="126">
        <v>17327507</v>
      </c>
      <c r="AE79" s="253"/>
      <c r="AF79" s="40">
        <f t="shared" ref="AF79:AF97" si="51">SUM(AC79:AE79)</f>
        <v>17327507</v>
      </c>
      <c r="AG79" s="40">
        <f t="shared" si="47"/>
        <v>17327507</v>
      </c>
      <c r="AH79" s="41">
        <f t="shared" ref="AH79:AH97" si="52">IF(ISERROR(AG79/$I$77),0,AG79/$I$77)</f>
        <v>0.12434370107859533</v>
      </c>
      <c r="AI79" s="42">
        <f t="shared" ref="AI79:AI97" si="53">IF(ISERROR(AG79/$AG$297),"-",AG79/$AG$297)</f>
        <v>5.8639221407254258E-3</v>
      </c>
    </row>
    <row r="80" spans="1:35" outlineLevel="1">
      <c r="A80" s="16">
        <v>3</v>
      </c>
      <c r="B80" s="114" t="s">
        <v>1190</v>
      </c>
      <c r="C80" s="115">
        <v>41954</v>
      </c>
      <c r="D80" s="123" t="s">
        <v>494</v>
      </c>
      <c r="E80" s="421"/>
      <c r="F80" s="121" t="s">
        <v>183</v>
      </c>
      <c r="G80" s="31"/>
      <c r="H80" s="31"/>
      <c r="I80" s="365"/>
      <c r="J80" s="126">
        <v>5900000</v>
      </c>
      <c r="K80" s="39"/>
      <c r="L80" s="128"/>
      <c r="M80" s="128"/>
      <c r="N80" s="128"/>
      <c r="O80" s="121" t="s">
        <v>170</v>
      </c>
      <c r="P80" s="39"/>
      <c r="Q80" s="253"/>
      <c r="R80" s="253"/>
      <c r="S80" s="253"/>
      <c r="T80" s="40">
        <f t="shared" si="48"/>
        <v>0</v>
      </c>
      <c r="U80" s="253"/>
      <c r="V80" s="253"/>
      <c r="W80" s="253"/>
      <c r="X80" s="40">
        <f t="shared" si="49"/>
        <v>0</v>
      </c>
      <c r="Y80" s="253"/>
      <c r="Z80" s="253"/>
      <c r="AA80" s="253"/>
      <c r="AB80" s="40">
        <f t="shared" si="50"/>
        <v>0</v>
      </c>
      <c r="AC80" s="253"/>
      <c r="AD80" s="126">
        <v>5900000</v>
      </c>
      <c r="AE80" s="253"/>
      <c r="AF80" s="40">
        <f t="shared" si="51"/>
        <v>5900000</v>
      </c>
      <c r="AG80" s="40">
        <f t="shared" si="47"/>
        <v>5900000</v>
      </c>
      <c r="AH80" s="41">
        <f t="shared" si="52"/>
        <v>4.2338914441858971E-2</v>
      </c>
      <c r="AI80" s="42">
        <f t="shared" si="53"/>
        <v>1.996660029067079E-3</v>
      </c>
    </row>
    <row r="81" spans="1:35" outlineLevel="1">
      <c r="A81" s="16">
        <v>4</v>
      </c>
      <c r="B81" s="114" t="s">
        <v>1191</v>
      </c>
      <c r="C81" s="115">
        <v>41954</v>
      </c>
      <c r="D81" s="123" t="s">
        <v>495</v>
      </c>
      <c r="E81" s="421"/>
      <c r="F81" s="121" t="s">
        <v>183</v>
      </c>
      <c r="G81" s="31"/>
      <c r="H81" s="31"/>
      <c r="I81" s="365"/>
      <c r="J81" s="126">
        <v>4960000</v>
      </c>
      <c r="K81" s="39"/>
      <c r="L81" s="128"/>
      <c r="M81" s="128"/>
      <c r="N81" s="128"/>
      <c r="O81" s="121" t="s">
        <v>170</v>
      </c>
      <c r="P81" s="39"/>
      <c r="Q81" s="253"/>
      <c r="R81" s="253"/>
      <c r="S81" s="253"/>
      <c r="T81" s="40">
        <f t="shared" si="48"/>
        <v>0</v>
      </c>
      <c r="U81" s="253"/>
      <c r="V81" s="253"/>
      <c r="W81" s="253"/>
      <c r="X81" s="40">
        <f t="shared" si="49"/>
        <v>0</v>
      </c>
      <c r="Y81" s="253"/>
      <c r="Z81" s="253"/>
      <c r="AA81" s="253"/>
      <c r="AB81" s="40">
        <f t="shared" si="50"/>
        <v>0</v>
      </c>
      <c r="AC81" s="253"/>
      <c r="AD81" s="126">
        <v>4960000</v>
      </c>
      <c r="AE81" s="253"/>
      <c r="AF81" s="40">
        <f t="shared" si="51"/>
        <v>4960000</v>
      </c>
      <c r="AG81" s="40">
        <f t="shared" si="47"/>
        <v>4960000</v>
      </c>
      <c r="AH81" s="41">
        <f t="shared" si="52"/>
        <v>3.5593392479935676E-2</v>
      </c>
      <c r="AI81" s="42">
        <f t="shared" si="53"/>
        <v>1.6785480922326629E-3</v>
      </c>
    </row>
    <row r="82" spans="1:35" outlineLevel="1">
      <c r="A82" s="16">
        <v>5</v>
      </c>
      <c r="B82" s="114" t="s">
        <v>1192</v>
      </c>
      <c r="C82" s="115">
        <v>41954</v>
      </c>
      <c r="D82" s="123" t="s">
        <v>496</v>
      </c>
      <c r="E82" s="421"/>
      <c r="F82" s="121" t="s">
        <v>183</v>
      </c>
      <c r="G82" s="31"/>
      <c r="H82" s="31"/>
      <c r="I82" s="365"/>
      <c r="J82" s="126">
        <v>5900000</v>
      </c>
      <c r="K82" s="39"/>
      <c r="L82" s="128"/>
      <c r="M82" s="128"/>
      <c r="N82" s="128"/>
      <c r="O82" s="121" t="s">
        <v>170</v>
      </c>
      <c r="P82" s="39"/>
      <c r="Q82" s="253"/>
      <c r="R82" s="253"/>
      <c r="S82" s="253"/>
      <c r="T82" s="40">
        <f t="shared" si="48"/>
        <v>0</v>
      </c>
      <c r="U82" s="253"/>
      <c r="V82" s="253"/>
      <c r="W82" s="253"/>
      <c r="X82" s="40">
        <f t="shared" si="49"/>
        <v>0</v>
      </c>
      <c r="Y82" s="253"/>
      <c r="Z82" s="253"/>
      <c r="AA82" s="253"/>
      <c r="AB82" s="40">
        <f t="shared" si="50"/>
        <v>0</v>
      </c>
      <c r="AC82" s="253"/>
      <c r="AD82" s="126">
        <v>5900000</v>
      </c>
      <c r="AE82" s="253"/>
      <c r="AF82" s="40">
        <f t="shared" si="51"/>
        <v>5900000</v>
      </c>
      <c r="AG82" s="40">
        <f t="shared" si="47"/>
        <v>5900000</v>
      </c>
      <c r="AH82" s="41">
        <f t="shared" si="52"/>
        <v>4.2338914441858971E-2</v>
      </c>
      <c r="AI82" s="42">
        <f t="shared" si="53"/>
        <v>1.996660029067079E-3</v>
      </c>
    </row>
    <row r="83" spans="1:35" ht="22.5" outlineLevel="1">
      <c r="A83" s="16">
        <v>6</v>
      </c>
      <c r="B83" s="114" t="s">
        <v>1193</v>
      </c>
      <c r="C83" s="115">
        <v>41954</v>
      </c>
      <c r="D83" s="123" t="s">
        <v>499</v>
      </c>
      <c r="E83" s="421"/>
      <c r="F83" s="121" t="s">
        <v>183</v>
      </c>
      <c r="G83" s="31"/>
      <c r="H83" s="31"/>
      <c r="I83" s="365"/>
      <c r="J83" s="126">
        <v>6000000</v>
      </c>
      <c r="K83" s="39"/>
      <c r="L83" s="128"/>
      <c r="M83" s="128"/>
      <c r="N83" s="128"/>
      <c r="O83" s="121" t="s">
        <v>170</v>
      </c>
      <c r="P83" s="39"/>
      <c r="Q83" s="253"/>
      <c r="R83" s="253"/>
      <c r="S83" s="253"/>
      <c r="T83" s="40">
        <f t="shared" si="48"/>
        <v>0</v>
      </c>
      <c r="U83" s="253"/>
      <c r="V83" s="253"/>
      <c r="W83" s="253"/>
      <c r="X83" s="40">
        <f t="shared" si="49"/>
        <v>0</v>
      </c>
      <c r="Y83" s="253"/>
      <c r="Z83" s="253"/>
      <c r="AA83" s="253"/>
      <c r="AB83" s="40">
        <f t="shared" si="50"/>
        <v>0</v>
      </c>
      <c r="AC83" s="253"/>
      <c r="AD83" s="126">
        <v>6000000</v>
      </c>
      <c r="AE83" s="253"/>
      <c r="AF83" s="40">
        <f t="shared" si="51"/>
        <v>6000000</v>
      </c>
      <c r="AG83" s="40">
        <f t="shared" si="47"/>
        <v>6000000</v>
      </c>
      <c r="AH83" s="41">
        <f t="shared" si="52"/>
        <v>4.3056523161212515E-2</v>
      </c>
      <c r="AI83" s="42">
        <f t="shared" si="53"/>
        <v>2.0305017244749953E-3</v>
      </c>
    </row>
    <row r="84" spans="1:35" outlineLevel="1">
      <c r="A84" s="16">
        <v>7</v>
      </c>
      <c r="B84" s="114" t="s">
        <v>1194</v>
      </c>
      <c r="C84" s="115">
        <v>41954</v>
      </c>
      <c r="D84" s="123" t="s">
        <v>500</v>
      </c>
      <c r="E84" s="421"/>
      <c r="F84" s="121" t="s">
        <v>183</v>
      </c>
      <c r="G84" s="31"/>
      <c r="H84" s="31"/>
      <c r="I84" s="365"/>
      <c r="J84" s="126">
        <v>6000000</v>
      </c>
      <c r="K84" s="39"/>
      <c r="L84" s="128"/>
      <c r="M84" s="128"/>
      <c r="N84" s="128"/>
      <c r="O84" s="121" t="s">
        <v>170</v>
      </c>
      <c r="P84" s="39"/>
      <c r="Q84" s="253"/>
      <c r="R84" s="253"/>
      <c r="S84" s="253"/>
      <c r="T84" s="40">
        <f t="shared" si="48"/>
        <v>0</v>
      </c>
      <c r="U84" s="253"/>
      <c r="V84" s="253"/>
      <c r="W84" s="253"/>
      <c r="X84" s="40">
        <f t="shared" si="49"/>
        <v>0</v>
      </c>
      <c r="Y84" s="253"/>
      <c r="Z84" s="253"/>
      <c r="AA84" s="253"/>
      <c r="AB84" s="40">
        <f t="shared" si="50"/>
        <v>0</v>
      </c>
      <c r="AC84" s="253"/>
      <c r="AD84" s="126">
        <v>6000000</v>
      </c>
      <c r="AE84" s="253"/>
      <c r="AF84" s="40">
        <f t="shared" si="51"/>
        <v>6000000</v>
      </c>
      <c r="AG84" s="40">
        <f t="shared" si="47"/>
        <v>6000000</v>
      </c>
      <c r="AH84" s="41">
        <f t="shared" si="52"/>
        <v>4.3056523161212515E-2</v>
      </c>
      <c r="AI84" s="42">
        <f t="shared" si="53"/>
        <v>2.0305017244749953E-3</v>
      </c>
    </row>
    <row r="85" spans="1:35" outlineLevel="1">
      <c r="A85" s="16">
        <v>8</v>
      </c>
      <c r="B85" s="114" t="s">
        <v>1195</v>
      </c>
      <c r="C85" s="115">
        <v>41954</v>
      </c>
      <c r="D85" s="123" t="s">
        <v>501</v>
      </c>
      <c r="E85" s="421"/>
      <c r="F85" s="121" t="s">
        <v>183</v>
      </c>
      <c r="G85" s="31"/>
      <c r="H85" s="31"/>
      <c r="I85" s="365"/>
      <c r="J85" s="126">
        <v>8800000</v>
      </c>
      <c r="K85" s="39"/>
      <c r="L85" s="128"/>
      <c r="M85" s="128"/>
      <c r="N85" s="128"/>
      <c r="O85" s="121" t="s">
        <v>170</v>
      </c>
      <c r="P85" s="39"/>
      <c r="Q85" s="253"/>
      <c r="R85" s="253"/>
      <c r="S85" s="253"/>
      <c r="T85" s="40">
        <f t="shared" si="48"/>
        <v>0</v>
      </c>
      <c r="U85" s="253"/>
      <c r="V85" s="253"/>
      <c r="W85" s="253"/>
      <c r="X85" s="40">
        <f t="shared" si="49"/>
        <v>0</v>
      </c>
      <c r="Y85" s="253"/>
      <c r="Z85" s="253"/>
      <c r="AA85" s="253"/>
      <c r="AB85" s="40">
        <f t="shared" si="50"/>
        <v>0</v>
      </c>
      <c r="AC85" s="253"/>
      <c r="AD85" s="126">
        <v>8800000</v>
      </c>
      <c r="AE85" s="253"/>
      <c r="AF85" s="40">
        <f t="shared" si="51"/>
        <v>8800000</v>
      </c>
      <c r="AG85" s="40">
        <f t="shared" si="47"/>
        <v>8800000</v>
      </c>
      <c r="AH85" s="41">
        <f t="shared" si="52"/>
        <v>6.3149567303111692E-2</v>
      </c>
      <c r="AI85" s="42">
        <f t="shared" si="53"/>
        <v>2.9780691958966599E-3</v>
      </c>
    </row>
    <row r="86" spans="1:35" outlineLevel="1">
      <c r="A86" s="16">
        <v>9</v>
      </c>
      <c r="B86" s="114" t="s">
        <v>1196</v>
      </c>
      <c r="C86" s="115">
        <v>41954</v>
      </c>
      <c r="D86" s="168" t="s">
        <v>502</v>
      </c>
      <c r="E86" s="421"/>
      <c r="F86" s="121" t="s">
        <v>183</v>
      </c>
      <c r="G86" s="31"/>
      <c r="H86" s="31"/>
      <c r="I86" s="365"/>
      <c r="J86" s="126">
        <v>10500000</v>
      </c>
      <c r="K86" s="39"/>
      <c r="L86" s="128"/>
      <c r="M86" s="128"/>
      <c r="N86" s="128"/>
      <c r="O86" s="121" t="s">
        <v>170</v>
      </c>
      <c r="P86" s="39"/>
      <c r="Q86" s="253"/>
      <c r="R86" s="253"/>
      <c r="S86" s="253"/>
      <c r="T86" s="40">
        <f t="shared" si="48"/>
        <v>0</v>
      </c>
      <c r="U86" s="253"/>
      <c r="V86" s="253"/>
      <c r="W86" s="253"/>
      <c r="X86" s="40">
        <f t="shared" si="49"/>
        <v>0</v>
      </c>
      <c r="Y86" s="253"/>
      <c r="Z86" s="253"/>
      <c r="AA86" s="253"/>
      <c r="AB86" s="40">
        <f t="shared" si="50"/>
        <v>0</v>
      </c>
      <c r="AC86" s="253"/>
      <c r="AD86" s="126">
        <v>10500000</v>
      </c>
      <c r="AE86" s="253"/>
      <c r="AF86" s="40">
        <f t="shared" si="51"/>
        <v>10500000</v>
      </c>
      <c r="AG86" s="40">
        <f t="shared" si="47"/>
        <v>10500000</v>
      </c>
      <c r="AH86" s="41">
        <f t="shared" si="52"/>
        <v>7.5348915532121905E-2</v>
      </c>
      <c r="AI86" s="42">
        <f t="shared" si="53"/>
        <v>3.553378017831242E-3</v>
      </c>
    </row>
    <row r="87" spans="1:35" outlineLevel="1">
      <c r="A87" s="16">
        <v>10</v>
      </c>
      <c r="B87" s="114" t="s">
        <v>1197</v>
      </c>
      <c r="C87" s="115">
        <v>41954</v>
      </c>
      <c r="D87" s="168" t="s">
        <v>504</v>
      </c>
      <c r="E87" s="421"/>
      <c r="F87" s="121" t="s">
        <v>183</v>
      </c>
      <c r="G87" s="31"/>
      <c r="H87" s="31"/>
      <c r="I87" s="365"/>
      <c r="J87" s="126">
        <v>6000000</v>
      </c>
      <c r="K87" s="39"/>
      <c r="L87" s="128"/>
      <c r="M87" s="128"/>
      <c r="N87" s="128"/>
      <c r="O87" s="121" t="s">
        <v>170</v>
      </c>
      <c r="P87" s="39"/>
      <c r="Q87" s="253"/>
      <c r="R87" s="253"/>
      <c r="S87" s="253"/>
      <c r="T87" s="40">
        <f t="shared" si="48"/>
        <v>0</v>
      </c>
      <c r="U87" s="253"/>
      <c r="V87" s="253"/>
      <c r="W87" s="253"/>
      <c r="X87" s="40">
        <f t="shared" si="49"/>
        <v>0</v>
      </c>
      <c r="Y87" s="253"/>
      <c r="Z87" s="253"/>
      <c r="AA87" s="253"/>
      <c r="AB87" s="40">
        <f t="shared" si="50"/>
        <v>0</v>
      </c>
      <c r="AC87" s="253"/>
      <c r="AD87" s="126">
        <v>6000000</v>
      </c>
      <c r="AE87" s="253"/>
      <c r="AF87" s="40">
        <f t="shared" si="51"/>
        <v>6000000</v>
      </c>
      <c r="AG87" s="40">
        <f t="shared" si="47"/>
        <v>6000000</v>
      </c>
      <c r="AH87" s="41">
        <f t="shared" si="52"/>
        <v>4.3056523161212515E-2</v>
      </c>
      <c r="AI87" s="42">
        <f t="shared" si="53"/>
        <v>2.0305017244749953E-3</v>
      </c>
    </row>
    <row r="88" spans="1:35" outlineLevel="1">
      <c r="A88" s="16">
        <v>11</v>
      </c>
      <c r="B88" s="114" t="s">
        <v>1081</v>
      </c>
      <c r="C88" s="115">
        <v>41954</v>
      </c>
      <c r="D88" s="123" t="s">
        <v>538</v>
      </c>
      <c r="E88" s="421"/>
      <c r="F88" s="121" t="s">
        <v>183</v>
      </c>
      <c r="G88" s="31"/>
      <c r="H88" s="31"/>
      <c r="I88" s="365"/>
      <c r="J88" s="126">
        <v>6000000</v>
      </c>
      <c r="K88" s="39"/>
      <c r="L88" s="128"/>
      <c r="M88" s="128"/>
      <c r="N88" s="128"/>
      <c r="O88" s="121" t="s">
        <v>170</v>
      </c>
      <c r="P88" s="39"/>
      <c r="Q88" s="253"/>
      <c r="R88" s="253"/>
      <c r="S88" s="253"/>
      <c r="T88" s="40">
        <f t="shared" si="48"/>
        <v>0</v>
      </c>
      <c r="U88" s="253"/>
      <c r="V88" s="253"/>
      <c r="W88" s="253"/>
      <c r="X88" s="40">
        <f t="shared" si="49"/>
        <v>0</v>
      </c>
      <c r="Y88" s="253"/>
      <c r="Z88" s="253"/>
      <c r="AA88" s="253"/>
      <c r="AB88" s="40">
        <f t="shared" si="50"/>
        <v>0</v>
      </c>
      <c r="AC88" s="253"/>
      <c r="AD88" s="126">
        <v>6000000</v>
      </c>
      <c r="AE88" s="253"/>
      <c r="AF88" s="40">
        <f t="shared" si="51"/>
        <v>6000000</v>
      </c>
      <c r="AG88" s="40">
        <f t="shared" si="47"/>
        <v>6000000</v>
      </c>
      <c r="AH88" s="41">
        <f t="shared" si="52"/>
        <v>4.3056523161212515E-2</v>
      </c>
      <c r="AI88" s="42">
        <f t="shared" si="53"/>
        <v>2.0305017244749953E-3</v>
      </c>
    </row>
    <row r="89" spans="1:35" outlineLevel="1">
      <c r="A89" s="16">
        <v>12</v>
      </c>
      <c r="B89" s="114" t="s">
        <v>1198</v>
      </c>
      <c r="C89" s="115">
        <v>41954</v>
      </c>
      <c r="D89" s="123" t="s">
        <v>538</v>
      </c>
      <c r="E89" s="421"/>
      <c r="F89" s="121" t="s">
        <v>183</v>
      </c>
      <c r="G89" s="31"/>
      <c r="H89" s="31"/>
      <c r="I89" s="365"/>
      <c r="J89" s="126">
        <v>4847100</v>
      </c>
      <c r="K89" s="39"/>
      <c r="L89" s="128"/>
      <c r="M89" s="128"/>
      <c r="N89" s="128"/>
      <c r="O89" s="121" t="s">
        <v>170</v>
      </c>
      <c r="P89" s="39"/>
      <c r="Q89" s="253"/>
      <c r="R89" s="253"/>
      <c r="S89" s="253"/>
      <c r="T89" s="40">
        <f t="shared" si="48"/>
        <v>0</v>
      </c>
      <c r="U89" s="253"/>
      <c r="V89" s="253"/>
      <c r="W89" s="253"/>
      <c r="X89" s="40">
        <f t="shared" si="49"/>
        <v>0</v>
      </c>
      <c r="Y89" s="253"/>
      <c r="Z89" s="253"/>
      <c r="AA89" s="253"/>
      <c r="AB89" s="40">
        <f t="shared" si="50"/>
        <v>0</v>
      </c>
      <c r="AC89" s="253"/>
      <c r="AD89" s="126">
        <v>4847100</v>
      </c>
      <c r="AE89" s="253"/>
      <c r="AF89" s="40">
        <f t="shared" si="51"/>
        <v>4847100</v>
      </c>
      <c r="AG89" s="40">
        <f t="shared" si="47"/>
        <v>4847100</v>
      </c>
      <c r="AH89" s="41">
        <f t="shared" si="52"/>
        <v>3.4783212235785531E-2</v>
      </c>
      <c r="AI89" s="42">
        <f t="shared" si="53"/>
        <v>1.6403408181171252E-3</v>
      </c>
    </row>
    <row r="90" spans="1:35" outlineLevel="1">
      <c r="A90" s="16">
        <v>13</v>
      </c>
      <c r="B90" s="114" t="s">
        <v>1199</v>
      </c>
      <c r="C90" s="115">
        <v>41954</v>
      </c>
      <c r="D90" s="123" t="s">
        <v>524</v>
      </c>
      <c r="E90" s="421"/>
      <c r="F90" s="121" t="s">
        <v>183</v>
      </c>
      <c r="G90" s="31"/>
      <c r="H90" s="31"/>
      <c r="I90" s="365"/>
      <c r="J90" s="126">
        <v>8700000</v>
      </c>
      <c r="K90" s="39"/>
      <c r="L90" s="128"/>
      <c r="M90" s="128"/>
      <c r="N90" s="128"/>
      <c r="O90" s="121" t="s">
        <v>170</v>
      </c>
      <c r="P90" s="39"/>
      <c r="Q90" s="253"/>
      <c r="R90" s="253"/>
      <c r="S90" s="253"/>
      <c r="T90" s="40">
        <f t="shared" si="48"/>
        <v>0</v>
      </c>
      <c r="U90" s="253"/>
      <c r="V90" s="253"/>
      <c r="W90" s="253"/>
      <c r="X90" s="40">
        <f t="shared" si="49"/>
        <v>0</v>
      </c>
      <c r="Y90" s="253"/>
      <c r="Z90" s="253"/>
      <c r="AA90" s="253"/>
      <c r="AB90" s="40">
        <f t="shared" si="50"/>
        <v>0</v>
      </c>
      <c r="AC90" s="253"/>
      <c r="AD90" s="126">
        <v>8700000</v>
      </c>
      <c r="AE90" s="253"/>
      <c r="AF90" s="40">
        <f t="shared" si="51"/>
        <v>8700000</v>
      </c>
      <c r="AG90" s="40">
        <f t="shared" si="47"/>
        <v>8700000</v>
      </c>
      <c r="AH90" s="41">
        <f t="shared" si="52"/>
        <v>6.2431958583758142E-2</v>
      </c>
      <c r="AI90" s="42">
        <f t="shared" si="53"/>
        <v>2.9442275004887435E-3</v>
      </c>
    </row>
    <row r="91" spans="1:35" outlineLevel="1">
      <c r="A91" s="16">
        <v>14</v>
      </c>
      <c r="B91" s="114" t="s">
        <v>1200</v>
      </c>
      <c r="C91" s="115">
        <v>41954</v>
      </c>
      <c r="D91" s="123" t="s">
        <v>525</v>
      </c>
      <c r="E91" s="421"/>
      <c r="F91" s="121" t="s">
        <v>183</v>
      </c>
      <c r="G91" s="31"/>
      <c r="H91" s="31"/>
      <c r="I91" s="365"/>
      <c r="J91" s="126">
        <v>6000000</v>
      </c>
      <c r="K91" s="39"/>
      <c r="L91" s="128"/>
      <c r="M91" s="128"/>
      <c r="N91" s="128"/>
      <c r="O91" s="121" t="s">
        <v>170</v>
      </c>
      <c r="P91" s="39"/>
      <c r="Q91" s="253"/>
      <c r="R91" s="253"/>
      <c r="S91" s="253"/>
      <c r="T91" s="40">
        <f t="shared" si="48"/>
        <v>0</v>
      </c>
      <c r="U91" s="253"/>
      <c r="V91" s="253"/>
      <c r="W91" s="253"/>
      <c r="X91" s="40">
        <f t="shared" si="49"/>
        <v>0</v>
      </c>
      <c r="Y91" s="253"/>
      <c r="Z91" s="253"/>
      <c r="AA91" s="253"/>
      <c r="AB91" s="40">
        <f t="shared" si="50"/>
        <v>0</v>
      </c>
      <c r="AC91" s="253"/>
      <c r="AD91" s="126">
        <v>6000000</v>
      </c>
      <c r="AE91" s="253"/>
      <c r="AF91" s="40">
        <f t="shared" si="51"/>
        <v>6000000</v>
      </c>
      <c r="AG91" s="40">
        <f t="shared" si="47"/>
        <v>6000000</v>
      </c>
      <c r="AH91" s="41">
        <f t="shared" si="52"/>
        <v>4.3056523161212515E-2</v>
      </c>
      <c r="AI91" s="42">
        <f t="shared" si="53"/>
        <v>2.0305017244749953E-3</v>
      </c>
    </row>
    <row r="92" spans="1:35" outlineLevel="1">
      <c r="A92" s="16">
        <v>15</v>
      </c>
      <c r="B92" s="114" t="s">
        <v>1201</v>
      </c>
      <c r="C92" s="115">
        <v>41954</v>
      </c>
      <c r="D92" s="123" t="s">
        <v>528</v>
      </c>
      <c r="E92" s="421"/>
      <c r="F92" s="121" t="s">
        <v>183</v>
      </c>
      <c r="G92" s="31"/>
      <c r="H92" s="31"/>
      <c r="I92" s="365"/>
      <c r="J92" s="126">
        <v>6700000</v>
      </c>
      <c r="K92" s="39"/>
      <c r="L92" s="128"/>
      <c r="M92" s="128"/>
      <c r="N92" s="128"/>
      <c r="O92" s="121" t="s">
        <v>170</v>
      </c>
      <c r="P92" s="39"/>
      <c r="Q92" s="253"/>
      <c r="R92" s="253"/>
      <c r="S92" s="253"/>
      <c r="T92" s="40">
        <f t="shared" si="48"/>
        <v>0</v>
      </c>
      <c r="U92" s="253"/>
      <c r="V92" s="253"/>
      <c r="W92" s="253"/>
      <c r="X92" s="40">
        <f t="shared" si="49"/>
        <v>0</v>
      </c>
      <c r="Y92" s="253"/>
      <c r="Z92" s="253"/>
      <c r="AA92" s="253"/>
      <c r="AB92" s="40">
        <f t="shared" si="50"/>
        <v>0</v>
      </c>
      <c r="AC92" s="253"/>
      <c r="AD92" s="126">
        <v>6700000</v>
      </c>
      <c r="AE92" s="253"/>
      <c r="AF92" s="40">
        <f t="shared" si="51"/>
        <v>6700000</v>
      </c>
      <c r="AG92" s="40">
        <f t="shared" si="47"/>
        <v>6700000</v>
      </c>
      <c r="AH92" s="41">
        <f t="shared" si="52"/>
        <v>4.8079784196687306E-2</v>
      </c>
      <c r="AI92" s="42">
        <f t="shared" si="53"/>
        <v>2.2673935923304116E-3</v>
      </c>
    </row>
    <row r="93" spans="1:35" outlineLevel="1">
      <c r="A93" s="16">
        <v>16</v>
      </c>
      <c r="B93" s="114" t="s">
        <v>1202</v>
      </c>
      <c r="C93" s="115">
        <v>41954</v>
      </c>
      <c r="D93" s="123" t="s">
        <v>1203</v>
      </c>
      <c r="E93" s="421"/>
      <c r="F93" s="121" t="s">
        <v>183</v>
      </c>
      <c r="G93" s="31"/>
      <c r="H93" s="31"/>
      <c r="I93" s="365"/>
      <c r="J93" s="126">
        <v>6700000</v>
      </c>
      <c r="K93" s="39"/>
      <c r="L93" s="128"/>
      <c r="M93" s="128"/>
      <c r="N93" s="128"/>
      <c r="O93" s="121" t="s">
        <v>170</v>
      </c>
      <c r="P93" s="39"/>
      <c r="Q93" s="253"/>
      <c r="R93" s="253"/>
      <c r="S93" s="253"/>
      <c r="T93" s="40">
        <f t="shared" si="48"/>
        <v>0</v>
      </c>
      <c r="U93" s="253"/>
      <c r="V93" s="253"/>
      <c r="W93" s="253"/>
      <c r="X93" s="40">
        <f t="shared" si="49"/>
        <v>0</v>
      </c>
      <c r="Y93" s="253"/>
      <c r="Z93" s="253"/>
      <c r="AA93" s="253"/>
      <c r="AB93" s="40">
        <f t="shared" si="50"/>
        <v>0</v>
      </c>
      <c r="AC93" s="253"/>
      <c r="AD93" s="126">
        <v>6700000</v>
      </c>
      <c r="AE93" s="253"/>
      <c r="AF93" s="40">
        <f t="shared" si="51"/>
        <v>6700000</v>
      </c>
      <c r="AG93" s="40">
        <f t="shared" si="47"/>
        <v>6700000</v>
      </c>
      <c r="AH93" s="41">
        <f t="shared" si="52"/>
        <v>4.8079784196687306E-2</v>
      </c>
      <c r="AI93" s="42">
        <f t="shared" si="53"/>
        <v>2.2673935923304116E-3</v>
      </c>
    </row>
    <row r="94" spans="1:35" outlineLevel="1">
      <c r="A94" s="16">
        <v>17</v>
      </c>
      <c r="B94" s="114" t="s">
        <v>1204</v>
      </c>
      <c r="C94" s="115">
        <v>41954</v>
      </c>
      <c r="D94" s="123" t="s">
        <v>530</v>
      </c>
      <c r="E94" s="421"/>
      <c r="F94" s="121" t="s">
        <v>183</v>
      </c>
      <c r="G94" s="31"/>
      <c r="H94" s="31"/>
      <c r="I94" s="365"/>
      <c r="J94" s="126">
        <v>6700000</v>
      </c>
      <c r="K94" s="39"/>
      <c r="L94" s="128"/>
      <c r="M94" s="128"/>
      <c r="N94" s="128"/>
      <c r="O94" s="121" t="s">
        <v>170</v>
      </c>
      <c r="P94" s="39"/>
      <c r="Q94" s="253"/>
      <c r="R94" s="253"/>
      <c r="S94" s="253"/>
      <c r="T94" s="40">
        <f t="shared" si="48"/>
        <v>0</v>
      </c>
      <c r="U94" s="253"/>
      <c r="V94" s="253"/>
      <c r="W94" s="253"/>
      <c r="X94" s="40">
        <f t="shared" si="49"/>
        <v>0</v>
      </c>
      <c r="Y94" s="253"/>
      <c r="Z94" s="253"/>
      <c r="AA94" s="253"/>
      <c r="AB94" s="40">
        <f t="shared" si="50"/>
        <v>0</v>
      </c>
      <c r="AC94" s="253"/>
      <c r="AD94" s="126">
        <v>6700000</v>
      </c>
      <c r="AE94" s="253"/>
      <c r="AF94" s="40">
        <f t="shared" si="51"/>
        <v>6700000</v>
      </c>
      <c r="AG94" s="40">
        <f t="shared" si="47"/>
        <v>6700000</v>
      </c>
      <c r="AH94" s="41">
        <f t="shared" si="52"/>
        <v>4.8079784196687306E-2</v>
      </c>
      <c r="AI94" s="42">
        <f t="shared" si="53"/>
        <v>2.2673935923304116E-3</v>
      </c>
    </row>
    <row r="95" spans="1:35" outlineLevel="1">
      <c r="A95" s="16">
        <v>18</v>
      </c>
      <c r="B95" s="114" t="s">
        <v>1205</v>
      </c>
      <c r="C95" s="115">
        <v>41954</v>
      </c>
      <c r="D95" s="123" t="s">
        <v>531</v>
      </c>
      <c r="E95" s="421"/>
      <c r="F95" s="121" t="s">
        <v>183</v>
      </c>
      <c r="G95" s="31"/>
      <c r="H95" s="31"/>
      <c r="I95" s="365"/>
      <c r="J95" s="126">
        <v>4847100</v>
      </c>
      <c r="K95" s="39"/>
      <c r="L95" s="128"/>
      <c r="M95" s="128"/>
      <c r="N95" s="128"/>
      <c r="O95" s="121" t="s">
        <v>170</v>
      </c>
      <c r="P95" s="39"/>
      <c r="Q95" s="253"/>
      <c r="R95" s="253"/>
      <c r="S95" s="253"/>
      <c r="T95" s="40">
        <f t="shared" si="48"/>
        <v>0</v>
      </c>
      <c r="U95" s="253"/>
      <c r="V95" s="253"/>
      <c r="W95" s="253"/>
      <c r="X95" s="40">
        <f t="shared" si="49"/>
        <v>0</v>
      </c>
      <c r="Y95" s="253"/>
      <c r="Z95" s="253"/>
      <c r="AA95" s="253"/>
      <c r="AB95" s="40">
        <f t="shared" si="50"/>
        <v>0</v>
      </c>
      <c r="AC95" s="253"/>
      <c r="AD95" s="126">
        <v>4847100</v>
      </c>
      <c r="AE95" s="253"/>
      <c r="AF95" s="40">
        <f t="shared" si="51"/>
        <v>4847100</v>
      </c>
      <c r="AG95" s="40">
        <f t="shared" si="47"/>
        <v>4847100</v>
      </c>
      <c r="AH95" s="41">
        <f t="shared" si="52"/>
        <v>3.4783212235785531E-2</v>
      </c>
      <c r="AI95" s="42">
        <f t="shared" si="53"/>
        <v>1.6403408181171252E-3</v>
      </c>
    </row>
    <row r="96" spans="1:35" outlineLevel="1">
      <c r="A96" s="16">
        <v>19</v>
      </c>
      <c r="B96" s="114" t="s">
        <v>1206</v>
      </c>
      <c r="C96" s="115">
        <v>41954</v>
      </c>
      <c r="D96" s="123" t="s">
        <v>533</v>
      </c>
      <c r="E96" s="421"/>
      <c r="F96" s="121" t="s">
        <v>183</v>
      </c>
      <c r="G96" s="31"/>
      <c r="H96" s="31"/>
      <c r="I96" s="365"/>
      <c r="J96" s="126">
        <v>5470000</v>
      </c>
      <c r="K96" s="39"/>
      <c r="L96" s="128"/>
      <c r="M96" s="128"/>
      <c r="N96" s="128"/>
      <c r="O96" s="121" t="s">
        <v>170</v>
      </c>
      <c r="P96" s="39"/>
      <c r="Q96" s="253"/>
      <c r="R96" s="253"/>
      <c r="S96" s="253"/>
      <c r="T96" s="40">
        <f t="shared" si="48"/>
        <v>0</v>
      </c>
      <c r="U96" s="253"/>
      <c r="V96" s="253"/>
      <c r="W96" s="253"/>
      <c r="X96" s="40">
        <f t="shared" si="49"/>
        <v>0</v>
      </c>
      <c r="Y96" s="253"/>
      <c r="Z96" s="253"/>
      <c r="AA96" s="253"/>
      <c r="AB96" s="40">
        <f t="shared" si="50"/>
        <v>0</v>
      </c>
      <c r="AC96" s="253"/>
      <c r="AD96" s="126">
        <v>5470000</v>
      </c>
      <c r="AE96" s="253"/>
      <c r="AF96" s="40">
        <f t="shared" si="51"/>
        <v>5470000</v>
      </c>
      <c r="AG96" s="40">
        <f t="shared" si="47"/>
        <v>5470000</v>
      </c>
      <c r="AH96" s="41">
        <f t="shared" si="52"/>
        <v>3.9253196948638741E-2</v>
      </c>
      <c r="AI96" s="42">
        <f t="shared" si="53"/>
        <v>1.8511407388130375E-3</v>
      </c>
    </row>
    <row r="97" spans="1:35" outlineLevel="1">
      <c r="A97" s="16">
        <v>20</v>
      </c>
      <c r="B97" s="114" t="s">
        <v>1207</v>
      </c>
      <c r="C97" s="115">
        <v>41954</v>
      </c>
      <c r="D97" s="123" t="s">
        <v>536</v>
      </c>
      <c r="E97" s="422"/>
      <c r="F97" s="121" t="s">
        <v>183</v>
      </c>
      <c r="G97" s="31"/>
      <c r="H97" s="31"/>
      <c r="I97" s="348"/>
      <c r="J97" s="126">
        <v>6000000</v>
      </c>
      <c r="K97" s="39"/>
      <c r="L97" s="128"/>
      <c r="M97" s="128"/>
      <c r="N97" s="128"/>
      <c r="O97" s="121" t="s">
        <v>170</v>
      </c>
      <c r="P97" s="39"/>
      <c r="Q97" s="253"/>
      <c r="R97" s="253"/>
      <c r="S97" s="253"/>
      <c r="T97" s="40">
        <f t="shared" si="48"/>
        <v>0</v>
      </c>
      <c r="U97" s="253"/>
      <c r="V97" s="253"/>
      <c r="W97" s="253"/>
      <c r="X97" s="40">
        <f t="shared" si="49"/>
        <v>0</v>
      </c>
      <c r="Y97" s="253"/>
      <c r="Z97" s="253"/>
      <c r="AA97" s="253"/>
      <c r="AB97" s="40">
        <f t="shared" si="50"/>
        <v>0</v>
      </c>
      <c r="AC97" s="253"/>
      <c r="AD97" s="126">
        <v>6000000</v>
      </c>
      <c r="AE97" s="253"/>
      <c r="AF97" s="40">
        <f t="shared" si="51"/>
        <v>6000000</v>
      </c>
      <c r="AG97" s="40">
        <f t="shared" si="47"/>
        <v>6000000</v>
      </c>
      <c r="AH97" s="41">
        <f t="shared" si="52"/>
        <v>4.3056523161212515E-2</v>
      </c>
      <c r="AI97" s="42">
        <f t="shared" si="53"/>
        <v>2.0305017244749953E-3</v>
      </c>
    </row>
    <row r="98" spans="1:35" ht="12.75" customHeight="1">
      <c r="A98" s="344" t="s">
        <v>61</v>
      </c>
      <c r="B98" s="345"/>
      <c r="C98" s="345"/>
      <c r="D98" s="345"/>
      <c r="E98" s="345"/>
      <c r="F98" s="345"/>
      <c r="G98" s="345"/>
      <c r="H98" s="346"/>
      <c r="I98" s="55">
        <f>I77</f>
        <v>139351707</v>
      </c>
      <c r="J98" s="55">
        <f>SUM(J78:J97)</f>
        <v>139351707</v>
      </c>
      <c r="K98" s="77"/>
      <c r="L98" s="55">
        <f>SUM(L78:L78)</f>
        <v>0</v>
      </c>
      <c r="M98" s="55">
        <f>SUM(M78:M78)</f>
        <v>0</v>
      </c>
      <c r="N98" s="55">
        <f>SUM(N78:N78)</f>
        <v>0</v>
      </c>
      <c r="O98" s="57"/>
      <c r="P98" s="78"/>
      <c r="Q98" s="55">
        <f t="shared" ref="Q98:AB98" si="54">SUM(Q78:Q78)</f>
        <v>0</v>
      </c>
      <c r="R98" s="55">
        <f t="shared" si="54"/>
        <v>0</v>
      </c>
      <c r="S98" s="55">
        <f t="shared" si="54"/>
        <v>0</v>
      </c>
      <c r="T98" s="60">
        <f t="shared" si="54"/>
        <v>0</v>
      </c>
      <c r="U98" s="55">
        <f t="shared" si="54"/>
        <v>0</v>
      </c>
      <c r="V98" s="55">
        <f t="shared" si="54"/>
        <v>0</v>
      </c>
      <c r="W98" s="55">
        <f t="shared" si="54"/>
        <v>0</v>
      </c>
      <c r="X98" s="60">
        <f t="shared" si="54"/>
        <v>0</v>
      </c>
      <c r="Y98" s="55">
        <f t="shared" si="54"/>
        <v>0</v>
      </c>
      <c r="Z98" s="55">
        <f t="shared" si="54"/>
        <v>0</v>
      </c>
      <c r="AA98" s="55">
        <f t="shared" si="54"/>
        <v>0</v>
      </c>
      <c r="AB98" s="60">
        <f t="shared" si="54"/>
        <v>0</v>
      </c>
      <c r="AC98" s="55">
        <f>SUM(AC78:AC97)</f>
        <v>0</v>
      </c>
      <c r="AD98" s="55">
        <f t="shared" ref="AD98:AE98" si="55">SUM(AD78:AD97)</f>
        <v>139351707</v>
      </c>
      <c r="AE98" s="55">
        <f t="shared" si="55"/>
        <v>0</v>
      </c>
      <c r="AF98" s="60">
        <f>SUM(AF78:AF97)</f>
        <v>139351707</v>
      </c>
      <c r="AG98" s="53">
        <f>SUM(AG78:AG97)</f>
        <v>139351707</v>
      </c>
      <c r="AH98" s="54">
        <f>IF(ISERROR(AG98/I98),0,AG98/I98)</f>
        <v>1</v>
      </c>
      <c r="AI98" s="54">
        <f>IF(ISERROR(AG98/$AG$297),0,AG98/$AG$297)</f>
        <v>4.7158980228672383E-2</v>
      </c>
    </row>
    <row r="99" spans="1:35" ht="12.75" customHeight="1">
      <c r="A99" s="36"/>
      <c r="B99" s="341" t="s">
        <v>16</v>
      </c>
      <c r="C99" s="342"/>
      <c r="D99" s="343"/>
      <c r="E99" s="18"/>
      <c r="F99" s="19"/>
      <c r="G99" s="20"/>
      <c r="H99" s="20"/>
      <c r="I99" s="347">
        <v>199524234</v>
      </c>
      <c r="J99" s="22"/>
      <c r="K99" s="23"/>
      <c r="L99" s="24"/>
      <c r="M99" s="24"/>
      <c r="N99" s="24"/>
      <c r="O99" s="19"/>
      <c r="P99" s="25"/>
      <c r="Q99" s="22"/>
      <c r="R99" s="22"/>
      <c r="S99" s="22"/>
      <c r="T99" s="22"/>
      <c r="U99" s="22"/>
      <c r="V99" s="22"/>
      <c r="W99" s="22"/>
      <c r="X99" s="22"/>
      <c r="Y99" s="22"/>
      <c r="Z99" s="22"/>
      <c r="AA99" s="22"/>
      <c r="AB99" s="22"/>
      <c r="AC99" s="22"/>
      <c r="AD99" s="22"/>
      <c r="AE99" s="22"/>
      <c r="AF99" s="22"/>
      <c r="AG99" s="22"/>
      <c r="AH99" s="26"/>
      <c r="AI99" s="26"/>
    </row>
    <row r="100" spans="1:35" outlineLevel="1">
      <c r="A100" s="16">
        <v>1</v>
      </c>
      <c r="B100" s="114" t="s">
        <v>1208</v>
      </c>
      <c r="C100" s="115">
        <v>41972</v>
      </c>
      <c r="D100" s="123" t="s">
        <v>1209</v>
      </c>
      <c r="E100" s="416" t="s">
        <v>950</v>
      </c>
      <c r="F100" s="121" t="s">
        <v>183</v>
      </c>
      <c r="G100" s="31"/>
      <c r="H100" s="31"/>
      <c r="I100" s="370"/>
      <c r="J100" s="126">
        <v>17769842</v>
      </c>
      <c r="K100" s="39"/>
      <c r="L100" s="128"/>
      <c r="M100" s="128"/>
      <c r="N100" s="128"/>
      <c r="O100" s="121" t="s">
        <v>170</v>
      </c>
      <c r="P100" s="39"/>
      <c r="Q100" s="177"/>
      <c r="R100" s="177"/>
      <c r="S100" s="177"/>
      <c r="T100" s="40">
        <f>SUM(Q100:S100)</f>
        <v>0</v>
      </c>
      <c r="U100" s="177"/>
      <c r="V100" s="177"/>
      <c r="W100" s="177"/>
      <c r="X100" s="40">
        <f>SUM(U100:W100)</f>
        <v>0</v>
      </c>
      <c r="Y100" s="177"/>
      <c r="Z100" s="177"/>
      <c r="AA100" s="177"/>
      <c r="AB100" s="40">
        <f>SUM(Y100:AA100)</f>
        <v>0</v>
      </c>
      <c r="AC100" s="177"/>
      <c r="AD100" s="126">
        <v>17769842</v>
      </c>
      <c r="AE100" s="177"/>
      <c r="AF100" s="40">
        <f>SUM(AC100:AE100)</f>
        <v>17769842</v>
      </c>
      <c r="AG100" s="40">
        <f t="shared" ref="AG100" si="56">SUM(T100,X100,AB100,AF100)</f>
        <v>17769842</v>
      </c>
      <c r="AH100" s="41">
        <f>IF(ISERROR(AG100/$I$99),0,AG100/$I$99)</f>
        <v>8.9061071147878715E-2</v>
      </c>
      <c r="AI100" s="42">
        <f>IF(ISERROR(AG100/$AG$297),"-",AG100/$AG$297)</f>
        <v>6.0136158041080336E-3</v>
      </c>
    </row>
    <row r="101" spans="1:35" outlineLevel="1">
      <c r="A101" s="16">
        <v>2</v>
      </c>
      <c r="B101" s="114" t="s">
        <v>1210</v>
      </c>
      <c r="C101" s="115">
        <v>41972</v>
      </c>
      <c r="D101" s="123" t="s">
        <v>1211</v>
      </c>
      <c r="E101" s="417"/>
      <c r="F101" s="121" t="s">
        <v>183</v>
      </c>
      <c r="G101" s="31"/>
      <c r="H101" s="31"/>
      <c r="I101" s="365"/>
      <c r="J101" s="126">
        <v>8493798</v>
      </c>
      <c r="K101" s="39"/>
      <c r="L101" s="128"/>
      <c r="M101" s="128"/>
      <c r="N101" s="128"/>
      <c r="O101" s="121" t="s">
        <v>170</v>
      </c>
      <c r="P101" s="39"/>
      <c r="Q101" s="253"/>
      <c r="R101" s="253"/>
      <c r="S101" s="253"/>
      <c r="T101" s="40">
        <f t="shared" ref="T101:T122" si="57">SUM(Q101:S101)</f>
        <v>0</v>
      </c>
      <c r="U101" s="253"/>
      <c r="V101" s="253"/>
      <c r="W101" s="253"/>
      <c r="X101" s="40">
        <f t="shared" ref="X101:X122" si="58">SUM(U101:W101)</f>
        <v>0</v>
      </c>
      <c r="Y101" s="253"/>
      <c r="Z101" s="253"/>
      <c r="AA101" s="253"/>
      <c r="AB101" s="40">
        <f t="shared" ref="AB101:AB122" si="59">SUM(Y101:AA101)</f>
        <v>0</v>
      </c>
      <c r="AC101" s="253"/>
      <c r="AD101" s="126">
        <v>8493798</v>
      </c>
      <c r="AE101" s="253"/>
      <c r="AF101" s="40">
        <f t="shared" ref="AF101:AF122" si="60">SUM(AC101:AE101)</f>
        <v>8493798</v>
      </c>
      <c r="AG101" s="40">
        <f t="shared" ref="AG101:AG122" si="61">SUM(T101,X101,AB101,AF101)</f>
        <v>8493798</v>
      </c>
      <c r="AH101" s="41">
        <f t="shared" ref="AH101:AH122" si="62">IF(ISERROR(AG101/$I$99),0,AG101/$I$99)</f>
        <v>4.2570257405423743E-2</v>
      </c>
      <c r="AI101" s="42">
        <f t="shared" ref="AI101:AI122" si="63">IF(ISERROR(AG101/$AG$297),"-",AG101/$AG$297)</f>
        <v>2.8744452477237111E-3</v>
      </c>
    </row>
    <row r="102" spans="1:35" outlineLevel="1">
      <c r="A102" s="16">
        <v>3</v>
      </c>
      <c r="B102" s="114" t="s">
        <v>1212</v>
      </c>
      <c r="C102" s="115">
        <v>41972</v>
      </c>
      <c r="D102" s="123" t="s">
        <v>1214</v>
      </c>
      <c r="E102" s="417"/>
      <c r="F102" s="121" t="s">
        <v>183</v>
      </c>
      <c r="G102" s="31"/>
      <c r="H102" s="31"/>
      <c r="I102" s="365"/>
      <c r="J102" s="126">
        <v>6137444</v>
      </c>
      <c r="K102" s="39"/>
      <c r="L102" s="128"/>
      <c r="M102" s="128"/>
      <c r="N102" s="128"/>
      <c r="O102" s="121" t="s">
        <v>170</v>
      </c>
      <c r="P102" s="39"/>
      <c r="Q102" s="253"/>
      <c r="R102" s="253"/>
      <c r="S102" s="253"/>
      <c r="T102" s="40">
        <f t="shared" si="57"/>
        <v>0</v>
      </c>
      <c r="U102" s="253"/>
      <c r="V102" s="253"/>
      <c r="W102" s="253"/>
      <c r="X102" s="40">
        <f t="shared" si="58"/>
        <v>0</v>
      </c>
      <c r="Y102" s="253"/>
      <c r="Z102" s="253"/>
      <c r="AA102" s="253"/>
      <c r="AB102" s="40">
        <f t="shared" si="59"/>
        <v>0</v>
      </c>
      <c r="AC102" s="253"/>
      <c r="AD102" s="126">
        <v>6137444</v>
      </c>
      <c r="AE102" s="253"/>
      <c r="AF102" s="40">
        <f t="shared" si="60"/>
        <v>6137444</v>
      </c>
      <c r="AG102" s="40">
        <f t="shared" si="61"/>
        <v>6137444</v>
      </c>
      <c r="AH102" s="41">
        <f t="shared" si="62"/>
        <v>3.0760393747458266E-2</v>
      </c>
      <c r="AI102" s="42">
        <f t="shared" si="63"/>
        <v>2.0770151043114525E-3</v>
      </c>
    </row>
    <row r="103" spans="1:35" outlineLevel="1">
      <c r="A103" s="16">
        <v>4</v>
      </c>
      <c r="B103" s="114" t="s">
        <v>1215</v>
      </c>
      <c r="C103" s="115">
        <v>41972</v>
      </c>
      <c r="D103" s="123" t="s">
        <v>1213</v>
      </c>
      <c r="E103" s="417"/>
      <c r="F103" s="121" t="s">
        <v>183</v>
      </c>
      <c r="G103" s="31"/>
      <c r="H103" s="31"/>
      <c r="I103" s="365"/>
      <c r="J103" s="126">
        <v>6834827</v>
      </c>
      <c r="K103" s="39"/>
      <c r="L103" s="128"/>
      <c r="M103" s="128"/>
      <c r="N103" s="128"/>
      <c r="O103" s="121" t="s">
        <v>170</v>
      </c>
      <c r="P103" s="39"/>
      <c r="Q103" s="253"/>
      <c r="R103" s="253"/>
      <c r="S103" s="253"/>
      <c r="T103" s="40">
        <f t="shared" si="57"/>
        <v>0</v>
      </c>
      <c r="U103" s="253"/>
      <c r="V103" s="253"/>
      <c r="W103" s="253"/>
      <c r="X103" s="40">
        <f t="shared" si="58"/>
        <v>0</v>
      </c>
      <c r="Y103" s="253"/>
      <c r="Z103" s="253"/>
      <c r="AA103" s="253"/>
      <c r="AB103" s="40">
        <f t="shared" si="59"/>
        <v>0</v>
      </c>
      <c r="AC103" s="253"/>
      <c r="AD103" s="126">
        <v>6834827</v>
      </c>
      <c r="AE103" s="253"/>
      <c r="AF103" s="40">
        <f t="shared" si="60"/>
        <v>6834827</v>
      </c>
      <c r="AG103" s="40">
        <f t="shared" si="61"/>
        <v>6834827</v>
      </c>
      <c r="AH103" s="41">
        <f t="shared" si="62"/>
        <v>3.4255623304385169E-2</v>
      </c>
      <c r="AI103" s="42">
        <f t="shared" si="63"/>
        <v>2.3130213349980434E-3</v>
      </c>
    </row>
    <row r="104" spans="1:35" outlineLevel="1">
      <c r="A104" s="16">
        <v>5</v>
      </c>
      <c r="B104" s="114" t="s">
        <v>1217</v>
      </c>
      <c r="C104" s="115">
        <v>41972</v>
      </c>
      <c r="D104" s="123" t="s">
        <v>1216</v>
      </c>
      <c r="E104" s="417"/>
      <c r="F104" s="121" t="s">
        <v>183</v>
      </c>
      <c r="G104" s="31"/>
      <c r="H104" s="31"/>
      <c r="I104" s="365"/>
      <c r="J104" s="126">
        <v>5601909</v>
      </c>
      <c r="K104" s="39"/>
      <c r="L104" s="128"/>
      <c r="M104" s="128"/>
      <c r="N104" s="128"/>
      <c r="O104" s="121" t="s">
        <v>170</v>
      </c>
      <c r="P104" s="39"/>
      <c r="Q104" s="253"/>
      <c r="R104" s="253"/>
      <c r="S104" s="253"/>
      <c r="T104" s="40">
        <f t="shared" si="57"/>
        <v>0</v>
      </c>
      <c r="U104" s="253"/>
      <c r="V104" s="253"/>
      <c r="W104" s="253"/>
      <c r="X104" s="40">
        <f t="shared" si="58"/>
        <v>0</v>
      </c>
      <c r="Y104" s="253"/>
      <c r="Z104" s="253"/>
      <c r="AA104" s="253"/>
      <c r="AB104" s="40">
        <f t="shared" si="59"/>
        <v>0</v>
      </c>
      <c r="AC104" s="253"/>
      <c r="AD104" s="126">
        <v>5601909</v>
      </c>
      <c r="AE104" s="253"/>
      <c r="AF104" s="40">
        <f t="shared" si="60"/>
        <v>5601909</v>
      </c>
      <c r="AG104" s="40">
        <f t="shared" si="61"/>
        <v>5601909</v>
      </c>
      <c r="AH104" s="41">
        <f t="shared" si="62"/>
        <v>2.8076333825193384E-2</v>
      </c>
      <c r="AI104" s="42">
        <f t="shared" si="63"/>
        <v>1.8957809808086662E-3</v>
      </c>
    </row>
    <row r="105" spans="1:35" outlineLevel="1">
      <c r="A105" s="16">
        <v>6</v>
      </c>
      <c r="B105" s="114" t="s">
        <v>1219</v>
      </c>
      <c r="C105" s="115">
        <v>41972</v>
      </c>
      <c r="D105" s="123" t="s">
        <v>1218</v>
      </c>
      <c r="E105" s="417"/>
      <c r="F105" s="121" t="s">
        <v>183</v>
      </c>
      <c r="G105" s="31"/>
      <c r="H105" s="31"/>
      <c r="I105" s="365"/>
      <c r="J105" s="126">
        <v>4949744</v>
      </c>
      <c r="K105" s="39"/>
      <c r="L105" s="128"/>
      <c r="M105" s="128"/>
      <c r="N105" s="128"/>
      <c r="O105" s="121" t="s">
        <v>170</v>
      </c>
      <c r="P105" s="39"/>
      <c r="Q105" s="253"/>
      <c r="R105" s="253"/>
      <c r="S105" s="253"/>
      <c r="T105" s="40">
        <f t="shared" si="57"/>
        <v>0</v>
      </c>
      <c r="U105" s="253"/>
      <c r="V105" s="253"/>
      <c r="W105" s="253"/>
      <c r="X105" s="40">
        <f t="shared" si="58"/>
        <v>0</v>
      </c>
      <c r="Y105" s="253"/>
      <c r="Z105" s="253"/>
      <c r="AA105" s="253"/>
      <c r="AB105" s="40">
        <f t="shared" si="59"/>
        <v>0</v>
      </c>
      <c r="AC105" s="253"/>
      <c r="AD105" s="126">
        <v>4949744</v>
      </c>
      <c r="AE105" s="253"/>
      <c r="AF105" s="40">
        <f t="shared" si="60"/>
        <v>4949744</v>
      </c>
      <c r="AG105" s="40">
        <f t="shared" si="61"/>
        <v>4949744</v>
      </c>
      <c r="AH105" s="41">
        <f t="shared" si="62"/>
        <v>2.4807733380397292E-2</v>
      </c>
      <c r="AI105" s="42">
        <f t="shared" si="63"/>
        <v>1.675077287951627E-3</v>
      </c>
    </row>
    <row r="106" spans="1:35" outlineLevel="1">
      <c r="A106" s="16">
        <v>7</v>
      </c>
      <c r="B106" s="114" t="s">
        <v>1220</v>
      </c>
      <c r="C106" s="115">
        <v>41972</v>
      </c>
      <c r="D106" s="123" t="s">
        <v>1224</v>
      </c>
      <c r="E106" s="417"/>
      <c r="F106" s="121" t="s">
        <v>183</v>
      </c>
      <c r="G106" s="31"/>
      <c r="H106" s="31"/>
      <c r="I106" s="365"/>
      <c r="J106" s="126">
        <v>10152769</v>
      </c>
      <c r="K106" s="39"/>
      <c r="L106" s="128"/>
      <c r="M106" s="128"/>
      <c r="N106" s="128"/>
      <c r="O106" s="121" t="s">
        <v>170</v>
      </c>
      <c r="P106" s="39"/>
      <c r="Q106" s="253"/>
      <c r="R106" s="253"/>
      <c r="S106" s="253"/>
      <c r="T106" s="40">
        <f t="shared" si="57"/>
        <v>0</v>
      </c>
      <c r="U106" s="253"/>
      <c r="V106" s="253"/>
      <c r="W106" s="253"/>
      <c r="X106" s="40">
        <f t="shared" si="58"/>
        <v>0</v>
      </c>
      <c r="Y106" s="253"/>
      <c r="Z106" s="253"/>
      <c r="AA106" s="253"/>
      <c r="AB106" s="40">
        <f t="shared" si="59"/>
        <v>0</v>
      </c>
      <c r="AC106" s="253"/>
      <c r="AD106" s="126">
        <v>10152769</v>
      </c>
      <c r="AE106" s="253"/>
      <c r="AF106" s="40">
        <f t="shared" si="60"/>
        <v>10152769</v>
      </c>
      <c r="AG106" s="40">
        <f t="shared" si="61"/>
        <v>10152769</v>
      </c>
      <c r="AH106" s="41">
        <f t="shared" si="62"/>
        <v>5.0884891506462318E-2</v>
      </c>
      <c r="AI106" s="42">
        <f t="shared" si="63"/>
        <v>3.4358691604493793E-3</v>
      </c>
    </row>
    <row r="107" spans="1:35" outlineLevel="1">
      <c r="A107" s="16">
        <v>8</v>
      </c>
      <c r="B107" s="114" t="s">
        <v>1225</v>
      </c>
      <c r="C107" s="115">
        <v>41972</v>
      </c>
      <c r="D107" s="123" t="s">
        <v>1221</v>
      </c>
      <c r="E107" s="417"/>
      <c r="F107" s="121" t="s">
        <v>183</v>
      </c>
      <c r="G107" s="31"/>
      <c r="H107" s="31"/>
      <c r="I107" s="365"/>
      <c r="J107" s="126">
        <v>17769842</v>
      </c>
      <c r="K107" s="39"/>
      <c r="L107" s="128"/>
      <c r="M107" s="128"/>
      <c r="N107" s="128"/>
      <c r="O107" s="121" t="s">
        <v>170</v>
      </c>
      <c r="P107" s="39"/>
      <c r="Q107" s="253"/>
      <c r="R107" s="253"/>
      <c r="S107" s="253"/>
      <c r="T107" s="40">
        <f t="shared" si="57"/>
        <v>0</v>
      </c>
      <c r="U107" s="253"/>
      <c r="V107" s="253"/>
      <c r="W107" s="253"/>
      <c r="X107" s="40">
        <f t="shared" si="58"/>
        <v>0</v>
      </c>
      <c r="Y107" s="253"/>
      <c r="Z107" s="253"/>
      <c r="AA107" s="253"/>
      <c r="AB107" s="40">
        <f t="shared" si="59"/>
        <v>0</v>
      </c>
      <c r="AC107" s="253"/>
      <c r="AD107" s="126">
        <v>17769842</v>
      </c>
      <c r="AE107" s="253"/>
      <c r="AF107" s="40">
        <f t="shared" si="60"/>
        <v>17769842</v>
      </c>
      <c r="AG107" s="40">
        <f t="shared" si="61"/>
        <v>17769842</v>
      </c>
      <c r="AH107" s="41">
        <f t="shared" si="62"/>
        <v>8.9061071147878715E-2</v>
      </c>
      <c r="AI107" s="42">
        <f t="shared" si="63"/>
        <v>6.0136158041080336E-3</v>
      </c>
    </row>
    <row r="108" spans="1:35" outlineLevel="1">
      <c r="A108" s="16">
        <v>9</v>
      </c>
      <c r="B108" s="114" t="s">
        <v>1222</v>
      </c>
      <c r="C108" s="115">
        <v>41972</v>
      </c>
      <c r="D108" s="123" t="s">
        <v>1223</v>
      </c>
      <c r="E108" s="417"/>
      <c r="F108" s="121" t="s">
        <v>183</v>
      </c>
      <c r="G108" s="31"/>
      <c r="H108" s="31"/>
      <c r="I108" s="365"/>
      <c r="J108" s="126">
        <v>10152769</v>
      </c>
      <c r="K108" s="39"/>
      <c r="L108" s="128"/>
      <c r="M108" s="128"/>
      <c r="N108" s="128"/>
      <c r="O108" s="121" t="s">
        <v>170</v>
      </c>
      <c r="P108" s="39"/>
      <c r="Q108" s="253"/>
      <c r="R108" s="253"/>
      <c r="S108" s="253"/>
      <c r="T108" s="40">
        <f t="shared" si="57"/>
        <v>0</v>
      </c>
      <c r="U108" s="253"/>
      <c r="V108" s="253"/>
      <c r="W108" s="253"/>
      <c r="X108" s="40">
        <f t="shared" si="58"/>
        <v>0</v>
      </c>
      <c r="Y108" s="253"/>
      <c r="Z108" s="253"/>
      <c r="AA108" s="253"/>
      <c r="AB108" s="40">
        <f t="shared" si="59"/>
        <v>0</v>
      </c>
      <c r="AC108" s="253"/>
      <c r="AD108" s="126">
        <v>10152769</v>
      </c>
      <c r="AE108" s="253"/>
      <c r="AF108" s="40">
        <f t="shared" si="60"/>
        <v>10152769</v>
      </c>
      <c r="AG108" s="40">
        <f t="shared" si="61"/>
        <v>10152769</v>
      </c>
      <c r="AH108" s="41">
        <f t="shared" si="62"/>
        <v>5.0884891506462318E-2</v>
      </c>
      <c r="AI108" s="42">
        <f t="shared" si="63"/>
        <v>3.4358691604493793E-3</v>
      </c>
    </row>
    <row r="109" spans="1:35" outlineLevel="1">
      <c r="A109" s="16">
        <v>10</v>
      </c>
      <c r="B109" s="114" t="s">
        <v>1226</v>
      </c>
      <c r="C109" s="115">
        <v>41972</v>
      </c>
      <c r="D109" s="123" t="s">
        <v>1227</v>
      </c>
      <c r="E109" s="417"/>
      <c r="F109" s="121" t="s">
        <v>183</v>
      </c>
      <c r="G109" s="31"/>
      <c r="H109" s="31"/>
      <c r="I109" s="365"/>
      <c r="J109" s="126">
        <v>6834827</v>
      </c>
      <c r="K109" s="39"/>
      <c r="L109" s="128"/>
      <c r="M109" s="128"/>
      <c r="N109" s="128"/>
      <c r="O109" s="121" t="s">
        <v>170</v>
      </c>
      <c r="P109" s="39"/>
      <c r="Q109" s="253"/>
      <c r="R109" s="253"/>
      <c r="S109" s="253"/>
      <c r="T109" s="40">
        <f t="shared" si="57"/>
        <v>0</v>
      </c>
      <c r="U109" s="253"/>
      <c r="V109" s="253"/>
      <c r="W109" s="253"/>
      <c r="X109" s="40">
        <f t="shared" si="58"/>
        <v>0</v>
      </c>
      <c r="Y109" s="253"/>
      <c r="Z109" s="253"/>
      <c r="AA109" s="253"/>
      <c r="AB109" s="40">
        <f t="shared" si="59"/>
        <v>0</v>
      </c>
      <c r="AC109" s="253"/>
      <c r="AD109" s="126">
        <v>6834827</v>
      </c>
      <c r="AE109" s="253"/>
      <c r="AF109" s="40">
        <f t="shared" si="60"/>
        <v>6834827</v>
      </c>
      <c r="AG109" s="40">
        <f t="shared" si="61"/>
        <v>6834827</v>
      </c>
      <c r="AH109" s="41">
        <f t="shared" si="62"/>
        <v>3.4255623304385169E-2</v>
      </c>
      <c r="AI109" s="42">
        <f t="shared" si="63"/>
        <v>2.3130213349980434E-3</v>
      </c>
    </row>
    <row r="110" spans="1:35" outlineLevel="1">
      <c r="A110" s="16">
        <v>11</v>
      </c>
      <c r="B110" s="114" t="s">
        <v>1228</v>
      </c>
      <c r="C110" s="115">
        <v>41972</v>
      </c>
      <c r="D110" s="123" t="s">
        <v>1229</v>
      </c>
      <c r="E110" s="417"/>
      <c r="F110" s="121" t="s">
        <v>183</v>
      </c>
      <c r="G110" s="31"/>
      <c r="H110" s="31"/>
      <c r="I110" s="365"/>
      <c r="J110" s="126">
        <v>4949744</v>
      </c>
      <c r="K110" s="39"/>
      <c r="L110" s="128"/>
      <c r="M110" s="128"/>
      <c r="N110" s="128"/>
      <c r="O110" s="121" t="s">
        <v>170</v>
      </c>
      <c r="P110" s="39"/>
      <c r="Q110" s="253"/>
      <c r="R110" s="253"/>
      <c r="S110" s="253"/>
      <c r="T110" s="40">
        <f t="shared" si="57"/>
        <v>0</v>
      </c>
      <c r="U110" s="253"/>
      <c r="V110" s="253"/>
      <c r="W110" s="253"/>
      <c r="X110" s="40">
        <f t="shared" si="58"/>
        <v>0</v>
      </c>
      <c r="Y110" s="253"/>
      <c r="Z110" s="253"/>
      <c r="AA110" s="253"/>
      <c r="AB110" s="40">
        <f t="shared" si="59"/>
        <v>0</v>
      </c>
      <c r="AC110" s="253"/>
      <c r="AD110" s="126">
        <v>4949744</v>
      </c>
      <c r="AE110" s="253"/>
      <c r="AF110" s="40">
        <f t="shared" si="60"/>
        <v>4949744</v>
      </c>
      <c r="AG110" s="40">
        <f t="shared" si="61"/>
        <v>4949744</v>
      </c>
      <c r="AH110" s="41">
        <f t="shared" si="62"/>
        <v>2.4807733380397292E-2</v>
      </c>
      <c r="AI110" s="42">
        <f t="shared" si="63"/>
        <v>1.675077287951627E-3</v>
      </c>
    </row>
    <row r="111" spans="1:35" outlineLevel="1">
      <c r="A111" s="16">
        <v>12</v>
      </c>
      <c r="B111" s="114" t="s">
        <v>1230</v>
      </c>
      <c r="C111" s="115">
        <v>41972</v>
      </c>
      <c r="D111" s="123" t="s">
        <v>1231</v>
      </c>
      <c r="E111" s="417"/>
      <c r="F111" s="121" t="s">
        <v>183</v>
      </c>
      <c r="G111" s="31"/>
      <c r="H111" s="31"/>
      <c r="I111" s="365"/>
      <c r="J111" s="126">
        <v>6834827</v>
      </c>
      <c r="K111" s="39"/>
      <c r="L111" s="128"/>
      <c r="M111" s="128"/>
      <c r="N111" s="128"/>
      <c r="O111" s="121" t="s">
        <v>170</v>
      </c>
      <c r="P111" s="39"/>
      <c r="Q111" s="253"/>
      <c r="R111" s="253"/>
      <c r="S111" s="253"/>
      <c r="T111" s="40">
        <f t="shared" si="57"/>
        <v>0</v>
      </c>
      <c r="U111" s="253"/>
      <c r="V111" s="253"/>
      <c r="W111" s="253"/>
      <c r="X111" s="40">
        <f t="shared" si="58"/>
        <v>0</v>
      </c>
      <c r="Y111" s="253"/>
      <c r="Z111" s="253"/>
      <c r="AA111" s="253"/>
      <c r="AB111" s="40">
        <f t="shared" si="59"/>
        <v>0</v>
      </c>
      <c r="AC111" s="253"/>
      <c r="AD111" s="126">
        <v>6834827</v>
      </c>
      <c r="AE111" s="253"/>
      <c r="AF111" s="40">
        <f t="shared" si="60"/>
        <v>6834827</v>
      </c>
      <c r="AG111" s="40">
        <f t="shared" si="61"/>
        <v>6834827</v>
      </c>
      <c r="AH111" s="41">
        <f t="shared" si="62"/>
        <v>3.4255623304385169E-2</v>
      </c>
      <c r="AI111" s="42">
        <f t="shared" si="63"/>
        <v>2.3130213349980434E-3</v>
      </c>
    </row>
    <row r="112" spans="1:35" outlineLevel="1">
      <c r="A112" s="16">
        <v>13</v>
      </c>
      <c r="B112" s="114" t="s">
        <v>1232</v>
      </c>
      <c r="C112" s="115">
        <v>41972</v>
      </c>
      <c r="D112" s="123" t="s">
        <v>1122</v>
      </c>
      <c r="E112" s="417"/>
      <c r="F112" s="121" t="s">
        <v>183</v>
      </c>
      <c r="G112" s="31"/>
      <c r="H112" s="31"/>
      <c r="I112" s="365"/>
      <c r="J112" s="126">
        <v>6039860</v>
      </c>
      <c r="K112" s="39"/>
      <c r="L112" s="128"/>
      <c r="M112" s="128"/>
      <c r="N112" s="128"/>
      <c r="O112" s="121" t="s">
        <v>170</v>
      </c>
      <c r="P112" s="39"/>
      <c r="Q112" s="253"/>
      <c r="R112" s="253"/>
      <c r="S112" s="253"/>
      <c r="T112" s="40">
        <f t="shared" si="57"/>
        <v>0</v>
      </c>
      <c r="U112" s="253"/>
      <c r="V112" s="253"/>
      <c r="W112" s="253"/>
      <c r="X112" s="40">
        <f t="shared" si="58"/>
        <v>0</v>
      </c>
      <c r="Y112" s="253"/>
      <c r="Z112" s="253"/>
      <c r="AA112" s="253"/>
      <c r="AB112" s="40">
        <f t="shared" si="59"/>
        <v>0</v>
      </c>
      <c r="AC112" s="253"/>
      <c r="AD112" s="126">
        <v>6039860</v>
      </c>
      <c r="AE112" s="253"/>
      <c r="AF112" s="40">
        <f t="shared" si="60"/>
        <v>6039860</v>
      </c>
      <c r="AG112" s="40">
        <f t="shared" si="61"/>
        <v>6039860</v>
      </c>
      <c r="AH112" s="41">
        <f t="shared" si="62"/>
        <v>3.0271310301083525E-2</v>
      </c>
      <c r="AI112" s="42">
        <f t="shared" si="63"/>
        <v>2.043991024264591E-3</v>
      </c>
    </row>
    <row r="113" spans="1:36" outlineLevel="1">
      <c r="A113" s="16">
        <v>14</v>
      </c>
      <c r="B113" s="114" t="s">
        <v>1233</v>
      </c>
      <c r="C113" s="115">
        <v>41973</v>
      </c>
      <c r="D113" s="123" t="s">
        <v>1234</v>
      </c>
      <c r="E113" s="417"/>
      <c r="F113" s="121" t="s">
        <v>183</v>
      </c>
      <c r="G113" s="31"/>
      <c r="H113" s="31"/>
      <c r="I113" s="365"/>
      <c r="J113" s="126">
        <v>4521316</v>
      </c>
      <c r="K113" s="39"/>
      <c r="L113" s="128"/>
      <c r="M113" s="128"/>
      <c r="N113" s="128"/>
      <c r="O113" s="121" t="s">
        <v>170</v>
      </c>
      <c r="P113" s="39"/>
      <c r="Q113" s="253"/>
      <c r="R113" s="253"/>
      <c r="S113" s="253"/>
      <c r="T113" s="40">
        <f t="shared" si="57"/>
        <v>0</v>
      </c>
      <c r="U113" s="253"/>
      <c r="V113" s="253"/>
      <c r="W113" s="253"/>
      <c r="X113" s="40">
        <f t="shared" si="58"/>
        <v>0</v>
      </c>
      <c r="Y113" s="253"/>
      <c r="Z113" s="253"/>
      <c r="AA113" s="253"/>
      <c r="AB113" s="40">
        <f t="shared" si="59"/>
        <v>0</v>
      </c>
      <c r="AC113" s="253"/>
      <c r="AD113" s="126">
        <v>4521316</v>
      </c>
      <c r="AE113" s="253"/>
      <c r="AF113" s="40">
        <f t="shared" si="60"/>
        <v>4521316</v>
      </c>
      <c r="AG113" s="40">
        <f t="shared" si="61"/>
        <v>4521316</v>
      </c>
      <c r="AH113" s="41">
        <f t="shared" si="62"/>
        <v>2.2660485442585386E-2</v>
      </c>
      <c r="AI113" s="42">
        <f t="shared" si="63"/>
        <v>1.5300899891493981E-3</v>
      </c>
    </row>
    <row r="114" spans="1:36" outlineLevel="1">
      <c r="A114" s="16">
        <v>15</v>
      </c>
      <c r="B114" s="114" t="s">
        <v>1235</v>
      </c>
      <c r="C114" s="115">
        <v>41972</v>
      </c>
      <c r="D114" s="123" t="s">
        <v>1236</v>
      </c>
      <c r="E114" s="417"/>
      <c r="F114" s="121" t="s">
        <v>183</v>
      </c>
      <c r="G114" s="31"/>
      <c r="H114" s="31"/>
      <c r="I114" s="365"/>
      <c r="J114" s="126">
        <v>8750384</v>
      </c>
      <c r="K114" s="39"/>
      <c r="L114" s="128"/>
      <c r="M114" s="128"/>
      <c r="N114" s="128"/>
      <c r="O114" s="121" t="s">
        <v>170</v>
      </c>
      <c r="P114" s="39"/>
      <c r="Q114" s="253"/>
      <c r="R114" s="253"/>
      <c r="S114" s="253"/>
      <c r="T114" s="40">
        <f t="shared" si="57"/>
        <v>0</v>
      </c>
      <c r="U114" s="253"/>
      <c r="V114" s="253"/>
      <c r="W114" s="253"/>
      <c r="X114" s="40">
        <f t="shared" si="58"/>
        <v>0</v>
      </c>
      <c r="Y114" s="253"/>
      <c r="Z114" s="253"/>
      <c r="AA114" s="253"/>
      <c r="AB114" s="40">
        <f t="shared" si="59"/>
        <v>0</v>
      </c>
      <c r="AC114" s="253"/>
      <c r="AD114" s="126">
        <v>8750384</v>
      </c>
      <c r="AE114" s="253"/>
      <c r="AF114" s="40">
        <f t="shared" si="60"/>
        <v>8750384</v>
      </c>
      <c r="AG114" s="40">
        <f t="shared" si="61"/>
        <v>8750384</v>
      </c>
      <c r="AH114" s="41">
        <f t="shared" si="62"/>
        <v>4.3856246554992415E-2</v>
      </c>
      <c r="AI114" s="42">
        <f t="shared" si="63"/>
        <v>2.9612783003030684E-3</v>
      </c>
    </row>
    <row r="115" spans="1:36" outlineLevel="1">
      <c r="A115" s="16">
        <v>16</v>
      </c>
      <c r="B115" s="114" t="s">
        <v>1237</v>
      </c>
      <c r="C115" s="115">
        <v>41972</v>
      </c>
      <c r="D115" s="123" t="s">
        <v>1238</v>
      </c>
      <c r="E115" s="417"/>
      <c r="F115" s="121" t="s">
        <v>183</v>
      </c>
      <c r="G115" s="31"/>
      <c r="H115" s="31"/>
      <c r="I115" s="365"/>
      <c r="J115" s="126">
        <v>6137444</v>
      </c>
      <c r="K115" s="39"/>
      <c r="L115" s="128"/>
      <c r="M115" s="128"/>
      <c r="N115" s="128"/>
      <c r="O115" s="121" t="s">
        <v>170</v>
      </c>
      <c r="P115" s="39"/>
      <c r="Q115" s="253"/>
      <c r="R115" s="253"/>
      <c r="S115" s="253"/>
      <c r="T115" s="40">
        <f t="shared" si="57"/>
        <v>0</v>
      </c>
      <c r="U115" s="253"/>
      <c r="V115" s="253"/>
      <c r="W115" s="253"/>
      <c r="X115" s="40">
        <f t="shared" si="58"/>
        <v>0</v>
      </c>
      <c r="Y115" s="253"/>
      <c r="Z115" s="253"/>
      <c r="AA115" s="253"/>
      <c r="AB115" s="40">
        <f t="shared" si="59"/>
        <v>0</v>
      </c>
      <c r="AC115" s="253"/>
      <c r="AD115" s="126">
        <v>6137444</v>
      </c>
      <c r="AE115" s="253"/>
      <c r="AF115" s="40">
        <f t="shared" si="60"/>
        <v>6137444</v>
      </c>
      <c r="AG115" s="40">
        <f t="shared" si="61"/>
        <v>6137444</v>
      </c>
      <c r="AH115" s="41">
        <f t="shared" si="62"/>
        <v>3.0760393747458266E-2</v>
      </c>
      <c r="AI115" s="42">
        <f t="shared" si="63"/>
        <v>2.0770151043114525E-3</v>
      </c>
    </row>
    <row r="116" spans="1:36" outlineLevel="1">
      <c r="A116" s="16">
        <v>17</v>
      </c>
      <c r="B116" s="114" t="s">
        <v>1239</v>
      </c>
      <c r="C116" s="115">
        <v>41972</v>
      </c>
      <c r="D116" s="123" t="s">
        <v>1240</v>
      </c>
      <c r="E116" s="417"/>
      <c r="F116" s="121" t="s">
        <v>183</v>
      </c>
      <c r="G116" s="31"/>
      <c r="H116" s="31"/>
      <c r="I116" s="365"/>
      <c r="J116" s="126">
        <v>15822870</v>
      </c>
      <c r="K116" s="39"/>
      <c r="L116" s="128"/>
      <c r="M116" s="128"/>
      <c r="N116" s="128"/>
      <c r="O116" s="121" t="s">
        <v>170</v>
      </c>
      <c r="P116" s="39"/>
      <c r="Q116" s="253"/>
      <c r="R116" s="253"/>
      <c r="S116" s="253"/>
      <c r="T116" s="40">
        <f t="shared" si="57"/>
        <v>0</v>
      </c>
      <c r="U116" s="253"/>
      <c r="V116" s="253"/>
      <c r="W116" s="253"/>
      <c r="X116" s="40">
        <f t="shared" si="58"/>
        <v>0</v>
      </c>
      <c r="Y116" s="253"/>
      <c r="Z116" s="253"/>
      <c r="AA116" s="253"/>
      <c r="AB116" s="40">
        <f t="shared" si="59"/>
        <v>0</v>
      </c>
      <c r="AC116" s="253"/>
      <c r="AD116" s="126">
        <v>15822870</v>
      </c>
      <c r="AE116" s="253"/>
      <c r="AF116" s="40">
        <f t="shared" si="60"/>
        <v>15822870</v>
      </c>
      <c r="AG116" s="40">
        <f t="shared" si="61"/>
        <v>15822870</v>
      </c>
      <c r="AH116" s="41">
        <f t="shared" si="62"/>
        <v>7.9302998351568663E-2</v>
      </c>
      <c r="AI116" s="42">
        <f t="shared" si="63"/>
        <v>5.3547274701906122E-3</v>
      </c>
    </row>
    <row r="117" spans="1:36" outlineLevel="1">
      <c r="A117" s="16">
        <v>18</v>
      </c>
      <c r="B117" s="114" t="s">
        <v>1241</v>
      </c>
      <c r="C117" s="115">
        <v>41972</v>
      </c>
      <c r="D117" s="123" t="s">
        <v>1242</v>
      </c>
      <c r="E117" s="417"/>
      <c r="F117" s="121" t="s">
        <v>183</v>
      </c>
      <c r="G117" s="31"/>
      <c r="H117" s="31"/>
      <c r="I117" s="365"/>
      <c r="J117" s="126">
        <v>6137444</v>
      </c>
      <c r="K117" s="39"/>
      <c r="L117" s="128"/>
      <c r="M117" s="128"/>
      <c r="N117" s="128"/>
      <c r="O117" s="121" t="s">
        <v>170</v>
      </c>
      <c r="P117" s="39"/>
      <c r="Q117" s="253"/>
      <c r="R117" s="253"/>
      <c r="S117" s="253"/>
      <c r="T117" s="40">
        <f t="shared" si="57"/>
        <v>0</v>
      </c>
      <c r="U117" s="253"/>
      <c r="V117" s="253"/>
      <c r="W117" s="253"/>
      <c r="X117" s="40">
        <f t="shared" si="58"/>
        <v>0</v>
      </c>
      <c r="Y117" s="253"/>
      <c r="Z117" s="253"/>
      <c r="AA117" s="253"/>
      <c r="AB117" s="40">
        <f t="shared" si="59"/>
        <v>0</v>
      </c>
      <c r="AC117" s="253"/>
      <c r="AD117" s="126">
        <v>6137444</v>
      </c>
      <c r="AE117" s="253"/>
      <c r="AF117" s="40">
        <f t="shared" si="60"/>
        <v>6137444</v>
      </c>
      <c r="AG117" s="40">
        <f t="shared" si="61"/>
        <v>6137444</v>
      </c>
      <c r="AH117" s="41">
        <f t="shared" si="62"/>
        <v>3.0760393747458266E-2</v>
      </c>
      <c r="AI117" s="42">
        <f t="shared" si="63"/>
        <v>2.0770151043114525E-3</v>
      </c>
    </row>
    <row r="118" spans="1:36" outlineLevel="1">
      <c r="A118" s="16">
        <v>19</v>
      </c>
      <c r="B118" s="114" t="s">
        <v>1243</v>
      </c>
      <c r="C118" s="115">
        <v>41972</v>
      </c>
      <c r="D118" s="123" t="s">
        <v>1244</v>
      </c>
      <c r="E118" s="417"/>
      <c r="F118" s="121" t="s">
        <v>183</v>
      </c>
      <c r="G118" s="31"/>
      <c r="H118" s="31"/>
      <c r="I118" s="365"/>
      <c r="J118" s="126">
        <v>6834827</v>
      </c>
      <c r="K118" s="39"/>
      <c r="L118" s="128"/>
      <c r="M118" s="128"/>
      <c r="N118" s="128"/>
      <c r="O118" s="121" t="s">
        <v>170</v>
      </c>
      <c r="P118" s="39"/>
      <c r="Q118" s="253"/>
      <c r="R118" s="253"/>
      <c r="S118" s="253"/>
      <c r="T118" s="40">
        <f t="shared" si="57"/>
        <v>0</v>
      </c>
      <c r="U118" s="253"/>
      <c r="V118" s="253"/>
      <c r="W118" s="253"/>
      <c r="X118" s="40">
        <f t="shared" si="58"/>
        <v>0</v>
      </c>
      <c r="Y118" s="253"/>
      <c r="Z118" s="253"/>
      <c r="AA118" s="253"/>
      <c r="AB118" s="40">
        <f t="shared" si="59"/>
        <v>0</v>
      </c>
      <c r="AC118" s="253"/>
      <c r="AD118" s="126">
        <v>6834827</v>
      </c>
      <c r="AE118" s="253"/>
      <c r="AF118" s="40">
        <f t="shared" si="60"/>
        <v>6834827</v>
      </c>
      <c r="AG118" s="40">
        <f t="shared" si="61"/>
        <v>6834827</v>
      </c>
      <c r="AH118" s="41">
        <f t="shared" si="62"/>
        <v>3.4255623304385169E-2</v>
      </c>
      <c r="AI118" s="42">
        <f t="shared" si="63"/>
        <v>2.3130213349980434E-3</v>
      </c>
    </row>
    <row r="119" spans="1:36" outlineLevel="1">
      <c r="A119" s="16">
        <v>20</v>
      </c>
      <c r="B119" s="114" t="s">
        <v>1245</v>
      </c>
      <c r="C119" s="115">
        <v>41972</v>
      </c>
      <c r="D119" s="123" t="s">
        <v>1246</v>
      </c>
      <c r="E119" s="417"/>
      <c r="F119" s="121" t="s">
        <v>183</v>
      </c>
      <c r="G119" s="31"/>
      <c r="H119" s="31"/>
      <c r="I119" s="365"/>
      <c r="J119" s="126">
        <v>11811740</v>
      </c>
      <c r="K119" s="39"/>
      <c r="L119" s="128"/>
      <c r="M119" s="128"/>
      <c r="N119" s="128"/>
      <c r="O119" s="121" t="s">
        <v>170</v>
      </c>
      <c r="P119" s="39"/>
      <c r="Q119" s="253"/>
      <c r="R119" s="253"/>
      <c r="S119" s="253"/>
      <c r="T119" s="40">
        <f t="shared" si="57"/>
        <v>0</v>
      </c>
      <c r="U119" s="253"/>
      <c r="V119" s="253"/>
      <c r="W119" s="253"/>
      <c r="X119" s="40">
        <f t="shared" si="58"/>
        <v>0</v>
      </c>
      <c r="Y119" s="253"/>
      <c r="Z119" s="253"/>
      <c r="AA119" s="253"/>
      <c r="AB119" s="40">
        <f t="shared" si="59"/>
        <v>0</v>
      </c>
      <c r="AC119" s="253"/>
      <c r="AD119" s="126">
        <v>11811740</v>
      </c>
      <c r="AE119" s="253"/>
      <c r="AF119" s="40">
        <f t="shared" si="60"/>
        <v>11811740</v>
      </c>
      <c r="AG119" s="40">
        <f t="shared" si="61"/>
        <v>11811740</v>
      </c>
      <c r="AH119" s="41">
        <f t="shared" si="62"/>
        <v>5.9199525607500893E-2</v>
      </c>
      <c r="AI119" s="42">
        <f t="shared" si="63"/>
        <v>3.9972930731750475E-3</v>
      </c>
    </row>
    <row r="120" spans="1:36" outlineLevel="1">
      <c r="A120" s="16">
        <v>21</v>
      </c>
      <c r="B120" s="114" t="s">
        <v>1247</v>
      </c>
      <c r="C120" s="115">
        <v>41972</v>
      </c>
      <c r="D120" s="123" t="s">
        <v>1248</v>
      </c>
      <c r="E120" s="417"/>
      <c r="F120" s="121" t="s">
        <v>183</v>
      </c>
      <c r="G120" s="31"/>
      <c r="H120" s="31"/>
      <c r="I120" s="365"/>
      <c r="J120" s="126">
        <v>8750384</v>
      </c>
      <c r="K120" s="39"/>
      <c r="L120" s="128"/>
      <c r="M120" s="128"/>
      <c r="N120" s="128"/>
      <c r="O120" s="121" t="s">
        <v>170</v>
      </c>
      <c r="P120" s="39"/>
      <c r="Q120" s="253"/>
      <c r="R120" s="253"/>
      <c r="S120" s="253"/>
      <c r="T120" s="40">
        <f t="shared" si="57"/>
        <v>0</v>
      </c>
      <c r="U120" s="253"/>
      <c r="V120" s="253"/>
      <c r="W120" s="253"/>
      <c r="X120" s="40">
        <f t="shared" si="58"/>
        <v>0</v>
      </c>
      <c r="Y120" s="253"/>
      <c r="Z120" s="253"/>
      <c r="AA120" s="253"/>
      <c r="AB120" s="40">
        <f t="shared" si="59"/>
        <v>0</v>
      </c>
      <c r="AC120" s="253"/>
      <c r="AD120" s="126">
        <v>8750384</v>
      </c>
      <c r="AE120" s="253"/>
      <c r="AF120" s="40">
        <f t="shared" si="60"/>
        <v>8750384</v>
      </c>
      <c r="AG120" s="40">
        <f t="shared" si="61"/>
        <v>8750384</v>
      </c>
      <c r="AH120" s="41">
        <f t="shared" si="62"/>
        <v>4.3856246554992415E-2</v>
      </c>
      <c r="AI120" s="42">
        <f t="shared" si="63"/>
        <v>2.9612783003030684E-3</v>
      </c>
    </row>
    <row r="121" spans="1:36" outlineLevel="1">
      <c r="A121" s="16">
        <v>22</v>
      </c>
      <c r="B121" s="114" t="s">
        <v>1249</v>
      </c>
      <c r="C121" s="115">
        <v>41972</v>
      </c>
      <c r="D121" s="123" t="s">
        <v>1250</v>
      </c>
      <c r="E121" s="417"/>
      <c r="F121" s="121" t="s">
        <v>183</v>
      </c>
      <c r="G121" s="31"/>
      <c r="H121" s="31"/>
      <c r="I121" s="365"/>
      <c r="J121" s="126">
        <v>5263352</v>
      </c>
      <c r="K121" s="39"/>
      <c r="L121" s="128"/>
      <c r="M121" s="128"/>
      <c r="N121" s="128"/>
      <c r="O121" s="121" t="s">
        <v>170</v>
      </c>
      <c r="P121" s="39"/>
      <c r="Q121" s="253"/>
      <c r="R121" s="253"/>
      <c r="S121" s="253"/>
      <c r="T121" s="40">
        <f t="shared" si="57"/>
        <v>0</v>
      </c>
      <c r="U121" s="253"/>
      <c r="V121" s="253"/>
      <c r="W121" s="253"/>
      <c r="X121" s="40">
        <f t="shared" si="58"/>
        <v>0</v>
      </c>
      <c r="Y121" s="253"/>
      <c r="Z121" s="253"/>
      <c r="AA121" s="253"/>
      <c r="AB121" s="40">
        <f t="shared" si="59"/>
        <v>0</v>
      </c>
      <c r="AC121" s="253"/>
      <c r="AD121" s="126">
        <v>5263352</v>
      </c>
      <c r="AE121" s="253"/>
      <c r="AF121" s="40">
        <f t="shared" si="60"/>
        <v>5263352</v>
      </c>
      <c r="AG121" s="40">
        <f t="shared" si="61"/>
        <v>5263352</v>
      </c>
      <c r="AH121" s="41">
        <f t="shared" si="62"/>
        <v>2.6379512375424029E-2</v>
      </c>
      <c r="AI121" s="42">
        <f t="shared" si="63"/>
        <v>1.781207552086486E-3</v>
      </c>
    </row>
    <row r="122" spans="1:36" outlineLevel="1">
      <c r="A122" s="16">
        <v>23</v>
      </c>
      <c r="B122" s="114" t="s">
        <v>1251</v>
      </c>
      <c r="C122" s="115">
        <v>41972</v>
      </c>
      <c r="D122" s="123" t="s">
        <v>1252</v>
      </c>
      <c r="E122" s="417"/>
      <c r="F122" s="121" t="s">
        <v>183</v>
      </c>
      <c r="G122" s="31"/>
      <c r="H122" s="31"/>
      <c r="I122" s="365"/>
      <c r="J122" s="126">
        <v>6137444</v>
      </c>
      <c r="K122" s="39"/>
      <c r="L122" s="128"/>
      <c r="M122" s="128"/>
      <c r="N122" s="128"/>
      <c r="O122" s="121" t="s">
        <v>170</v>
      </c>
      <c r="P122" s="39"/>
      <c r="Q122" s="128"/>
      <c r="R122" s="128"/>
      <c r="S122" s="128"/>
      <c r="T122" s="40">
        <f t="shared" si="57"/>
        <v>0</v>
      </c>
      <c r="U122" s="253"/>
      <c r="V122" s="253"/>
      <c r="W122" s="253"/>
      <c r="X122" s="40">
        <f t="shared" si="58"/>
        <v>0</v>
      </c>
      <c r="Y122" s="253"/>
      <c r="Z122" s="253"/>
      <c r="AA122" s="253"/>
      <c r="AB122" s="40">
        <f t="shared" si="59"/>
        <v>0</v>
      </c>
      <c r="AC122" s="253"/>
      <c r="AD122" s="126">
        <v>6137444</v>
      </c>
      <c r="AE122" s="253"/>
      <c r="AF122" s="40">
        <f t="shared" si="60"/>
        <v>6137444</v>
      </c>
      <c r="AG122" s="40">
        <f t="shared" si="61"/>
        <v>6137444</v>
      </c>
      <c r="AH122" s="41">
        <f t="shared" si="62"/>
        <v>3.0760393747458266E-2</v>
      </c>
      <c r="AI122" s="42">
        <f t="shared" si="63"/>
        <v>2.0770151043114525E-3</v>
      </c>
    </row>
    <row r="123" spans="1:36" outlineLevel="1">
      <c r="A123" s="16">
        <v>24</v>
      </c>
      <c r="B123" s="114" t="s">
        <v>1319</v>
      </c>
      <c r="C123" s="115">
        <v>41978</v>
      </c>
      <c r="D123" s="123" t="s">
        <v>1320</v>
      </c>
      <c r="E123" s="418"/>
      <c r="F123" s="121" t="s">
        <v>183</v>
      </c>
      <c r="G123" s="115">
        <v>41978</v>
      </c>
      <c r="H123" s="115">
        <v>42348</v>
      </c>
      <c r="I123" s="348"/>
      <c r="J123" s="126">
        <v>6834827</v>
      </c>
      <c r="K123" s="239"/>
      <c r="L123" s="128"/>
      <c r="M123" s="128"/>
      <c r="N123" s="128"/>
      <c r="O123" s="121" t="s">
        <v>170</v>
      </c>
      <c r="P123" s="239"/>
      <c r="Q123" s="128"/>
      <c r="R123" s="128"/>
      <c r="S123" s="128"/>
      <c r="T123" s="40">
        <f t="shared" ref="T123" si="64">SUM(Q123:S123)</f>
        <v>0</v>
      </c>
      <c r="U123" s="271"/>
      <c r="V123" s="271"/>
      <c r="W123" s="271"/>
      <c r="X123" s="40">
        <f t="shared" ref="X123" si="65">SUM(U123:W123)</f>
        <v>0</v>
      </c>
      <c r="Y123" s="271"/>
      <c r="Z123" s="271"/>
      <c r="AA123" s="271"/>
      <c r="AB123" s="40">
        <f t="shared" ref="AB123" si="66">SUM(Y123:AA123)</f>
        <v>0</v>
      </c>
      <c r="AC123" s="271"/>
      <c r="AD123" s="126"/>
      <c r="AE123" s="126">
        <v>6834827</v>
      </c>
      <c r="AF123" s="40">
        <f t="shared" ref="AF123" si="67">SUM(AC123:AE123)</f>
        <v>6834827</v>
      </c>
      <c r="AG123" s="40">
        <f t="shared" ref="AG123" si="68">SUM(T123,X123,AB123,AF123)</f>
        <v>6834827</v>
      </c>
      <c r="AH123" s="41">
        <f t="shared" ref="AH123" si="69">IF(ISERROR(AG123/$I$99),0,AG123/$I$99)</f>
        <v>3.4255623304385169E-2</v>
      </c>
      <c r="AI123" s="42">
        <f t="shared" ref="AI123" si="70">IF(ISERROR(AG123/$AG$297),"-",AG123/$AG$297)</f>
        <v>2.3130213349980434E-3</v>
      </c>
    </row>
    <row r="124" spans="1:36" ht="12.75" customHeight="1">
      <c r="A124" s="344" t="s">
        <v>62</v>
      </c>
      <c r="B124" s="345"/>
      <c r="C124" s="345"/>
      <c r="D124" s="345"/>
      <c r="E124" s="345"/>
      <c r="F124" s="345"/>
      <c r="G124" s="345"/>
      <c r="H124" s="346"/>
      <c r="I124" s="55">
        <f>I99</f>
        <v>199524234</v>
      </c>
      <c r="J124" s="55">
        <f>SUM(J100:J123)</f>
        <v>199524234</v>
      </c>
      <c r="K124" s="77"/>
      <c r="L124" s="55">
        <f>SUM(L100:L100)</f>
        <v>0</v>
      </c>
      <c r="M124" s="55">
        <f>SUM(M100:M100)</f>
        <v>0</v>
      </c>
      <c r="N124" s="55">
        <f>SUM(N100:N100)</f>
        <v>0</v>
      </c>
      <c r="O124" s="57"/>
      <c r="P124" s="78"/>
      <c r="Q124" s="55">
        <f t="shared" ref="Q124:AB124" si="71">SUM(Q100:Q100)</f>
        <v>0</v>
      </c>
      <c r="R124" s="55">
        <f t="shared" si="71"/>
        <v>0</v>
      </c>
      <c r="S124" s="55">
        <f t="shared" si="71"/>
        <v>0</v>
      </c>
      <c r="T124" s="60">
        <f t="shared" si="71"/>
        <v>0</v>
      </c>
      <c r="U124" s="55">
        <f t="shared" si="71"/>
        <v>0</v>
      </c>
      <c r="V124" s="55">
        <f t="shared" si="71"/>
        <v>0</v>
      </c>
      <c r="W124" s="55">
        <f t="shared" si="71"/>
        <v>0</v>
      </c>
      <c r="X124" s="60">
        <f t="shared" si="71"/>
        <v>0</v>
      </c>
      <c r="Y124" s="55">
        <f t="shared" si="71"/>
        <v>0</v>
      </c>
      <c r="Z124" s="55">
        <f t="shared" si="71"/>
        <v>0</v>
      </c>
      <c r="AA124" s="55">
        <f t="shared" si="71"/>
        <v>0</v>
      </c>
      <c r="AB124" s="60">
        <f t="shared" si="71"/>
        <v>0</v>
      </c>
      <c r="AC124" s="55">
        <f>SUM(AC100:AC123)</f>
        <v>0</v>
      </c>
      <c r="AD124" s="55">
        <f t="shared" ref="AD124:AE124" si="72">SUM(AD100:AD123)</f>
        <v>192689407</v>
      </c>
      <c r="AE124" s="55">
        <f t="shared" si="72"/>
        <v>6834827</v>
      </c>
      <c r="AF124" s="60">
        <f>SUM(AF100:AF123)</f>
        <v>199524234</v>
      </c>
      <c r="AG124" s="53">
        <f>SUM(AG100:AG123)</f>
        <v>199524234</v>
      </c>
      <c r="AH124" s="54">
        <f>IF(ISERROR(AG124/I124),0,AG124/I124)</f>
        <v>1</v>
      </c>
      <c r="AI124" s="54">
        <f>IF(ISERROR(AG124/$AG$297),0,AG124/$AG$297)</f>
        <v>6.7522383535258759E-2</v>
      </c>
    </row>
    <row r="125" spans="1:36" ht="12.75" customHeight="1">
      <c r="A125" s="36"/>
      <c r="B125" s="341" t="s">
        <v>63</v>
      </c>
      <c r="C125" s="342"/>
      <c r="D125" s="343"/>
      <c r="E125" s="18"/>
      <c r="F125" s="19"/>
      <c r="G125" s="20"/>
      <c r="H125" s="20"/>
      <c r="I125" s="347">
        <v>300293806</v>
      </c>
      <c r="J125" s="22"/>
      <c r="K125" s="23"/>
      <c r="L125" s="24"/>
      <c r="M125" s="24"/>
      <c r="N125" s="24"/>
      <c r="O125" s="19"/>
      <c r="P125" s="25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  <c r="AD125" s="22"/>
      <c r="AE125" s="22"/>
      <c r="AF125" s="22"/>
      <c r="AG125" s="22"/>
      <c r="AH125" s="26"/>
      <c r="AI125" s="26"/>
    </row>
    <row r="126" spans="1:36" outlineLevel="1">
      <c r="A126" s="16">
        <v>1</v>
      </c>
      <c r="B126" s="114" t="s">
        <v>951</v>
      </c>
      <c r="C126" s="117">
        <v>41942</v>
      </c>
      <c r="D126" s="116" t="s">
        <v>606</v>
      </c>
      <c r="E126" s="423" t="s">
        <v>950</v>
      </c>
      <c r="F126" s="114" t="s">
        <v>183</v>
      </c>
      <c r="G126" s="117">
        <v>41948</v>
      </c>
      <c r="H126" s="117">
        <v>41820</v>
      </c>
      <c r="I126" s="365"/>
      <c r="J126" s="242">
        <v>6667687</v>
      </c>
      <c r="K126" s="39"/>
      <c r="L126" s="35"/>
      <c r="M126" s="35"/>
      <c r="N126" s="35"/>
      <c r="O126" s="114" t="s">
        <v>170</v>
      </c>
      <c r="P126" s="28"/>
      <c r="Q126" s="35"/>
      <c r="R126" s="35"/>
      <c r="S126" s="35"/>
      <c r="T126" s="40">
        <f>SUM(Q126:S126)</f>
        <v>0</v>
      </c>
      <c r="U126" s="35"/>
      <c r="V126" s="35"/>
      <c r="W126" s="35"/>
      <c r="X126" s="40">
        <f>SUM(U126:W126)</f>
        <v>0</v>
      </c>
      <c r="Y126" s="35"/>
      <c r="Z126" s="35"/>
      <c r="AA126" s="35"/>
      <c r="AB126" s="40">
        <f>SUM(Y126:AA126)</f>
        <v>0</v>
      </c>
      <c r="AC126" s="120"/>
      <c r="AD126" s="242">
        <v>6667687</v>
      </c>
      <c r="AE126" s="128"/>
      <c r="AF126" s="40">
        <f>SUM(AD126:AE126)</f>
        <v>6667687</v>
      </c>
      <c r="AG126" s="40">
        <f t="shared" ref="AG126:AG133" si="73">SUM(T126,X126,AB126,AF126)</f>
        <v>6667687</v>
      </c>
      <c r="AH126" s="41">
        <f>IF(ISERROR(AG126/$I$125),0,AG126/$I$125)</f>
        <v>2.2203877891507358E-2</v>
      </c>
      <c r="AI126" s="42">
        <f t="shared" ref="AI126:AI159" si="74">IF(ISERROR(AG126/$AG$297),"-",AG126/$AG$297)</f>
        <v>2.2564583252932514E-3</v>
      </c>
      <c r="AJ126" s="245"/>
    </row>
    <row r="127" spans="1:36" outlineLevel="1">
      <c r="A127" s="16">
        <v>2</v>
      </c>
      <c r="B127" s="114" t="s">
        <v>952</v>
      </c>
      <c r="C127" s="117">
        <v>41942</v>
      </c>
      <c r="D127" s="116" t="s">
        <v>613</v>
      </c>
      <c r="E127" s="424"/>
      <c r="F127" s="114" t="s">
        <v>183</v>
      </c>
      <c r="G127" s="31"/>
      <c r="H127" s="31"/>
      <c r="I127" s="365"/>
      <c r="J127" s="242">
        <v>8809389</v>
      </c>
      <c r="K127" s="39"/>
      <c r="L127" s="35"/>
      <c r="M127" s="35"/>
      <c r="N127" s="35"/>
      <c r="O127" s="114" t="s">
        <v>170</v>
      </c>
      <c r="P127" s="32"/>
      <c r="Q127" s="35"/>
      <c r="R127" s="35"/>
      <c r="S127" s="35"/>
      <c r="T127" s="40">
        <f t="shared" ref="T127:T159" si="75">SUM(Q127:S127)</f>
        <v>0</v>
      </c>
      <c r="U127" s="35"/>
      <c r="V127" s="35"/>
      <c r="W127" s="35"/>
      <c r="X127" s="40">
        <f t="shared" ref="X127:X159" si="76">SUM(U127:W127)</f>
        <v>0</v>
      </c>
      <c r="Y127" s="35"/>
      <c r="Z127" s="35"/>
      <c r="AA127" s="35"/>
      <c r="AB127" s="40">
        <f t="shared" ref="AB127:AB159" si="77">SUM(Y127:AA127)</f>
        <v>0</v>
      </c>
      <c r="AC127" s="130"/>
      <c r="AD127" s="231">
        <v>8809389</v>
      </c>
      <c r="AE127" s="35"/>
      <c r="AF127" s="40">
        <f t="shared" ref="AF127:AF133" si="78">SUM(AC127:AE127)</f>
        <v>8809389</v>
      </c>
      <c r="AG127" s="40">
        <f t="shared" si="73"/>
        <v>8809389</v>
      </c>
      <c r="AH127" s="41">
        <f t="shared" ref="AH127:AH159" si="79">IF(ISERROR(AG127/$I$125),0,AG127/$I$125)</f>
        <v>2.9335899788755549E-2</v>
      </c>
      <c r="AI127" s="42">
        <f t="shared" si="74"/>
        <v>2.9812465926785095E-3</v>
      </c>
      <c r="AJ127" s="245"/>
    </row>
    <row r="128" spans="1:36" outlineLevel="1">
      <c r="A128" s="16">
        <v>3</v>
      </c>
      <c r="B128" s="114" t="s">
        <v>953</v>
      </c>
      <c r="C128" s="117">
        <v>41942</v>
      </c>
      <c r="D128" s="116" t="s">
        <v>615</v>
      </c>
      <c r="E128" s="424"/>
      <c r="F128" s="114" t="s">
        <v>183</v>
      </c>
      <c r="G128" s="117">
        <v>41948</v>
      </c>
      <c r="H128" s="117">
        <v>41820</v>
      </c>
      <c r="I128" s="365"/>
      <c r="J128" s="242">
        <v>8284710</v>
      </c>
      <c r="K128" s="39"/>
      <c r="L128" s="35"/>
      <c r="M128" s="35"/>
      <c r="N128" s="35"/>
      <c r="O128" s="114" t="s">
        <v>170</v>
      </c>
      <c r="P128" s="32"/>
      <c r="Q128" s="35"/>
      <c r="R128" s="35"/>
      <c r="S128" s="35"/>
      <c r="T128" s="40">
        <f t="shared" si="75"/>
        <v>0</v>
      </c>
      <c r="U128" s="35"/>
      <c r="V128" s="35"/>
      <c r="W128" s="35"/>
      <c r="X128" s="40">
        <f t="shared" si="76"/>
        <v>0</v>
      </c>
      <c r="Y128" s="35"/>
      <c r="Z128" s="35"/>
      <c r="AA128" s="35"/>
      <c r="AB128" s="40">
        <f t="shared" si="77"/>
        <v>0</v>
      </c>
      <c r="AC128" s="197"/>
      <c r="AD128" s="231">
        <v>8284710</v>
      </c>
      <c r="AE128" s="35"/>
      <c r="AF128" s="40">
        <f t="shared" si="78"/>
        <v>8284710</v>
      </c>
      <c r="AG128" s="40">
        <f t="shared" si="73"/>
        <v>8284710</v>
      </c>
      <c r="AH128" s="41">
        <f t="shared" si="79"/>
        <v>2.7588680933365639E-2</v>
      </c>
      <c r="AI128" s="42">
        <f t="shared" si="74"/>
        <v>2.8036863236292064E-3</v>
      </c>
      <c r="AJ128" s="245"/>
    </row>
    <row r="129" spans="1:36" outlineLevel="1">
      <c r="A129" s="16">
        <v>4</v>
      </c>
      <c r="B129" s="114" t="s">
        <v>954</v>
      </c>
      <c r="C129" s="117">
        <v>41942</v>
      </c>
      <c r="D129" s="116" t="s">
        <v>616</v>
      </c>
      <c r="E129" s="424"/>
      <c r="F129" s="114" t="s">
        <v>183</v>
      </c>
      <c r="G129" s="117">
        <v>41948</v>
      </c>
      <c r="H129" s="117">
        <v>41820</v>
      </c>
      <c r="I129" s="365"/>
      <c r="J129" s="242">
        <v>6434971</v>
      </c>
      <c r="K129" s="39"/>
      <c r="L129" s="35"/>
      <c r="M129" s="35"/>
      <c r="N129" s="35"/>
      <c r="O129" s="114" t="s">
        <v>170</v>
      </c>
      <c r="P129" s="32"/>
      <c r="Q129" s="35"/>
      <c r="R129" s="35"/>
      <c r="S129" s="35"/>
      <c r="T129" s="40">
        <f t="shared" si="75"/>
        <v>0</v>
      </c>
      <c r="U129" s="35"/>
      <c r="V129" s="35"/>
      <c r="W129" s="35"/>
      <c r="X129" s="40">
        <f t="shared" si="76"/>
        <v>0</v>
      </c>
      <c r="Y129" s="35"/>
      <c r="Z129" s="35"/>
      <c r="AA129" s="35"/>
      <c r="AB129" s="40">
        <f t="shared" si="77"/>
        <v>0</v>
      </c>
      <c r="AC129" s="197"/>
      <c r="AD129" s="231">
        <v>6434971</v>
      </c>
      <c r="AE129" s="35"/>
      <c r="AF129" s="40">
        <f t="shared" si="78"/>
        <v>6434971</v>
      </c>
      <c r="AG129" s="40">
        <f t="shared" si="73"/>
        <v>6434971</v>
      </c>
      <c r="AH129" s="41">
        <f t="shared" si="79"/>
        <v>2.1428916852184423E-2</v>
      </c>
      <c r="AI129" s="42">
        <f t="shared" si="74"/>
        <v>2.1777032854077643E-3</v>
      </c>
      <c r="AJ129" s="245"/>
    </row>
    <row r="130" spans="1:36" outlineLevel="1">
      <c r="A130" s="16">
        <v>5</v>
      </c>
      <c r="B130" s="114" t="s">
        <v>955</v>
      </c>
      <c r="C130" s="117">
        <v>41942</v>
      </c>
      <c r="D130" s="116" t="s">
        <v>617</v>
      </c>
      <c r="E130" s="424"/>
      <c r="F130" s="114" t="s">
        <v>183</v>
      </c>
      <c r="G130" s="117">
        <v>41948</v>
      </c>
      <c r="H130" s="117">
        <v>41820</v>
      </c>
      <c r="I130" s="365"/>
      <c r="J130" s="242">
        <v>6667687</v>
      </c>
      <c r="K130" s="39"/>
      <c r="L130" s="35"/>
      <c r="M130" s="35"/>
      <c r="N130" s="35"/>
      <c r="O130" s="114" t="s">
        <v>170</v>
      </c>
      <c r="P130" s="32"/>
      <c r="Q130" s="35"/>
      <c r="R130" s="35"/>
      <c r="S130" s="35"/>
      <c r="T130" s="40">
        <f t="shared" si="75"/>
        <v>0</v>
      </c>
      <c r="U130" s="35"/>
      <c r="V130" s="35"/>
      <c r="W130" s="35"/>
      <c r="X130" s="40">
        <f t="shared" si="76"/>
        <v>0</v>
      </c>
      <c r="Y130" s="35"/>
      <c r="Z130" s="35"/>
      <c r="AA130" s="35"/>
      <c r="AB130" s="40">
        <f t="shared" si="77"/>
        <v>0</v>
      </c>
      <c r="AC130" s="197"/>
      <c r="AD130" s="231">
        <v>6667687</v>
      </c>
      <c r="AE130" s="35"/>
      <c r="AF130" s="40">
        <f t="shared" si="78"/>
        <v>6667687</v>
      </c>
      <c r="AG130" s="40">
        <f t="shared" si="73"/>
        <v>6667687</v>
      </c>
      <c r="AH130" s="41">
        <f t="shared" si="79"/>
        <v>2.2203877891507358E-2</v>
      </c>
      <c r="AI130" s="42">
        <f t="shared" si="74"/>
        <v>2.2564583252932514E-3</v>
      </c>
      <c r="AJ130" s="245"/>
    </row>
    <row r="131" spans="1:36" outlineLevel="1">
      <c r="A131" s="16">
        <v>6</v>
      </c>
      <c r="B131" s="114" t="s">
        <v>956</v>
      </c>
      <c r="C131" s="117">
        <v>41942</v>
      </c>
      <c r="D131" s="116" t="s">
        <v>624</v>
      </c>
      <c r="E131" s="424"/>
      <c r="F131" s="114" t="s">
        <v>183</v>
      </c>
      <c r="G131" s="117">
        <v>41948</v>
      </c>
      <c r="H131" s="117">
        <v>41820</v>
      </c>
      <c r="I131" s="365"/>
      <c r="J131" s="242">
        <v>7592720</v>
      </c>
      <c r="K131" s="39"/>
      <c r="L131" s="35"/>
      <c r="M131" s="35"/>
      <c r="N131" s="35"/>
      <c r="O131" s="151" t="s">
        <v>170</v>
      </c>
      <c r="P131" s="32"/>
      <c r="Q131" s="35"/>
      <c r="R131" s="35"/>
      <c r="S131" s="35"/>
      <c r="T131" s="40">
        <f t="shared" si="75"/>
        <v>0</v>
      </c>
      <c r="U131" s="35"/>
      <c r="V131" s="35"/>
      <c r="W131" s="35"/>
      <c r="X131" s="40">
        <f t="shared" si="76"/>
        <v>0</v>
      </c>
      <c r="Y131" s="35"/>
      <c r="Z131" s="35"/>
      <c r="AA131" s="35"/>
      <c r="AB131" s="40">
        <f t="shared" si="77"/>
        <v>0</v>
      </c>
      <c r="AC131" s="197"/>
      <c r="AD131" s="231">
        <v>7592720</v>
      </c>
      <c r="AE131" s="35"/>
      <c r="AF131" s="40">
        <f t="shared" si="78"/>
        <v>7592720</v>
      </c>
      <c r="AG131" s="40">
        <f t="shared" si="73"/>
        <v>7592720</v>
      </c>
      <c r="AH131" s="41">
        <f t="shared" si="79"/>
        <v>2.5284304398872616E-2</v>
      </c>
      <c r="AI131" s="42">
        <f t="shared" si="74"/>
        <v>2.5695051755759645E-3</v>
      </c>
      <c r="AJ131" s="245"/>
    </row>
    <row r="132" spans="1:36" outlineLevel="1">
      <c r="A132" s="16">
        <v>7</v>
      </c>
      <c r="B132" s="114" t="s">
        <v>957</v>
      </c>
      <c r="C132" s="117">
        <v>41942</v>
      </c>
      <c r="D132" s="116" t="s">
        <v>629</v>
      </c>
      <c r="E132" s="424"/>
      <c r="F132" s="114" t="s">
        <v>183</v>
      </c>
      <c r="G132" s="117">
        <v>41948</v>
      </c>
      <c r="H132" s="117">
        <v>41820</v>
      </c>
      <c r="I132" s="365"/>
      <c r="J132" s="242">
        <v>7592720</v>
      </c>
      <c r="K132" s="39"/>
      <c r="L132" s="35"/>
      <c r="M132" s="35"/>
      <c r="N132" s="35"/>
      <c r="O132" s="121" t="s">
        <v>170</v>
      </c>
      <c r="P132" s="145"/>
      <c r="Q132" s="35"/>
      <c r="R132" s="35"/>
      <c r="S132" s="35"/>
      <c r="T132" s="40">
        <f t="shared" si="75"/>
        <v>0</v>
      </c>
      <c r="U132" s="35"/>
      <c r="V132" s="35"/>
      <c r="W132" s="35"/>
      <c r="X132" s="40">
        <f t="shared" si="76"/>
        <v>0</v>
      </c>
      <c r="Y132" s="35"/>
      <c r="Z132" s="35"/>
      <c r="AA132" s="35"/>
      <c r="AB132" s="40">
        <f t="shared" si="77"/>
        <v>0</v>
      </c>
      <c r="AC132" s="243"/>
      <c r="AD132" s="230">
        <v>7592720</v>
      </c>
      <c r="AE132" s="230"/>
      <c r="AF132" s="40">
        <f t="shared" si="78"/>
        <v>7592720</v>
      </c>
      <c r="AG132" s="40">
        <f t="shared" si="73"/>
        <v>7592720</v>
      </c>
      <c r="AH132" s="41">
        <f t="shared" si="79"/>
        <v>2.5284304398872616E-2</v>
      </c>
      <c r="AI132" s="42">
        <f t="shared" si="74"/>
        <v>2.5695051755759645E-3</v>
      </c>
      <c r="AJ132" s="245"/>
    </row>
    <row r="133" spans="1:36" outlineLevel="1">
      <c r="A133" s="16">
        <v>8</v>
      </c>
      <c r="B133" s="114" t="s">
        <v>958</v>
      </c>
      <c r="C133" s="117">
        <v>41942</v>
      </c>
      <c r="D133" s="240" t="s">
        <v>959</v>
      </c>
      <c r="E133" s="424"/>
      <c r="F133" s="114" t="s">
        <v>183</v>
      </c>
      <c r="G133" s="31"/>
      <c r="H133" s="31"/>
      <c r="I133" s="365"/>
      <c r="J133" s="242">
        <v>6667687</v>
      </c>
      <c r="K133" s="39"/>
      <c r="L133" s="35"/>
      <c r="M133" s="35"/>
      <c r="N133" s="35"/>
      <c r="O133" s="121" t="s">
        <v>170</v>
      </c>
      <c r="P133" s="175"/>
      <c r="Q133" s="35"/>
      <c r="R133" s="35"/>
      <c r="S133" s="35"/>
      <c r="T133" s="40">
        <f t="shared" si="75"/>
        <v>0</v>
      </c>
      <c r="U133" s="35"/>
      <c r="V133" s="35"/>
      <c r="W133" s="35"/>
      <c r="X133" s="40">
        <f t="shared" si="76"/>
        <v>0</v>
      </c>
      <c r="Y133" s="35"/>
      <c r="Z133" s="35"/>
      <c r="AA133" s="35"/>
      <c r="AB133" s="40">
        <f t="shared" si="77"/>
        <v>0</v>
      </c>
      <c r="AC133" s="132"/>
      <c r="AD133" s="128">
        <v>6667687</v>
      </c>
      <c r="AE133" s="128"/>
      <c r="AF133" s="40">
        <f t="shared" si="78"/>
        <v>6667687</v>
      </c>
      <c r="AG133" s="40">
        <f t="shared" si="73"/>
        <v>6667687</v>
      </c>
      <c r="AH133" s="41">
        <f t="shared" si="79"/>
        <v>2.2203877891507358E-2</v>
      </c>
      <c r="AI133" s="42">
        <f t="shared" si="74"/>
        <v>2.2564583252932514E-3</v>
      </c>
      <c r="AJ133" s="245"/>
    </row>
    <row r="134" spans="1:36" outlineLevel="1">
      <c r="A134" s="16">
        <v>9</v>
      </c>
      <c r="B134" s="114" t="s">
        <v>1083</v>
      </c>
      <c r="C134" s="117">
        <v>41961</v>
      </c>
      <c r="D134" s="116" t="s">
        <v>599</v>
      </c>
      <c r="E134" s="424"/>
      <c r="F134" s="114" t="s">
        <v>183</v>
      </c>
      <c r="G134" s="117">
        <v>41964</v>
      </c>
      <c r="H134" s="117">
        <v>41820</v>
      </c>
      <c r="I134" s="365"/>
      <c r="J134" s="242">
        <v>6667687</v>
      </c>
      <c r="K134" s="39"/>
      <c r="L134" s="231"/>
      <c r="M134" s="231"/>
      <c r="N134" s="231"/>
      <c r="O134" s="121" t="s">
        <v>170</v>
      </c>
      <c r="P134" s="244"/>
      <c r="Q134" s="231"/>
      <c r="R134" s="231"/>
      <c r="S134" s="231"/>
      <c r="T134" s="40">
        <f t="shared" si="75"/>
        <v>0</v>
      </c>
      <c r="U134" s="231"/>
      <c r="V134" s="231"/>
      <c r="W134" s="231"/>
      <c r="X134" s="40">
        <f t="shared" si="76"/>
        <v>0</v>
      </c>
      <c r="Y134" s="231"/>
      <c r="Z134" s="231"/>
      <c r="AA134" s="231"/>
      <c r="AB134" s="40">
        <f t="shared" si="77"/>
        <v>0</v>
      </c>
      <c r="AC134" s="132"/>
      <c r="AD134" s="242">
        <v>6667687</v>
      </c>
      <c r="AE134" s="128"/>
      <c r="AF134" s="40">
        <f t="shared" ref="AF134:AF159" si="80">SUM(AC134:AE134)</f>
        <v>6667687</v>
      </c>
      <c r="AG134" s="40">
        <f t="shared" ref="AG134:AG159" si="81">SUM(T134,X134,AB134,AF134)</f>
        <v>6667687</v>
      </c>
      <c r="AH134" s="41">
        <f t="shared" si="79"/>
        <v>2.2203877891507358E-2</v>
      </c>
      <c r="AI134" s="42">
        <f t="shared" si="74"/>
        <v>2.2564583252932514E-3</v>
      </c>
      <c r="AJ134" s="245"/>
    </row>
    <row r="135" spans="1:36" outlineLevel="1">
      <c r="A135" s="16">
        <v>10</v>
      </c>
      <c r="B135" s="114" t="s">
        <v>1084</v>
      </c>
      <c r="C135" s="117">
        <v>41963</v>
      </c>
      <c r="D135" s="116" t="s">
        <v>619</v>
      </c>
      <c r="E135" s="424"/>
      <c r="F135" s="114" t="s">
        <v>183</v>
      </c>
      <c r="G135" s="117">
        <v>41968</v>
      </c>
      <c r="H135" s="117">
        <v>41820</v>
      </c>
      <c r="I135" s="365"/>
      <c r="J135" s="242">
        <v>6434971</v>
      </c>
      <c r="K135" s="39"/>
      <c r="L135" s="231"/>
      <c r="M135" s="231"/>
      <c r="N135" s="231"/>
      <c r="O135" s="121" t="s">
        <v>170</v>
      </c>
      <c r="P135" s="244"/>
      <c r="Q135" s="231"/>
      <c r="R135" s="231"/>
      <c r="S135" s="231"/>
      <c r="T135" s="40">
        <f t="shared" si="75"/>
        <v>0</v>
      </c>
      <c r="U135" s="231"/>
      <c r="V135" s="231"/>
      <c r="W135" s="231"/>
      <c r="X135" s="40">
        <f t="shared" si="76"/>
        <v>0</v>
      </c>
      <c r="Y135" s="231"/>
      <c r="Z135" s="231"/>
      <c r="AA135" s="231"/>
      <c r="AB135" s="40">
        <f t="shared" si="77"/>
        <v>0</v>
      </c>
      <c r="AC135" s="132"/>
      <c r="AD135" s="242">
        <v>6434971</v>
      </c>
      <c r="AE135" s="128"/>
      <c r="AF135" s="40">
        <f t="shared" si="80"/>
        <v>6434971</v>
      </c>
      <c r="AG135" s="40">
        <f t="shared" si="81"/>
        <v>6434971</v>
      </c>
      <c r="AH135" s="41">
        <f t="shared" si="79"/>
        <v>2.1428916852184423E-2</v>
      </c>
      <c r="AI135" s="42">
        <f t="shared" si="74"/>
        <v>2.1777032854077643E-3</v>
      </c>
      <c r="AJ135" s="245"/>
    </row>
    <row r="136" spans="1:36" outlineLevel="1">
      <c r="A136" s="16">
        <v>11</v>
      </c>
      <c r="B136" s="114" t="s">
        <v>1085</v>
      </c>
      <c r="C136" s="117">
        <v>41961</v>
      </c>
      <c r="D136" s="116" t="s">
        <v>598</v>
      </c>
      <c r="E136" s="424"/>
      <c r="F136" s="114" t="s">
        <v>183</v>
      </c>
      <c r="G136" s="117">
        <v>41964</v>
      </c>
      <c r="H136" s="117">
        <v>41820</v>
      </c>
      <c r="I136" s="365"/>
      <c r="J136" s="242">
        <v>8284710</v>
      </c>
      <c r="K136" s="39"/>
      <c r="L136" s="231"/>
      <c r="M136" s="231"/>
      <c r="N136" s="231"/>
      <c r="O136" s="121" t="s">
        <v>170</v>
      </c>
      <c r="P136" s="244"/>
      <c r="Q136" s="231"/>
      <c r="R136" s="231"/>
      <c r="S136" s="231"/>
      <c r="T136" s="40">
        <f t="shared" si="75"/>
        <v>0</v>
      </c>
      <c r="U136" s="231"/>
      <c r="V136" s="231"/>
      <c r="W136" s="231"/>
      <c r="X136" s="40">
        <f t="shared" si="76"/>
        <v>0</v>
      </c>
      <c r="Y136" s="231"/>
      <c r="Z136" s="231"/>
      <c r="AA136" s="231"/>
      <c r="AB136" s="40">
        <f t="shared" si="77"/>
        <v>0</v>
      </c>
      <c r="AC136" s="132"/>
      <c r="AD136" s="242">
        <v>8284710</v>
      </c>
      <c r="AE136" s="128"/>
      <c r="AF136" s="40">
        <f t="shared" si="80"/>
        <v>8284710</v>
      </c>
      <c r="AG136" s="40">
        <f t="shared" si="81"/>
        <v>8284710</v>
      </c>
      <c r="AH136" s="41">
        <f t="shared" si="79"/>
        <v>2.7588680933365639E-2</v>
      </c>
      <c r="AI136" s="42">
        <f t="shared" si="74"/>
        <v>2.8036863236292064E-3</v>
      </c>
      <c r="AJ136" s="245"/>
    </row>
    <row r="137" spans="1:36" outlineLevel="1">
      <c r="A137" s="16">
        <v>12</v>
      </c>
      <c r="B137" s="114" t="s">
        <v>1086</v>
      </c>
      <c r="C137" s="117">
        <v>41956</v>
      </c>
      <c r="D137" s="116" t="s">
        <v>605</v>
      </c>
      <c r="E137" s="424"/>
      <c r="F137" s="114" t="s">
        <v>183</v>
      </c>
      <c r="G137" s="117">
        <v>41962</v>
      </c>
      <c r="H137" s="117">
        <v>41820</v>
      </c>
      <c r="I137" s="365"/>
      <c r="J137" s="242">
        <v>17667198</v>
      </c>
      <c r="K137" s="39"/>
      <c r="L137" s="231"/>
      <c r="M137" s="231"/>
      <c r="N137" s="231"/>
      <c r="O137" s="121" t="s">
        <v>170</v>
      </c>
      <c r="P137" s="244"/>
      <c r="Q137" s="231"/>
      <c r="R137" s="231"/>
      <c r="S137" s="231"/>
      <c r="T137" s="40">
        <f t="shared" si="75"/>
        <v>0</v>
      </c>
      <c r="U137" s="231"/>
      <c r="V137" s="231"/>
      <c r="W137" s="231"/>
      <c r="X137" s="40">
        <f t="shared" si="76"/>
        <v>0</v>
      </c>
      <c r="Y137" s="231"/>
      <c r="Z137" s="231"/>
      <c r="AA137" s="231"/>
      <c r="AB137" s="40">
        <f t="shared" si="77"/>
        <v>0</v>
      </c>
      <c r="AC137" s="132"/>
      <c r="AD137" s="242">
        <v>17667198</v>
      </c>
      <c r="AE137" s="128"/>
      <c r="AF137" s="40">
        <f t="shared" si="80"/>
        <v>17667198</v>
      </c>
      <c r="AG137" s="40">
        <f t="shared" si="81"/>
        <v>17667198</v>
      </c>
      <c r="AH137" s="41">
        <f t="shared" si="79"/>
        <v>5.88330416645357E-2</v>
      </c>
      <c r="AI137" s="42">
        <f t="shared" si="74"/>
        <v>5.9788793342735319E-3</v>
      </c>
      <c r="AJ137" s="245"/>
    </row>
    <row r="138" spans="1:36" outlineLevel="1">
      <c r="A138" s="16">
        <v>13</v>
      </c>
      <c r="B138" s="114" t="s">
        <v>1087</v>
      </c>
      <c r="C138" s="117">
        <v>41961</v>
      </c>
      <c r="D138" s="116" t="s">
        <v>608</v>
      </c>
      <c r="E138" s="424"/>
      <c r="F138" s="114" t="s">
        <v>183</v>
      </c>
      <c r="G138" s="117">
        <v>41964</v>
      </c>
      <c r="H138" s="117">
        <v>41820</v>
      </c>
      <c r="I138" s="365"/>
      <c r="J138" s="242">
        <v>8284710</v>
      </c>
      <c r="K138" s="39"/>
      <c r="L138" s="231"/>
      <c r="M138" s="231"/>
      <c r="N138" s="231"/>
      <c r="O138" s="121" t="s">
        <v>170</v>
      </c>
      <c r="P138" s="244"/>
      <c r="Q138" s="231"/>
      <c r="R138" s="231"/>
      <c r="S138" s="231"/>
      <c r="T138" s="40">
        <f t="shared" si="75"/>
        <v>0</v>
      </c>
      <c r="U138" s="231"/>
      <c r="V138" s="231"/>
      <c r="W138" s="231"/>
      <c r="X138" s="40">
        <f t="shared" si="76"/>
        <v>0</v>
      </c>
      <c r="Y138" s="231"/>
      <c r="Z138" s="231"/>
      <c r="AA138" s="231"/>
      <c r="AB138" s="40">
        <f t="shared" si="77"/>
        <v>0</v>
      </c>
      <c r="AC138" s="132"/>
      <c r="AD138" s="242">
        <v>8284710</v>
      </c>
      <c r="AE138" s="128"/>
      <c r="AF138" s="40">
        <f t="shared" si="80"/>
        <v>8284710</v>
      </c>
      <c r="AG138" s="40">
        <f t="shared" si="81"/>
        <v>8284710</v>
      </c>
      <c r="AH138" s="41">
        <f t="shared" si="79"/>
        <v>2.7588680933365639E-2</v>
      </c>
      <c r="AI138" s="42">
        <f t="shared" si="74"/>
        <v>2.8036863236292064E-3</v>
      </c>
      <c r="AJ138" s="245"/>
    </row>
    <row r="139" spans="1:36" outlineLevel="1">
      <c r="A139" s="16">
        <v>14</v>
      </c>
      <c r="B139" s="114" t="s">
        <v>1088</v>
      </c>
      <c r="C139" s="117">
        <v>41961</v>
      </c>
      <c r="D139" s="116" t="s">
        <v>622</v>
      </c>
      <c r="E139" s="424"/>
      <c r="F139" s="114" t="s">
        <v>183</v>
      </c>
      <c r="G139" s="117">
        <v>41964</v>
      </c>
      <c r="H139" s="117">
        <v>41820</v>
      </c>
      <c r="I139" s="365"/>
      <c r="J139" s="242">
        <v>7469746</v>
      </c>
      <c r="K139" s="39"/>
      <c r="L139" s="231"/>
      <c r="M139" s="231"/>
      <c r="N139" s="231"/>
      <c r="O139" s="121" t="s">
        <v>170</v>
      </c>
      <c r="P139" s="244"/>
      <c r="Q139" s="231"/>
      <c r="R139" s="231"/>
      <c r="S139" s="231"/>
      <c r="T139" s="40">
        <f t="shared" si="75"/>
        <v>0</v>
      </c>
      <c r="U139" s="231"/>
      <c r="V139" s="231"/>
      <c r="W139" s="231"/>
      <c r="X139" s="40">
        <f t="shared" si="76"/>
        <v>0</v>
      </c>
      <c r="Y139" s="231"/>
      <c r="Z139" s="231"/>
      <c r="AA139" s="231"/>
      <c r="AB139" s="40">
        <f t="shared" si="77"/>
        <v>0</v>
      </c>
      <c r="AC139" s="132"/>
      <c r="AD139" s="242">
        <v>7469746</v>
      </c>
      <c r="AE139" s="128"/>
      <c r="AF139" s="40">
        <f t="shared" si="80"/>
        <v>7469746</v>
      </c>
      <c r="AG139" s="40">
        <f t="shared" si="81"/>
        <v>7469746</v>
      </c>
      <c r="AH139" s="41">
        <f t="shared" si="79"/>
        <v>2.4874792122751944E-2</v>
      </c>
      <c r="AI139" s="42">
        <f t="shared" si="74"/>
        <v>2.5278886890650332E-3</v>
      </c>
      <c r="AJ139" s="245"/>
    </row>
    <row r="140" spans="1:36" outlineLevel="1">
      <c r="A140" s="16">
        <v>15</v>
      </c>
      <c r="B140" s="114" t="s">
        <v>1089</v>
      </c>
      <c r="C140" s="117">
        <v>41961</v>
      </c>
      <c r="D140" s="116" t="s">
        <v>618</v>
      </c>
      <c r="E140" s="424"/>
      <c r="F140" s="114" t="s">
        <v>183</v>
      </c>
      <c r="G140" s="117">
        <v>41964</v>
      </c>
      <c r="H140" s="117">
        <v>41820</v>
      </c>
      <c r="I140" s="365"/>
      <c r="J140" s="242">
        <v>6667687</v>
      </c>
      <c r="K140" s="39"/>
      <c r="L140" s="231"/>
      <c r="M140" s="231"/>
      <c r="N140" s="231"/>
      <c r="O140" s="121" t="s">
        <v>170</v>
      </c>
      <c r="P140" s="244"/>
      <c r="Q140" s="231"/>
      <c r="R140" s="231"/>
      <c r="S140" s="231"/>
      <c r="T140" s="40">
        <f t="shared" si="75"/>
        <v>0</v>
      </c>
      <c r="U140" s="231"/>
      <c r="V140" s="231"/>
      <c r="W140" s="231"/>
      <c r="X140" s="40">
        <f t="shared" si="76"/>
        <v>0</v>
      </c>
      <c r="Y140" s="231"/>
      <c r="Z140" s="231"/>
      <c r="AA140" s="231"/>
      <c r="AB140" s="40">
        <f t="shared" si="77"/>
        <v>0</v>
      </c>
      <c r="AC140" s="132"/>
      <c r="AD140" s="242">
        <v>6667687</v>
      </c>
      <c r="AE140" s="128"/>
      <c r="AF140" s="40">
        <f t="shared" si="80"/>
        <v>6667687</v>
      </c>
      <c r="AG140" s="40">
        <f t="shared" si="81"/>
        <v>6667687</v>
      </c>
      <c r="AH140" s="41">
        <f t="shared" si="79"/>
        <v>2.2203877891507358E-2</v>
      </c>
      <c r="AI140" s="42">
        <f t="shared" si="74"/>
        <v>2.2564583252932514E-3</v>
      </c>
      <c r="AJ140" s="245"/>
    </row>
    <row r="141" spans="1:36" outlineLevel="1">
      <c r="A141" s="16">
        <v>16</v>
      </c>
      <c r="B141" s="114" t="s">
        <v>1090</v>
      </c>
      <c r="C141" s="117">
        <v>41956</v>
      </c>
      <c r="D141" s="116" t="s">
        <v>596</v>
      </c>
      <c r="E141" s="424"/>
      <c r="F141" s="114" t="s">
        <v>183</v>
      </c>
      <c r="G141" s="117">
        <v>41962</v>
      </c>
      <c r="H141" s="117">
        <v>41820</v>
      </c>
      <c r="I141" s="365"/>
      <c r="J141" s="242">
        <v>8284710</v>
      </c>
      <c r="K141" s="39"/>
      <c r="L141" s="231"/>
      <c r="M141" s="231"/>
      <c r="N141" s="231"/>
      <c r="O141" s="121" t="s">
        <v>170</v>
      </c>
      <c r="P141" s="244"/>
      <c r="Q141" s="231"/>
      <c r="R141" s="231"/>
      <c r="S141" s="231"/>
      <c r="T141" s="40">
        <f t="shared" si="75"/>
        <v>0</v>
      </c>
      <c r="U141" s="231"/>
      <c r="V141" s="231"/>
      <c r="W141" s="231"/>
      <c r="X141" s="40">
        <f t="shared" si="76"/>
        <v>0</v>
      </c>
      <c r="Y141" s="231"/>
      <c r="Z141" s="231"/>
      <c r="AA141" s="231"/>
      <c r="AB141" s="40">
        <f t="shared" si="77"/>
        <v>0</v>
      </c>
      <c r="AC141" s="132"/>
      <c r="AD141" s="242">
        <v>8284710</v>
      </c>
      <c r="AE141" s="128"/>
      <c r="AF141" s="40">
        <f t="shared" si="80"/>
        <v>8284710</v>
      </c>
      <c r="AG141" s="40">
        <f t="shared" si="81"/>
        <v>8284710</v>
      </c>
      <c r="AH141" s="41">
        <f t="shared" si="79"/>
        <v>2.7588680933365639E-2</v>
      </c>
      <c r="AI141" s="42">
        <f t="shared" si="74"/>
        <v>2.8036863236292064E-3</v>
      </c>
      <c r="AJ141" s="245"/>
    </row>
    <row r="142" spans="1:36" outlineLevel="1">
      <c r="A142" s="16">
        <v>17</v>
      </c>
      <c r="B142" s="114" t="s">
        <v>1091</v>
      </c>
      <c r="C142" s="117">
        <v>41947</v>
      </c>
      <c r="D142" s="116" t="s">
        <v>623</v>
      </c>
      <c r="E142" s="424"/>
      <c r="F142" s="114" t="s">
        <v>183</v>
      </c>
      <c r="G142" s="117">
        <v>41956</v>
      </c>
      <c r="H142" s="117">
        <v>41820</v>
      </c>
      <c r="I142" s="365"/>
      <c r="J142" s="242">
        <v>8284710</v>
      </c>
      <c r="K142" s="39"/>
      <c r="L142" s="231"/>
      <c r="M142" s="231"/>
      <c r="N142" s="231"/>
      <c r="O142" s="121" t="s">
        <v>170</v>
      </c>
      <c r="P142" s="244"/>
      <c r="Q142" s="231"/>
      <c r="R142" s="231"/>
      <c r="S142" s="231"/>
      <c r="T142" s="40">
        <f t="shared" si="75"/>
        <v>0</v>
      </c>
      <c r="U142" s="231"/>
      <c r="V142" s="231"/>
      <c r="W142" s="231"/>
      <c r="X142" s="40">
        <f t="shared" si="76"/>
        <v>0</v>
      </c>
      <c r="Y142" s="231"/>
      <c r="Z142" s="231"/>
      <c r="AA142" s="231"/>
      <c r="AB142" s="40">
        <f t="shared" si="77"/>
        <v>0</v>
      </c>
      <c r="AC142" s="132"/>
      <c r="AD142" s="242">
        <v>8284710</v>
      </c>
      <c r="AE142" s="128"/>
      <c r="AF142" s="40">
        <f t="shared" si="80"/>
        <v>8284710</v>
      </c>
      <c r="AG142" s="40">
        <f t="shared" si="81"/>
        <v>8284710</v>
      </c>
      <c r="AH142" s="41">
        <f t="shared" si="79"/>
        <v>2.7588680933365639E-2</v>
      </c>
      <c r="AI142" s="42">
        <f t="shared" si="74"/>
        <v>2.8036863236292064E-3</v>
      </c>
      <c r="AJ142" s="245"/>
    </row>
    <row r="143" spans="1:36" outlineLevel="1">
      <c r="A143" s="16">
        <v>18</v>
      </c>
      <c r="B143" s="114" t="s">
        <v>1092</v>
      </c>
      <c r="C143" s="117">
        <v>41961</v>
      </c>
      <c r="D143" s="116" t="s">
        <v>802</v>
      </c>
      <c r="E143" s="424"/>
      <c r="F143" s="114" t="s">
        <v>183</v>
      </c>
      <c r="G143" s="117">
        <v>41964</v>
      </c>
      <c r="H143" s="117">
        <v>41820</v>
      </c>
      <c r="I143" s="365"/>
      <c r="J143" s="242">
        <v>6434971</v>
      </c>
      <c r="K143" s="39"/>
      <c r="L143" s="231"/>
      <c r="M143" s="231"/>
      <c r="N143" s="231"/>
      <c r="O143" s="121" t="s">
        <v>170</v>
      </c>
      <c r="P143" s="244"/>
      <c r="Q143" s="231"/>
      <c r="R143" s="231"/>
      <c r="S143" s="231"/>
      <c r="T143" s="40">
        <f t="shared" si="75"/>
        <v>0</v>
      </c>
      <c r="U143" s="231"/>
      <c r="V143" s="231"/>
      <c r="W143" s="231"/>
      <c r="X143" s="40">
        <f t="shared" si="76"/>
        <v>0</v>
      </c>
      <c r="Y143" s="231"/>
      <c r="Z143" s="231"/>
      <c r="AA143" s="231"/>
      <c r="AB143" s="40">
        <f t="shared" si="77"/>
        <v>0</v>
      </c>
      <c r="AC143" s="132"/>
      <c r="AD143" s="242">
        <v>6434971</v>
      </c>
      <c r="AE143" s="128"/>
      <c r="AF143" s="40">
        <f t="shared" si="80"/>
        <v>6434971</v>
      </c>
      <c r="AG143" s="40">
        <f t="shared" si="81"/>
        <v>6434971</v>
      </c>
      <c r="AH143" s="41">
        <f t="shared" si="79"/>
        <v>2.1428916852184423E-2</v>
      </c>
      <c r="AI143" s="42">
        <f t="shared" si="74"/>
        <v>2.1777032854077643E-3</v>
      </c>
      <c r="AJ143" s="245"/>
    </row>
    <row r="144" spans="1:36" outlineLevel="1">
      <c r="A144" s="16">
        <v>19</v>
      </c>
      <c r="B144" s="114" t="s">
        <v>1093</v>
      </c>
      <c r="C144" s="117">
        <v>41963</v>
      </c>
      <c r="D144" s="116" t="s">
        <v>799</v>
      </c>
      <c r="E144" s="424"/>
      <c r="F144" s="114" t="s">
        <v>183</v>
      </c>
      <c r="G144" s="117">
        <v>41968</v>
      </c>
      <c r="H144" s="117">
        <v>41820</v>
      </c>
      <c r="I144" s="365"/>
      <c r="J144" s="242">
        <v>6434902</v>
      </c>
      <c r="K144" s="39"/>
      <c r="L144" s="231"/>
      <c r="M144" s="231"/>
      <c r="N144" s="231"/>
      <c r="O144" s="121" t="s">
        <v>170</v>
      </c>
      <c r="P144" s="244"/>
      <c r="Q144" s="231"/>
      <c r="R144" s="231"/>
      <c r="S144" s="231"/>
      <c r="T144" s="40">
        <f t="shared" si="75"/>
        <v>0</v>
      </c>
      <c r="U144" s="231"/>
      <c r="V144" s="231"/>
      <c r="W144" s="231"/>
      <c r="X144" s="40">
        <f t="shared" si="76"/>
        <v>0</v>
      </c>
      <c r="Y144" s="231"/>
      <c r="Z144" s="231"/>
      <c r="AA144" s="231"/>
      <c r="AB144" s="40">
        <f t="shared" si="77"/>
        <v>0</v>
      </c>
      <c r="AC144" s="132"/>
      <c r="AD144" s="242">
        <v>6434902</v>
      </c>
      <c r="AE144" s="128"/>
      <c r="AF144" s="40">
        <f t="shared" si="80"/>
        <v>6434902</v>
      </c>
      <c r="AG144" s="40">
        <f t="shared" si="81"/>
        <v>6434902</v>
      </c>
      <c r="AH144" s="41">
        <f t="shared" si="79"/>
        <v>2.1428687077215305E-2</v>
      </c>
      <c r="AI144" s="42">
        <f t="shared" si="74"/>
        <v>2.1776799346379331E-3</v>
      </c>
      <c r="AJ144" s="245"/>
    </row>
    <row r="145" spans="1:36" outlineLevel="1">
      <c r="A145" s="16">
        <v>20</v>
      </c>
      <c r="B145" s="114" t="s">
        <v>1094</v>
      </c>
      <c r="C145" s="117">
        <v>41961</v>
      </c>
      <c r="D145" s="116" t="s">
        <v>801</v>
      </c>
      <c r="E145" s="424"/>
      <c r="F145" s="114" t="s">
        <v>183</v>
      </c>
      <c r="G145" s="117">
        <v>41964</v>
      </c>
      <c r="H145" s="117">
        <v>41820</v>
      </c>
      <c r="I145" s="365"/>
      <c r="J145" s="242">
        <v>6434971</v>
      </c>
      <c r="K145" s="39"/>
      <c r="L145" s="231"/>
      <c r="M145" s="231"/>
      <c r="N145" s="231"/>
      <c r="O145" s="121" t="s">
        <v>170</v>
      </c>
      <c r="P145" s="244"/>
      <c r="Q145" s="231"/>
      <c r="R145" s="231"/>
      <c r="S145" s="231"/>
      <c r="T145" s="40">
        <f t="shared" si="75"/>
        <v>0</v>
      </c>
      <c r="U145" s="231"/>
      <c r="V145" s="231"/>
      <c r="W145" s="231"/>
      <c r="X145" s="40">
        <f t="shared" si="76"/>
        <v>0</v>
      </c>
      <c r="Y145" s="231"/>
      <c r="Z145" s="231"/>
      <c r="AA145" s="231"/>
      <c r="AB145" s="40">
        <f t="shared" si="77"/>
        <v>0</v>
      </c>
      <c r="AC145" s="132"/>
      <c r="AD145" s="242">
        <v>6434971</v>
      </c>
      <c r="AE145" s="128"/>
      <c r="AF145" s="40">
        <f t="shared" si="80"/>
        <v>6434971</v>
      </c>
      <c r="AG145" s="40">
        <f t="shared" si="81"/>
        <v>6434971</v>
      </c>
      <c r="AH145" s="41">
        <f t="shared" si="79"/>
        <v>2.1428916852184423E-2</v>
      </c>
      <c r="AI145" s="42">
        <f t="shared" si="74"/>
        <v>2.1777032854077643E-3</v>
      </c>
      <c r="AJ145" s="245"/>
    </row>
    <row r="146" spans="1:36" outlineLevel="1">
      <c r="A146" s="16">
        <v>21</v>
      </c>
      <c r="B146" s="114" t="s">
        <v>1095</v>
      </c>
      <c r="C146" s="117">
        <v>41963</v>
      </c>
      <c r="D146" s="116" t="s">
        <v>904</v>
      </c>
      <c r="E146" s="424"/>
      <c r="F146" s="114" t="s">
        <v>183</v>
      </c>
      <c r="G146" s="117">
        <v>41968</v>
      </c>
      <c r="H146" s="117">
        <v>41820</v>
      </c>
      <c r="I146" s="365"/>
      <c r="J146" s="242">
        <v>8284710</v>
      </c>
      <c r="K146" s="39"/>
      <c r="L146" s="231"/>
      <c r="M146" s="231"/>
      <c r="N146" s="231"/>
      <c r="O146" s="121" t="s">
        <v>170</v>
      </c>
      <c r="P146" s="244"/>
      <c r="Q146" s="231"/>
      <c r="R146" s="231"/>
      <c r="S146" s="231"/>
      <c r="T146" s="40">
        <f t="shared" si="75"/>
        <v>0</v>
      </c>
      <c r="U146" s="231"/>
      <c r="V146" s="231"/>
      <c r="W146" s="231"/>
      <c r="X146" s="40">
        <f t="shared" si="76"/>
        <v>0</v>
      </c>
      <c r="Y146" s="231"/>
      <c r="Z146" s="231"/>
      <c r="AA146" s="231"/>
      <c r="AB146" s="40">
        <f t="shared" si="77"/>
        <v>0</v>
      </c>
      <c r="AC146" s="132"/>
      <c r="AD146" s="242">
        <v>8284710</v>
      </c>
      <c r="AE146" s="128"/>
      <c r="AF146" s="40">
        <f t="shared" si="80"/>
        <v>8284710</v>
      </c>
      <c r="AG146" s="40">
        <f t="shared" si="81"/>
        <v>8284710</v>
      </c>
      <c r="AH146" s="41">
        <f t="shared" si="79"/>
        <v>2.7588680933365639E-2</v>
      </c>
      <c r="AI146" s="42">
        <f t="shared" si="74"/>
        <v>2.8036863236292064E-3</v>
      </c>
      <c r="AJ146" s="245"/>
    </row>
    <row r="147" spans="1:36" ht="22.5" outlineLevel="1">
      <c r="A147" s="16">
        <v>22</v>
      </c>
      <c r="B147" s="114" t="s">
        <v>1096</v>
      </c>
      <c r="C147" s="117">
        <v>41947</v>
      </c>
      <c r="D147" s="116" t="s">
        <v>632</v>
      </c>
      <c r="E147" s="424"/>
      <c r="F147" s="114" t="s">
        <v>183</v>
      </c>
      <c r="G147" s="117">
        <v>41956</v>
      </c>
      <c r="H147" s="117">
        <v>41820</v>
      </c>
      <c r="I147" s="365"/>
      <c r="J147" s="242">
        <v>8809389</v>
      </c>
      <c r="K147" s="39"/>
      <c r="L147" s="231"/>
      <c r="M147" s="231"/>
      <c r="N147" s="231"/>
      <c r="O147" s="121" t="s">
        <v>170</v>
      </c>
      <c r="P147" s="244"/>
      <c r="Q147" s="231"/>
      <c r="R147" s="231"/>
      <c r="S147" s="231"/>
      <c r="T147" s="40">
        <f t="shared" si="75"/>
        <v>0</v>
      </c>
      <c r="U147" s="231"/>
      <c r="V147" s="231"/>
      <c r="W147" s="231"/>
      <c r="X147" s="40">
        <f t="shared" si="76"/>
        <v>0</v>
      </c>
      <c r="Y147" s="231"/>
      <c r="Z147" s="231"/>
      <c r="AA147" s="231"/>
      <c r="AB147" s="40">
        <f t="shared" si="77"/>
        <v>0</v>
      </c>
      <c r="AC147" s="132"/>
      <c r="AD147" s="242">
        <v>8809389</v>
      </c>
      <c r="AE147" s="128"/>
      <c r="AF147" s="40">
        <f t="shared" si="80"/>
        <v>8809389</v>
      </c>
      <c r="AG147" s="40">
        <f t="shared" si="81"/>
        <v>8809389</v>
      </c>
      <c r="AH147" s="41">
        <f t="shared" si="79"/>
        <v>2.9335899788755549E-2</v>
      </c>
      <c r="AI147" s="42">
        <f t="shared" si="74"/>
        <v>2.9812465926785095E-3</v>
      </c>
      <c r="AJ147" s="245"/>
    </row>
    <row r="148" spans="1:36" ht="14.25" customHeight="1" outlineLevel="1">
      <c r="A148" s="16">
        <v>23</v>
      </c>
      <c r="B148" s="114" t="s">
        <v>1097</v>
      </c>
      <c r="C148" s="117">
        <v>41963</v>
      </c>
      <c r="D148" s="116" t="s">
        <v>621</v>
      </c>
      <c r="E148" s="424"/>
      <c r="F148" s="114" t="s">
        <v>183</v>
      </c>
      <c r="G148" s="117">
        <v>41968</v>
      </c>
      <c r="H148" s="117">
        <v>41820</v>
      </c>
      <c r="I148" s="365"/>
      <c r="J148" s="242">
        <v>6434971</v>
      </c>
      <c r="K148" s="39"/>
      <c r="L148" s="231"/>
      <c r="M148" s="231"/>
      <c r="N148" s="231"/>
      <c r="O148" s="121" t="s">
        <v>170</v>
      </c>
      <c r="P148" s="244"/>
      <c r="Q148" s="231"/>
      <c r="R148" s="231"/>
      <c r="S148" s="231"/>
      <c r="T148" s="40">
        <f t="shared" si="75"/>
        <v>0</v>
      </c>
      <c r="U148" s="231"/>
      <c r="V148" s="231"/>
      <c r="W148" s="231"/>
      <c r="X148" s="40">
        <f t="shared" si="76"/>
        <v>0</v>
      </c>
      <c r="Y148" s="231"/>
      <c r="Z148" s="231"/>
      <c r="AA148" s="231"/>
      <c r="AB148" s="40">
        <f t="shared" si="77"/>
        <v>0</v>
      </c>
      <c r="AC148" s="132"/>
      <c r="AD148" s="242">
        <v>6434971</v>
      </c>
      <c r="AE148" s="128"/>
      <c r="AF148" s="40">
        <f t="shared" si="80"/>
        <v>6434971</v>
      </c>
      <c r="AG148" s="40">
        <f t="shared" si="81"/>
        <v>6434971</v>
      </c>
      <c r="AH148" s="41">
        <f t="shared" si="79"/>
        <v>2.1428916852184423E-2</v>
      </c>
      <c r="AI148" s="42">
        <f t="shared" si="74"/>
        <v>2.1777032854077643E-3</v>
      </c>
      <c r="AJ148" s="245"/>
    </row>
    <row r="149" spans="1:36" outlineLevel="1">
      <c r="A149" s="16">
        <v>24</v>
      </c>
      <c r="B149" s="114" t="s">
        <v>1098</v>
      </c>
      <c r="C149" s="117">
        <v>41956</v>
      </c>
      <c r="D149" s="116" t="s">
        <v>609</v>
      </c>
      <c r="E149" s="424"/>
      <c r="F149" s="114" t="s">
        <v>183</v>
      </c>
      <c r="G149" s="117">
        <v>41962</v>
      </c>
      <c r="H149" s="117">
        <v>41820</v>
      </c>
      <c r="I149" s="365"/>
      <c r="J149" s="242">
        <v>17667198</v>
      </c>
      <c r="K149" s="39"/>
      <c r="L149" s="231"/>
      <c r="M149" s="231"/>
      <c r="N149" s="231"/>
      <c r="O149" s="121" t="s">
        <v>170</v>
      </c>
      <c r="P149" s="244"/>
      <c r="Q149" s="231"/>
      <c r="R149" s="231"/>
      <c r="S149" s="231"/>
      <c r="T149" s="40">
        <f t="shared" si="75"/>
        <v>0</v>
      </c>
      <c r="U149" s="231"/>
      <c r="V149" s="231"/>
      <c r="W149" s="231"/>
      <c r="X149" s="40">
        <f t="shared" si="76"/>
        <v>0</v>
      </c>
      <c r="Y149" s="231"/>
      <c r="Z149" s="231"/>
      <c r="AA149" s="231"/>
      <c r="AB149" s="40">
        <f t="shared" si="77"/>
        <v>0</v>
      </c>
      <c r="AC149" s="132"/>
      <c r="AD149" s="242">
        <v>17667198</v>
      </c>
      <c r="AE149" s="128"/>
      <c r="AF149" s="40">
        <f t="shared" si="80"/>
        <v>17667198</v>
      </c>
      <c r="AG149" s="40">
        <f t="shared" si="81"/>
        <v>17667198</v>
      </c>
      <c r="AH149" s="41">
        <f t="shared" si="79"/>
        <v>5.88330416645357E-2</v>
      </c>
      <c r="AI149" s="42">
        <f t="shared" si="74"/>
        <v>5.9788793342735319E-3</v>
      </c>
      <c r="AJ149" s="245"/>
    </row>
    <row r="150" spans="1:36" outlineLevel="1">
      <c r="A150" s="16">
        <v>25</v>
      </c>
      <c r="B150" s="114" t="s">
        <v>1099</v>
      </c>
      <c r="C150" s="117">
        <v>41947</v>
      </c>
      <c r="D150" s="116" t="s">
        <v>804</v>
      </c>
      <c r="E150" s="424"/>
      <c r="F150" s="114" t="s">
        <v>183</v>
      </c>
      <c r="G150" s="117">
        <v>41956</v>
      </c>
      <c r="H150" s="117">
        <v>41820</v>
      </c>
      <c r="I150" s="365"/>
      <c r="J150" s="242">
        <v>8284710</v>
      </c>
      <c r="K150" s="39"/>
      <c r="L150" s="231"/>
      <c r="M150" s="231"/>
      <c r="N150" s="231"/>
      <c r="O150" s="121" t="s">
        <v>170</v>
      </c>
      <c r="P150" s="244"/>
      <c r="Q150" s="231"/>
      <c r="R150" s="231"/>
      <c r="S150" s="231"/>
      <c r="T150" s="40">
        <f t="shared" si="75"/>
        <v>0</v>
      </c>
      <c r="U150" s="231"/>
      <c r="V150" s="231"/>
      <c r="W150" s="231"/>
      <c r="X150" s="40">
        <f t="shared" si="76"/>
        <v>0</v>
      </c>
      <c r="Y150" s="231"/>
      <c r="Z150" s="231"/>
      <c r="AA150" s="231"/>
      <c r="AB150" s="40">
        <f t="shared" si="77"/>
        <v>0</v>
      </c>
      <c r="AC150" s="132"/>
      <c r="AD150" s="242">
        <v>8284710</v>
      </c>
      <c r="AE150" s="128"/>
      <c r="AF150" s="40">
        <f t="shared" si="80"/>
        <v>8284710</v>
      </c>
      <c r="AG150" s="40">
        <f t="shared" si="81"/>
        <v>8284710</v>
      </c>
      <c r="AH150" s="41">
        <f t="shared" si="79"/>
        <v>2.7588680933365639E-2</v>
      </c>
      <c r="AI150" s="42">
        <f t="shared" si="74"/>
        <v>2.8036863236292064E-3</v>
      </c>
      <c r="AJ150" s="245"/>
    </row>
    <row r="151" spans="1:36" outlineLevel="1">
      <c r="A151" s="16">
        <v>26</v>
      </c>
      <c r="B151" s="114" t="s">
        <v>1100</v>
      </c>
      <c r="C151" s="117">
        <v>41961</v>
      </c>
      <c r="D151" s="116" t="s">
        <v>602</v>
      </c>
      <c r="E151" s="424"/>
      <c r="F151" s="114" t="s">
        <v>183</v>
      </c>
      <c r="G151" s="117">
        <v>41964</v>
      </c>
      <c r="H151" s="117">
        <v>41820</v>
      </c>
      <c r="I151" s="365"/>
      <c r="J151" s="242">
        <v>8809389</v>
      </c>
      <c r="K151" s="39"/>
      <c r="L151" s="231"/>
      <c r="M151" s="231"/>
      <c r="N151" s="231"/>
      <c r="O151" s="121" t="s">
        <v>170</v>
      </c>
      <c r="P151" s="244"/>
      <c r="Q151" s="231"/>
      <c r="R151" s="231"/>
      <c r="S151" s="231"/>
      <c r="T151" s="40">
        <f t="shared" si="75"/>
        <v>0</v>
      </c>
      <c r="U151" s="231"/>
      <c r="V151" s="231"/>
      <c r="W151" s="231"/>
      <c r="X151" s="40">
        <f t="shared" si="76"/>
        <v>0</v>
      </c>
      <c r="Y151" s="231"/>
      <c r="Z151" s="231"/>
      <c r="AA151" s="231"/>
      <c r="AB151" s="40">
        <f t="shared" si="77"/>
        <v>0</v>
      </c>
      <c r="AC151" s="132"/>
      <c r="AD151" s="242">
        <v>8809389</v>
      </c>
      <c r="AE151" s="128"/>
      <c r="AF151" s="40">
        <f t="shared" si="80"/>
        <v>8809389</v>
      </c>
      <c r="AG151" s="40">
        <f t="shared" si="81"/>
        <v>8809389</v>
      </c>
      <c r="AH151" s="41">
        <f t="shared" si="79"/>
        <v>2.9335899788755549E-2</v>
      </c>
      <c r="AI151" s="42">
        <f t="shared" si="74"/>
        <v>2.9812465926785095E-3</v>
      </c>
      <c r="AJ151" s="245"/>
    </row>
    <row r="152" spans="1:36" outlineLevel="1">
      <c r="A152" s="16">
        <v>27</v>
      </c>
      <c r="B152" s="151" t="s">
        <v>1101</v>
      </c>
      <c r="C152" s="152">
        <v>41963</v>
      </c>
      <c r="D152" s="153" t="s">
        <v>854</v>
      </c>
      <c r="E152" s="424"/>
      <c r="F152" s="151" t="s">
        <v>183</v>
      </c>
      <c r="G152" s="152">
        <v>41968</v>
      </c>
      <c r="H152" s="152">
        <v>41820</v>
      </c>
      <c r="I152" s="365"/>
      <c r="J152" s="242">
        <v>7592720</v>
      </c>
      <c r="K152" s="39"/>
      <c r="L152" s="231"/>
      <c r="M152" s="231"/>
      <c r="N152" s="231"/>
      <c r="O152" s="121" t="s">
        <v>170</v>
      </c>
      <c r="P152" s="244"/>
      <c r="Q152" s="231"/>
      <c r="R152" s="231"/>
      <c r="S152" s="231"/>
      <c r="T152" s="40">
        <f t="shared" si="75"/>
        <v>0</v>
      </c>
      <c r="U152" s="231"/>
      <c r="V152" s="231"/>
      <c r="W152" s="231"/>
      <c r="X152" s="40">
        <f t="shared" si="76"/>
        <v>0</v>
      </c>
      <c r="Y152" s="231"/>
      <c r="Z152" s="231"/>
      <c r="AA152" s="231"/>
      <c r="AB152" s="40">
        <f t="shared" si="77"/>
        <v>0</v>
      </c>
      <c r="AC152" s="132"/>
      <c r="AD152" s="242">
        <v>7592720</v>
      </c>
      <c r="AE152" s="128"/>
      <c r="AF152" s="40">
        <f t="shared" si="80"/>
        <v>7592720</v>
      </c>
      <c r="AG152" s="40">
        <f t="shared" si="81"/>
        <v>7592720</v>
      </c>
      <c r="AH152" s="41">
        <f t="shared" si="79"/>
        <v>2.5284304398872616E-2</v>
      </c>
      <c r="AI152" s="42">
        <f t="shared" si="74"/>
        <v>2.5695051755759645E-3</v>
      </c>
      <c r="AJ152" s="245"/>
    </row>
    <row r="153" spans="1:36" outlineLevel="1">
      <c r="A153" s="16">
        <v>28</v>
      </c>
      <c r="B153" s="121" t="s">
        <v>1102</v>
      </c>
      <c r="C153" s="125">
        <v>41963</v>
      </c>
      <c r="D153" s="124" t="s">
        <v>600</v>
      </c>
      <c r="E153" s="424"/>
      <c r="F153" s="121" t="s">
        <v>183</v>
      </c>
      <c r="G153" s="125">
        <v>41968</v>
      </c>
      <c r="H153" s="125">
        <v>41820</v>
      </c>
      <c r="I153" s="365"/>
      <c r="J153" s="242">
        <v>7592720</v>
      </c>
      <c r="K153" s="39"/>
      <c r="L153" s="231"/>
      <c r="M153" s="231"/>
      <c r="N153" s="231"/>
      <c r="O153" s="121" t="s">
        <v>170</v>
      </c>
      <c r="P153" s="244"/>
      <c r="Q153" s="231"/>
      <c r="R153" s="231"/>
      <c r="S153" s="231"/>
      <c r="T153" s="40">
        <f t="shared" si="75"/>
        <v>0</v>
      </c>
      <c r="U153" s="231"/>
      <c r="V153" s="231"/>
      <c r="W153" s="231"/>
      <c r="X153" s="40">
        <f t="shared" si="76"/>
        <v>0</v>
      </c>
      <c r="Y153" s="231"/>
      <c r="Z153" s="231"/>
      <c r="AA153" s="231"/>
      <c r="AB153" s="40">
        <f t="shared" si="77"/>
        <v>0</v>
      </c>
      <c r="AC153" s="132"/>
      <c r="AD153" s="242">
        <v>7592720</v>
      </c>
      <c r="AE153" s="128"/>
      <c r="AF153" s="40">
        <f t="shared" si="80"/>
        <v>7592720</v>
      </c>
      <c r="AG153" s="40">
        <f t="shared" si="81"/>
        <v>7592720</v>
      </c>
      <c r="AH153" s="41">
        <f t="shared" si="79"/>
        <v>2.5284304398872616E-2</v>
      </c>
      <c r="AI153" s="42">
        <f t="shared" si="74"/>
        <v>2.5695051755759645E-3</v>
      </c>
      <c r="AJ153" s="245"/>
    </row>
    <row r="154" spans="1:36" outlineLevel="1">
      <c r="A154" s="16">
        <v>29</v>
      </c>
      <c r="B154" s="121" t="s">
        <v>1075</v>
      </c>
      <c r="C154" s="125">
        <v>41970</v>
      </c>
      <c r="D154" s="124" t="s">
        <v>983</v>
      </c>
      <c r="E154" s="424"/>
      <c r="F154" s="121" t="s">
        <v>183</v>
      </c>
      <c r="G154" s="125">
        <v>41974</v>
      </c>
      <c r="H154" s="125">
        <v>42185</v>
      </c>
      <c r="I154" s="371"/>
      <c r="J154" s="242">
        <v>17667198</v>
      </c>
      <c r="K154" s="39"/>
      <c r="L154" s="231"/>
      <c r="M154" s="231"/>
      <c r="N154" s="231"/>
      <c r="O154" s="121" t="s">
        <v>170</v>
      </c>
      <c r="P154" s="244"/>
      <c r="Q154" s="231"/>
      <c r="R154" s="231"/>
      <c r="S154" s="231"/>
      <c r="T154" s="40">
        <f t="shared" si="75"/>
        <v>0</v>
      </c>
      <c r="U154" s="231"/>
      <c r="V154" s="231"/>
      <c r="W154" s="231"/>
      <c r="X154" s="40">
        <f t="shared" si="76"/>
        <v>0</v>
      </c>
      <c r="Y154" s="231"/>
      <c r="Z154" s="231"/>
      <c r="AA154" s="231"/>
      <c r="AB154" s="40">
        <f t="shared" si="77"/>
        <v>0</v>
      </c>
      <c r="AC154" s="132"/>
      <c r="AD154" s="132"/>
      <c r="AE154" s="242">
        <v>17667198</v>
      </c>
      <c r="AF154" s="40">
        <f t="shared" si="80"/>
        <v>17667198</v>
      </c>
      <c r="AG154" s="40">
        <f t="shared" si="81"/>
        <v>17667198</v>
      </c>
      <c r="AH154" s="41">
        <f t="shared" si="79"/>
        <v>5.88330416645357E-2</v>
      </c>
      <c r="AI154" s="42">
        <f t="shared" si="74"/>
        <v>5.9788793342735319E-3</v>
      </c>
      <c r="AJ154" s="245"/>
    </row>
    <row r="155" spans="1:36" outlineLevel="1">
      <c r="A155" s="16">
        <v>30</v>
      </c>
      <c r="B155" s="121" t="s">
        <v>1076</v>
      </c>
      <c r="C155" s="125">
        <v>41973</v>
      </c>
      <c r="D155" s="124" t="s">
        <v>1077</v>
      </c>
      <c r="E155" s="424"/>
      <c r="F155" s="121" t="s">
        <v>183</v>
      </c>
      <c r="G155" s="125">
        <v>41974</v>
      </c>
      <c r="H155" s="125">
        <v>42185</v>
      </c>
      <c r="I155" s="371"/>
      <c r="J155" s="242">
        <v>6434971</v>
      </c>
      <c r="K155" s="39"/>
      <c r="L155" s="231"/>
      <c r="M155" s="231"/>
      <c r="N155" s="231"/>
      <c r="O155" s="121" t="s">
        <v>170</v>
      </c>
      <c r="P155" s="244"/>
      <c r="Q155" s="231"/>
      <c r="R155" s="231"/>
      <c r="S155" s="231"/>
      <c r="T155" s="40">
        <f t="shared" si="75"/>
        <v>0</v>
      </c>
      <c r="U155" s="231"/>
      <c r="V155" s="231"/>
      <c r="W155" s="231"/>
      <c r="X155" s="40">
        <f t="shared" si="76"/>
        <v>0</v>
      </c>
      <c r="Y155" s="231"/>
      <c r="Z155" s="231"/>
      <c r="AA155" s="231"/>
      <c r="AB155" s="40">
        <f t="shared" si="77"/>
        <v>0</v>
      </c>
      <c r="AC155" s="132"/>
      <c r="AD155" s="132"/>
      <c r="AE155" s="242">
        <v>6434971</v>
      </c>
      <c r="AF155" s="40">
        <f t="shared" si="80"/>
        <v>6434971</v>
      </c>
      <c r="AG155" s="40">
        <f t="shared" si="81"/>
        <v>6434971</v>
      </c>
      <c r="AH155" s="41">
        <f t="shared" si="79"/>
        <v>2.1428916852184423E-2</v>
      </c>
      <c r="AI155" s="42">
        <f t="shared" si="74"/>
        <v>2.1777032854077643E-3</v>
      </c>
      <c r="AJ155" s="245"/>
    </row>
    <row r="156" spans="1:36" outlineLevel="1">
      <c r="A156" s="16">
        <v>31</v>
      </c>
      <c r="B156" s="121" t="s">
        <v>1078</v>
      </c>
      <c r="C156" s="125">
        <v>41970</v>
      </c>
      <c r="D156" s="124" t="s">
        <v>601</v>
      </c>
      <c r="E156" s="424"/>
      <c r="F156" s="121" t="s">
        <v>183</v>
      </c>
      <c r="G156" s="125">
        <v>41974</v>
      </c>
      <c r="H156" s="125">
        <v>42185</v>
      </c>
      <c r="I156" s="371"/>
      <c r="J156" s="242">
        <v>8284710</v>
      </c>
      <c r="K156" s="39"/>
      <c r="L156" s="231"/>
      <c r="M156" s="231"/>
      <c r="N156" s="231"/>
      <c r="O156" s="121" t="s">
        <v>170</v>
      </c>
      <c r="P156" s="244"/>
      <c r="Q156" s="231"/>
      <c r="R156" s="231"/>
      <c r="S156" s="231"/>
      <c r="T156" s="40">
        <f t="shared" si="75"/>
        <v>0</v>
      </c>
      <c r="U156" s="231"/>
      <c r="V156" s="231"/>
      <c r="W156" s="231"/>
      <c r="X156" s="40">
        <f t="shared" si="76"/>
        <v>0</v>
      </c>
      <c r="Y156" s="231"/>
      <c r="Z156" s="231"/>
      <c r="AA156" s="231"/>
      <c r="AB156" s="40">
        <f t="shared" si="77"/>
        <v>0</v>
      </c>
      <c r="AC156" s="132"/>
      <c r="AD156" s="132"/>
      <c r="AE156" s="242">
        <v>8284710</v>
      </c>
      <c r="AF156" s="40">
        <f t="shared" si="80"/>
        <v>8284710</v>
      </c>
      <c r="AG156" s="40">
        <f t="shared" si="81"/>
        <v>8284710</v>
      </c>
      <c r="AH156" s="41">
        <f t="shared" si="79"/>
        <v>2.7588680933365639E-2</v>
      </c>
      <c r="AI156" s="42">
        <f t="shared" si="74"/>
        <v>2.8036863236292064E-3</v>
      </c>
      <c r="AJ156" s="245"/>
    </row>
    <row r="157" spans="1:36" outlineLevel="1">
      <c r="A157" s="16">
        <v>32</v>
      </c>
      <c r="B157" s="121" t="s">
        <v>1079</v>
      </c>
      <c r="C157" s="125">
        <v>41973</v>
      </c>
      <c r="D157" s="124" t="s">
        <v>1080</v>
      </c>
      <c r="E157" s="424"/>
      <c r="F157" s="121" t="s">
        <v>183</v>
      </c>
      <c r="G157" s="125">
        <v>41974</v>
      </c>
      <c r="H157" s="125">
        <v>42185</v>
      </c>
      <c r="I157" s="371"/>
      <c r="J157" s="242">
        <v>6434971</v>
      </c>
      <c r="K157" s="39"/>
      <c r="L157" s="231"/>
      <c r="M157" s="231"/>
      <c r="N157" s="231"/>
      <c r="O157" s="121" t="s">
        <v>170</v>
      </c>
      <c r="P157" s="244"/>
      <c r="Q157" s="231"/>
      <c r="R157" s="231"/>
      <c r="S157" s="231"/>
      <c r="T157" s="40">
        <f t="shared" si="75"/>
        <v>0</v>
      </c>
      <c r="U157" s="231"/>
      <c r="V157" s="231"/>
      <c r="W157" s="231"/>
      <c r="X157" s="40">
        <f t="shared" si="76"/>
        <v>0</v>
      </c>
      <c r="Y157" s="231"/>
      <c r="Z157" s="231"/>
      <c r="AA157" s="231"/>
      <c r="AB157" s="40">
        <f t="shared" si="77"/>
        <v>0</v>
      </c>
      <c r="AC157" s="132"/>
      <c r="AD157" s="132"/>
      <c r="AE157" s="242">
        <v>7592720</v>
      </c>
      <c r="AF157" s="40">
        <f t="shared" si="80"/>
        <v>7592720</v>
      </c>
      <c r="AG157" s="40">
        <f t="shared" si="81"/>
        <v>7592720</v>
      </c>
      <c r="AH157" s="41">
        <f t="shared" si="79"/>
        <v>2.5284304398872616E-2</v>
      </c>
      <c r="AI157" s="42">
        <f t="shared" si="74"/>
        <v>2.5695051755759645E-3</v>
      </c>
      <c r="AJ157" s="245"/>
    </row>
    <row r="158" spans="1:36" outlineLevel="1">
      <c r="A158" s="16">
        <v>33</v>
      </c>
      <c r="B158" s="121" t="s">
        <v>1081</v>
      </c>
      <c r="C158" s="125">
        <v>41973</v>
      </c>
      <c r="D158" s="124" t="s">
        <v>620</v>
      </c>
      <c r="E158" s="424"/>
      <c r="F158" s="121" t="s">
        <v>183</v>
      </c>
      <c r="G158" s="125">
        <v>41974</v>
      </c>
      <c r="H158" s="125">
        <v>42185</v>
      </c>
      <c r="I158" s="371"/>
      <c r="J158" s="242">
        <v>17667198</v>
      </c>
      <c r="K158" s="39"/>
      <c r="L158" s="231"/>
      <c r="M158" s="231"/>
      <c r="N158" s="231"/>
      <c r="O158" s="121" t="s">
        <v>170</v>
      </c>
      <c r="P158" s="244"/>
      <c r="Q158" s="231"/>
      <c r="R158" s="231"/>
      <c r="S158" s="231"/>
      <c r="T158" s="40">
        <f t="shared" si="75"/>
        <v>0</v>
      </c>
      <c r="U158" s="231"/>
      <c r="V158" s="231"/>
      <c r="W158" s="231"/>
      <c r="X158" s="40">
        <f t="shared" si="76"/>
        <v>0</v>
      </c>
      <c r="Y158" s="231"/>
      <c r="Z158" s="231"/>
      <c r="AA158" s="231"/>
      <c r="AB158" s="40">
        <f t="shared" si="77"/>
        <v>0</v>
      </c>
      <c r="AC158" s="132"/>
      <c r="AD158" s="132"/>
      <c r="AE158" s="242">
        <v>6434971</v>
      </c>
      <c r="AF158" s="40">
        <f t="shared" si="80"/>
        <v>6434971</v>
      </c>
      <c r="AG158" s="40">
        <f t="shared" si="81"/>
        <v>6434971</v>
      </c>
      <c r="AH158" s="41">
        <f t="shared" si="79"/>
        <v>2.1428916852184423E-2</v>
      </c>
      <c r="AI158" s="42">
        <f t="shared" si="74"/>
        <v>2.1777032854077643E-3</v>
      </c>
      <c r="AJ158" s="245"/>
    </row>
    <row r="159" spans="1:36" outlineLevel="1">
      <c r="A159" s="16">
        <v>34</v>
      </c>
      <c r="B159" s="121" t="s">
        <v>1082</v>
      </c>
      <c r="C159" s="125">
        <v>41970</v>
      </c>
      <c r="D159" s="124" t="s">
        <v>851</v>
      </c>
      <c r="E159" s="424"/>
      <c r="F159" s="121" t="s">
        <v>183</v>
      </c>
      <c r="G159" s="125">
        <v>42002</v>
      </c>
      <c r="H159" s="125">
        <v>42185</v>
      </c>
      <c r="I159" s="371"/>
      <c r="J159" s="287">
        <v>7592720</v>
      </c>
      <c r="K159" s="39"/>
      <c r="L159" s="231"/>
      <c r="M159" s="231"/>
      <c r="N159" s="231"/>
      <c r="O159" s="121" t="s">
        <v>170</v>
      </c>
      <c r="P159" s="244"/>
      <c r="Q159" s="231"/>
      <c r="R159" s="231"/>
      <c r="S159" s="231"/>
      <c r="T159" s="40">
        <f t="shared" si="75"/>
        <v>0</v>
      </c>
      <c r="U159" s="231"/>
      <c r="V159" s="231"/>
      <c r="W159" s="231"/>
      <c r="X159" s="40">
        <f t="shared" si="76"/>
        <v>0</v>
      </c>
      <c r="Y159" s="231"/>
      <c r="Z159" s="231"/>
      <c r="AA159" s="231"/>
      <c r="AB159" s="40">
        <f t="shared" si="77"/>
        <v>0</v>
      </c>
      <c r="AC159" s="132"/>
      <c r="AD159" s="241"/>
      <c r="AE159" s="242">
        <v>17667198</v>
      </c>
      <c r="AF159" s="40">
        <f t="shared" si="80"/>
        <v>17667198</v>
      </c>
      <c r="AG159" s="40">
        <f t="shared" si="81"/>
        <v>17667198</v>
      </c>
      <c r="AH159" s="41">
        <f t="shared" si="79"/>
        <v>5.88330416645357E-2</v>
      </c>
      <c r="AI159" s="42">
        <f t="shared" si="74"/>
        <v>5.9788793342735319E-3</v>
      </c>
      <c r="AJ159" s="245"/>
    </row>
    <row r="160" spans="1:36" outlineLevel="1">
      <c r="A160" s="16">
        <v>35</v>
      </c>
      <c r="B160" s="114" t="s">
        <v>1321</v>
      </c>
      <c r="C160" s="125">
        <v>41995</v>
      </c>
      <c r="D160" s="124" t="s">
        <v>631</v>
      </c>
      <c r="E160" s="425"/>
      <c r="F160" s="121" t="s">
        <v>183</v>
      </c>
      <c r="G160" s="125">
        <v>42002</v>
      </c>
      <c r="H160" s="125">
        <v>42185</v>
      </c>
      <c r="I160" s="372"/>
      <c r="J160" s="287">
        <v>6667687</v>
      </c>
      <c r="K160" s="39"/>
      <c r="L160" s="271"/>
      <c r="M160" s="271"/>
      <c r="N160" s="271"/>
      <c r="O160" s="121" t="s">
        <v>170</v>
      </c>
      <c r="P160" s="239"/>
      <c r="Q160" s="271"/>
      <c r="R160" s="271"/>
      <c r="S160" s="271"/>
      <c r="T160" s="40">
        <f t="shared" ref="T160" si="82">SUM(Q160:S160)</f>
        <v>0</v>
      </c>
      <c r="U160" s="271"/>
      <c r="V160" s="271"/>
      <c r="W160" s="271"/>
      <c r="X160" s="40">
        <f t="shared" ref="X160" si="83">SUM(U160:W160)</f>
        <v>0</v>
      </c>
      <c r="Y160" s="271"/>
      <c r="Z160" s="271"/>
      <c r="AA160" s="271"/>
      <c r="AB160" s="40">
        <f t="shared" ref="AB160" si="84">SUM(Y160:AA160)</f>
        <v>0</v>
      </c>
      <c r="AC160" s="132"/>
      <c r="AD160" s="241"/>
      <c r="AE160" s="242">
        <v>6667687</v>
      </c>
      <c r="AF160" s="40">
        <f t="shared" ref="AF160" si="85">SUM(AC160:AE160)</f>
        <v>6667687</v>
      </c>
      <c r="AG160" s="40">
        <f t="shared" ref="AG160" si="86">SUM(T160,X160,AB160,AF160)</f>
        <v>6667687</v>
      </c>
      <c r="AH160" s="41">
        <f t="shared" ref="AH160" si="87">IF(ISERROR(AG160/$I$125),0,AG160/$I$125)</f>
        <v>2.2203877891507358E-2</v>
      </c>
      <c r="AI160" s="42">
        <f t="shared" ref="AI160" si="88">IF(ISERROR(AG160/$AG$297),"-",AG160/$AG$297)</f>
        <v>2.2564583252932514E-3</v>
      </c>
      <c r="AJ160" s="245"/>
    </row>
    <row r="161" spans="1:35" ht="12.75" customHeight="1">
      <c r="A161" s="344" t="s">
        <v>64</v>
      </c>
      <c r="B161" s="345"/>
      <c r="C161" s="345"/>
      <c r="D161" s="345"/>
      <c r="E161" s="345"/>
      <c r="F161" s="345"/>
      <c r="G161" s="345"/>
      <c r="H161" s="346"/>
      <c r="I161" s="55">
        <f>I125</f>
        <v>300293806</v>
      </c>
      <c r="J161" s="55">
        <f>SUM(J126:J160)</f>
        <v>300293806</v>
      </c>
      <c r="K161" s="77"/>
      <c r="L161" s="55">
        <f>SUM(L126:L133)</f>
        <v>0</v>
      </c>
      <c r="M161" s="55">
        <f>SUM(M126:M133)</f>
        <v>0</v>
      </c>
      <c r="N161" s="55">
        <f>SUM(N126:N133)</f>
        <v>0</v>
      </c>
      <c r="O161" s="57"/>
      <c r="P161" s="78"/>
      <c r="Q161" s="55">
        <f t="shared" ref="Q161:AB161" si="89">SUM(Q126:Q133)</f>
        <v>0</v>
      </c>
      <c r="R161" s="55">
        <f t="shared" si="89"/>
        <v>0</v>
      </c>
      <c r="S161" s="55">
        <f t="shared" si="89"/>
        <v>0</v>
      </c>
      <c r="T161" s="60">
        <f t="shared" si="89"/>
        <v>0</v>
      </c>
      <c r="U161" s="55">
        <f t="shared" si="89"/>
        <v>0</v>
      </c>
      <c r="V161" s="55">
        <f t="shared" si="89"/>
        <v>0</v>
      </c>
      <c r="W161" s="55">
        <f t="shared" si="89"/>
        <v>0</v>
      </c>
      <c r="X161" s="60">
        <f t="shared" si="89"/>
        <v>0</v>
      </c>
      <c r="Y161" s="55">
        <f t="shared" si="89"/>
        <v>0</v>
      </c>
      <c r="Z161" s="55">
        <f t="shared" si="89"/>
        <v>0</v>
      </c>
      <c r="AA161" s="55">
        <f t="shared" si="89"/>
        <v>0</v>
      </c>
      <c r="AB161" s="60">
        <f t="shared" si="89"/>
        <v>0</v>
      </c>
      <c r="AC161" s="55">
        <f>SUM(AC126:AC160)</f>
        <v>0</v>
      </c>
      <c r="AD161" s="55">
        <f t="shared" ref="AD161:AE161" si="90">SUM(AD126:AD160)</f>
        <v>229544351</v>
      </c>
      <c r="AE161" s="55">
        <f t="shared" si="90"/>
        <v>70749455</v>
      </c>
      <c r="AF161" s="60">
        <f>SUM(AF126:AF160)</f>
        <v>300293806</v>
      </c>
      <c r="AG161" s="53">
        <f>SUM(AG126:AG160)</f>
        <v>300293806</v>
      </c>
      <c r="AH161" s="54">
        <f>IF(ISERROR(AG161/I161),0,AG161/I161)</f>
        <v>1</v>
      </c>
      <c r="AI161" s="54">
        <f>IF(ISERROR(AG161/$AG$297),0,AG161/$AG$297)</f>
        <v>0.10162451515535996</v>
      </c>
    </row>
    <row r="162" spans="1:35" ht="12.75" customHeight="1">
      <c r="A162" s="36"/>
      <c r="B162" s="341" t="s">
        <v>65</v>
      </c>
      <c r="C162" s="342"/>
      <c r="D162" s="343"/>
      <c r="E162" s="18"/>
      <c r="F162" s="19"/>
      <c r="G162" s="20"/>
      <c r="H162" s="20"/>
      <c r="I162" s="347">
        <v>282802495</v>
      </c>
      <c r="J162" s="22"/>
      <c r="K162" s="23"/>
      <c r="L162" s="24"/>
      <c r="M162" s="24"/>
      <c r="N162" s="24"/>
      <c r="O162" s="19"/>
      <c r="P162" s="25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2"/>
      <c r="AE162" s="22"/>
      <c r="AF162" s="22"/>
      <c r="AG162" s="22"/>
      <c r="AH162" s="26"/>
      <c r="AI162" s="26"/>
    </row>
    <row r="163" spans="1:35" outlineLevel="1">
      <c r="A163" s="87">
        <v>1</v>
      </c>
      <c r="B163" s="121" t="s">
        <v>1124</v>
      </c>
      <c r="C163" s="125">
        <v>41972</v>
      </c>
      <c r="D163" s="124" t="s">
        <v>578</v>
      </c>
      <c r="E163" s="416" t="s">
        <v>950</v>
      </c>
      <c r="F163" s="121" t="s">
        <v>183</v>
      </c>
      <c r="G163" s="31"/>
      <c r="H163" s="31"/>
      <c r="I163" s="365"/>
      <c r="J163" s="132">
        <v>11696854</v>
      </c>
      <c r="K163" s="39"/>
      <c r="L163" s="128"/>
      <c r="M163" s="128"/>
      <c r="N163" s="128"/>
      <c r="O163" s="121" t="s">
        <v>170</v>
      </c>
      <c r="P163" s="39"/>
      <c r="Q163" s="35"/>
      <c r="R163" s="35"/>
      <c r="S163" s="35"/>
      <c r="T163" s="40">
        <f>SUM(Q163:S163)</f>
        <v>0</v>
      </c>
      <c r="U163" s="35"/>
      <c r="V163" s="35"/>
      <c r="W163" s="35"/>
      <c r="X163" s="40">
        <f>SUM(U163:W163)</f>
        <v>0</v>
      </c>
      <c r="Y163" s="35"/>
      <c r="Z163" s="35"/>
      <c r="AA163" s="35"/>
      <c r="AB163" s="40">
        <f>SUM(Y163:AA163)</f>
        <v>0</v>
      </c>
      <c r="AC163" s="35"/>
      <c r="AD163" s="132">
        <v>11696854</v>
      </c>
      <c r="AE163" s="35"/>
      <c r="AF163" s="40">
        <f>SUM(AC163:AE163)</f>
        <v>11696854</v>
      </c>
      <c r="AG163" s="40">
        <f t="shared" ref="AG163:AG177" si="91">SUM(T163,X163,AB163,AF163)</f>
        <v>11696854</v>
      </c>
      <c r="AH163" s="41">
        <f>IF(ISERROR(AG163/$I$162),0,AG163/$I$162)</f>
        <v>4.136050497008522E-2</v>
      </c>
      <c r="AI163" s="42">
        <f>IF(ISERROR(AG163/$AG$297),"-",AG163/$AG$297)</f>
        <v>3.9584137029887081E-3</v>
      </c>
    </row>
    <row r="164" spans="1:35" outlineLevel="1">
      <c r="A164" s="87">
        <v>2</v>
      </c>
      <c r="B164" s="121" t="s">
        <v>1125</v>
      </c>
      <c r="C164" s="125">
        <v>41971</v>
      </c>
      <c r="D164" s="124" t="s">
        <v>590</v>
      </c>
      <c r="E164" s="417"/>
      <c r="F164" s="121" t="s">
        <v>183</v>
      </c>
      <c r="G164" s="31"/>
      <c r="H164" s="31"/>
      <c r="I164" s="365"/>
      <c r="J164" s="132">
        <v>5487023</v>
      </c>
      <c r="K164" s="39"/>
      <c r="L164" s="128"/>
      <c r="M164" s="128"/>
      <c r="N164" s="128"/>
      <c r="O164" s="121" t="s">
        <v>170</v>
      </c>
      <c r="P164" s="39"/>
      <c r="Q164" s="248"/>
      <c r="R164" s="248"/>
      <c r="S164" s="248"/>
      <c r="T164" s="40">
        <f t="shared" ref="T164:T193" si="92">SUM(Q164:S164)</f>
        <v>0</v>
      </c>
      <c r="U164" s="248"/>
      <c r="V164" s="248"/>
      <c r="W164" s="248"/>
      <c r="X164" s="40">
        <f t="shared" ref="X164:X193" si="93">SUM(U164:W164)</f>
        <v>0</v>
      </c>
      <c r="Y164" s="248"/>
      <c r="Z164" s="248"/>
      <c r="AA164" s="248"/>
      <c r="AB164" s="40">
        <f t="shared" ref="AB164:AB193" si="94">SUM(Y164:AA164)</f>
        <v>0</v>
      </c>
      <c r="AC164" s="248"/>
      <c r="AD164" s="132">
        <v>5487023</v>
      </c>
      <c r="AE164" s="248"/>
      <c r="AF164" s="40">
        <f t="shared" ref="AF164:AF177" si="95">SUM(AC164:AE164)</f>
        <v>5487023</v>
      </c>
      <c r="AG164" s="40">
        <f t="shared" si="91"/>
        <v>5487023</v>
      </c>
      <c r="AH164" s="41">
        <f t="shared" ref="AH164:AH177" si="96">IF(ISERROR(AG164/$I$162),0,AG164/$I$162)</f>
        <v>1.9402314679012999E-2</v>
      </c>
      <c r="AI164" s="42">
        <f t="shared" ref="AI164:AI177" si="97">IF(ISERROR(AG164/$AG$297),"-",AG164/$AG$297)</f>
        <v>1.8569016106223272E-3</v>
      </c>
    </row>
    <row r="165" spans="1:35" outlineLevel="1">
      <c r="A165" s="87">
        <v>3</v>
      </c>
      <c r="B165" s="121" t="s">
        <v>1126</v>
      </c>
      <c r="C165" s="125">
        <v>41972</v>
      </c>
      <c r="D165" s="124" t="s">
        <v>579</v>
      </c>
      <c r="E165" s="417"/>
      <c r="F165" s="121" t="s">
        <v>183</v>
      </c>
      <c r="G165" s="31"/>
      <c r="H165" s="31"/>
      <c r="I165" s="365"/>
      <c r="J165" s="132">
        <v>10037883</v>
      </c>
      <c r="K165" s="39"/>
      <c r="L165" s="128"/>
      <c r="M165" s="128"/>
      <c r="N165" s="128"/>
      <c r="O165" s="121" t="s">
        <v>170</v>
      </c>
      <c r="P165" s="39"/>
      <c r="Q165" s="248"/>
      <c r="R165" s="248"/>
      <c r="S165" s="248"/>
      <c r="T165" s="40">
        <f t="shared" si="92"/>
        <v>0</v>
      </c>
      <c r="U165" s="248"/>
      <c r="V165" s="248"/>
      <c r="W165" s="248"/>
      <c r="X165" s="40">
        <f t="shared" si="93"/>
        <v>0</v>
      </c>
      <c r="Y165" s="248"/>
      <c r="Z165" s="248"/>
      <c r="AA165" s="248"/>
      <c r="AB165" s="40">
        <f t="shared" si="94"/>
        <v>0</v>
      </c>
      <c r="AC165" s="248"/>
      <c r="AD165" s="132">
        <v>10037883</v>
      </c>
      <c r="AE165" s="248"/>
      <c r="AF165" s="40">
        <f t="shared" si="95"/>
        <v>10037883</v>
      </c>
      <c r="AG165" s="40">
        <f t="shared" si="91"/>
        <v>10037883</v>
      </c>
      <c r="AH165" s="41">
        <f t="shared" si="96"/>
        <v>3.5494322636722142E-2</v>
      </c>
      <c r="AI165" s="42">
        <f t="shared" si="97"/>
        <v>3.3969897902630403E-3</v>
      </c>
    </row>
    <row r="166" spans="1:35" outlineLevel="1">
      <c r="A166" s="87">
        <v>4</v>
      </c>
      <c r="B166" s="121" t="s">
        <v>1127</v>
      </c>
      <c r="C166" s="125">
        <v>41972</v>
      </c>
      <c r="D166" s="124" t="s">
        <v>591</v>
      </c>
      <c r="E166" s="417"/>
      <c r="F166" s="121" t="s">
        <v>183</v>
      </c>
      <c r="G166" s="31"/>
      <c r="H166" s="31"/>
      <c r="I166" s="365"/>
      <c r="J166" s="132">
        <v>8728802</v>
      </c>
      <c r="K166" s="39"/>
      <c r="L166" s="128"/>
      <c r="M166" s="128"/>
      <c r="N166" s="128"/>
      <c r="O166" s="121" t="s">
        <v>170</v>
      </c>
      <c r="P166" s="39"/>
      <c r="Q166" s="248"/>
      <c r="R166" s="248"/>
      <c r="S166" s="248"/>
      <c r="T166" s="40">
        <f t="shared" si="92"/>
        <v>0</v>
      </c>
      <c r="U166" s="248"/>
      <c r="V166" s="248"/>
      <c r="W166" s="248"/>
      <c r="X166" s="40">
        <f t="shared" si="93"/>
        <v>0</v>
      </c>
      <c r="Y166" s="248"/>
      <c r="Z166" s="248"/>
      <c r="AA166" s="248"/>
      <c r="AB166" s="40">
        <f t="shared" si="94"/>
        <v>0</v>
      </c>
      <c r="AC166" s="248"/>
      <c r="AD166" s="132">
        <v>8728802</v>
      </c>
      <c r="AE166" s="248"/>
      <c r="AF166" s="40">
        <f t="shared" si="95"/>
        <v>8728802</v>
      </c>
      <c r="AG166" s="40">
        <f t="shared" si="91"/>
        <v>8728802</v>
      </c>
      <c r="AH166" s="41">
        <f t="shared" si="96"/>
        <v>3.0865364182872574E-2</v>
      </c>
      <c r="AI166" s="42">
        <f t="shared" si="97"/>
        <v>2.9539745856001316E-3</v>
      </c>
    </row>
    <row r="167" spans="1:35" outlineLevel="1">
      <c r="A167" s="87">
        <v>5</v>
      </c>
      <c r="B167" s="121" t="s">
        <v>1128</v>
      </c>
      <c r="C167" s="125">
        <v>41972</v>
      </c>
      <c r="D167" s="124" t="s">
        <v>572</v>
      </c>
      <c r="E167" s="417"/>
      <c r="F167" s="121" t="s">
        <v>183</v>
      </c>
      <c r="G167" s="31"/>
      <c r="H167" s="31"/>
      <c r="I167" s="365"/>
      <c r="J167" s="132">
        <v>8728802</v>
      </c>
      <c r="K167" s="39"/>
      <c r="L167" s="128"/>
      <c r="M167" s="128"/>
      <c r="N167" s="128"/>
      <c r="O167" s="121" t="s">
        <v>170</v>
      </c>
      <c r="P167" s="39"/>
      <c r="Q167" s="248"/>
      <c r="R167" s="248"/>
      <c r="S167" s="248"/>
      <c r="T167" s="40">
        <f t="shared" si="92"/>
        <v>0</v>
      </c>
      <c r="U167" s="248"/>
      <c r="V167" s="248"/>
      <c r="W167" s="248"/>
      <c r="X167" s="40">
        <f t="shared" si="93"/>
        <v>0</v>
      </c>
      <c r="Y167" s="248"/>
      <c r="Z167" s="248"/>
      <c r="AA167" s="248"/>
      <c r="AB167" s="40">
        <f t="shared" si="94"/>
        <v>0</v>
      </c>
      <c r="AC167" s="248"/>
      <c r="AD167" s="132">
        <v>8728802</v>
      </c>
      <c r="AE167" s="248"/>
      <c r="AF167" s="40">
        <f t="shared" si="95"/>
        <v>8728802</v>
      </c>
      <c r="AG167" s="40">
        <f t="shared" si="91"/>
        <v>8728802</v>
      </c>
      <c r="AH167" s="41">
        <f t="shared" si="96"/>
        <v>3.0865364182872574E-2</v>
      </c>
      <c r="AI167" s="42">
        <f t="shared" si="97"/>
        <v>2.9539745856001316E-3</v>
      </c>
    </row>
    <row r="168" spans="1:35" outlineLevel="1">
      <c r="A168" s="87">
        <v>6</v>
      </c>
      <c r="B168" s="121" t="s">
        <v>1129</v>
      </c>
      <c r="C168" s="125">
        <v>41972</v>
      </c>
      <c r="D168" s="124" t="s">
        <v>574</v>
      </c>
      <c r="E168" s="417"/>
      <c r="F168" s="121" t="s">
        <v>183</v>
      </c>
      <c r="G168" s="31"/>
      <c r="H168" s="31"/>
      <c r="I168" s="365"/>
      <c r="J168" s="132">
        <v>10821508</v>
      </c>
      <c r="K168" s="39"/>
      <c r="L168" s="128"/>
      <c r="M168" s="128"/>
      <c r="N168" s="128"/>
      <c r="O168" s="121" t="s">
        <v>170</v>
      </c>
      <c r="P168" s="39"/>
      <c r="Q168" s="248"/>
      <c r="R168" s="248"/>
      <c r="S168" s="248"/>
      <c r="T168" s="40">
        <f t="shared" si="92"/>
        <v>0</v>
      </c>
      <c r="U168" s="248"/>
      <c r="V168" s="248"/>
      <c r="W168" s="248"/>
      <c r="X168" s="40">
        <f t="shared" si="93"/>
        <v>0</v>
      </c>
      <c r="Y168" s="248"/>
      <c r="Z168" s="248"/>
      <c r="AA168" s="248"/>
      <c r="AB168" s="40">
        <f t="shared" si="94"/>
        <v>0</v>
      </c>
      <c r="AC168" s="248"/>
      <c r="AD168" s="132">
        <v>10821508</v>
      </c>
      <c r="AE168" s="248"/>
      <c r="AF168" s="40">
        <f t="shared" si="95"/>
        <v>10821508</v>
      </c>
      <c r="AG168" s="40">
        <f t="shared" si="91"/>
        <v>10821508</v>
      </c>
      <c r="AH168" s="41">
        <f t="shared" si="96"/>
        <v>3.8265249392513315E-2</v>
      </c>
      <c r="AI168" s="42">
        <f t="shared" si="97"/>
        <v>3.6621817759033264E-3</v>
      </c>
    </row>
    <row r="169" spans="1:35" outlineLevel="1">
      <c r="A169" s="87">
        <v>7</v>
      </c>
      <c r="B169" s="121" t="s">
        <v>1130</v>
      </c>
      <c r="C169" s="125">
        <v>41971</v>
      </c>
      <c r="D169" s="124" t="s">
        <v>586</v>
      </c>
      <c r="E169" s="417"/>
      <c r="F169" s="121" t="s">
        <v>183</v>
      </c>
      <c r="G169" s="31"/>
      <c r="H169" s="31"/>
      <c r="I169" s="365"/>
      <c r="J169" s="132">
        <v>6719941</v>
      </c>
      <c r="K169" s="39"/>
      <c r="L169" s="128"/>
      <c r="M169" s="128"/>
      <c r="N169" s="128"/>
      <c r="O169" s="121" t="s">
        <v>170</v>
      </c>
      <c r="P169" s="39"/>
      <c r="Q169" s="248"/>
      <c r="R169" s="248"/>
      <c r="S169" s="248"/>
      <c r="T169" s="40">
        <f t="shared" si="92"/>
        <v>0</v>
      </c>
      <c r="U169" s="248"/>
      <c r="V169" s="248"/>
      <c r="W169" s="248"/>
      <c r="X169" s="40">
        <f t="shared" si="93"/>
        <v>0</v>
      </c>
      <c r="Y169" s="248"/>
      <c r="Z169" s="248"/>
      <c r="AA169" s="248"/>
      <c r="AB169" s="40">
        <f t="shared" si="94"/>
        <v>0</v>
      </c>
      <c r="AC169" s="248"/>
      <c r="AD169" s="132">
        <v>6719941</v>
      </c>
      <c r="AE169" s="248"/>
      <c r="AF169" s="40">
        <f t="shared" si="95"/>
        <v>6719941</v>
      </c>
      <c r="AG169" s="40">
        <f t="shared" si="91"/>
        <v>6719941</v>
      </c>
      <c r="AH169" s="41">
        <f t="shared" si="96"/>
        <v>2.3761957969995987E-2</v>
      </c>
      <c r="AI169" s="42">
        <f t="shared" si="97"/>
        <v>2.2741419648117044E-3</v>
      </c>
    </row>
    <row r="170" spans="1:35" outlineLevel="1">
      <c r="A170" s="87">
        <v>8</v>
      </c>
      <c r="B170" s="121" t="s">
        <v>1131</v>
      </c>
      <c r="C170" s="125">
        <v>41971</v>
      </c>
      <c r="D170" s="124" t="s">
        <v>588</v>
      </c>
      <c r="E170" s="417"/>
      <c r="F170" s="121" t="s">
        <v>183</v>
      </c>
      <c r="G170" s="31"/>
      <c r="H170" s="31"/>
      <c r="I170" s="365"/>
      <c r="J170" s="132">
        <v>20623536</v>
      </c>
      <c r="K170" s="39"/>
      <c r="L170" s="128"/>
      <c r="M170" s="128"/>
      <c r="N170" s="128"/>
      <c r="O170" s="121" t="s">
        <v>170</v>
      </c>
      <c r="P170" s="39"/>
      <c r="Q170" s="248"/>
      <c r="R170" s="248"/>
      <c r="S170" s="248"/>
      <c r="T170" s="40">
        <f t="shared" si="92"/>
        <v>0</v>
      </c>
      <c r="U170" s="248"/>
      <c r="V170" s="248"/>
      <c r="W170" s="248"/>
      <c r="X170" s="40">
        <f t="shared" si="93"/>
        <v>0</v>
      </c>
      <c r="Y170" s="248"/>
      <c r="Z170" s="248"/>
      <c r="AA170" s="248"/>
      <c r="AB170" s="40">
        <f t="shared" si="94"/>
        <v>0</v>
      </c>
      <c r="AC170" s="248"/>
      <c r="AD170" s="132">
        <v>20623536</v>
      </c>
      <c r="AE170" s="248"/>
      <c r="AF170" s="40">
        <f t="shared" si="95"/>
        <v>20623536</v>
      </c>
      <c r="AG170" s="40">
        <f t="shared" si="91"/>
        <v>20623536</v>
      </c>
      <c r="AH170" s="41">
        <f t="shared" si="96"/>
        <v>7.292558009433403E-2</v>
      </c>
      <c r="AI170" s="42">
        <f t="shared" si="97"/>
        <v>6.979354235462025E-3</v>
      </c>
    </row>
    <row r="171" spans="1:35" outlineLevel="1">
      <c r="A171" s="87">
        <v>9</v>
      </c>
      <c r="B171" s="121" t="s">
        <v>1132</v>
      </c>
      <c r="C171" s="125">
        <v>41971</v>
      </c>
      <c r="D171" s="124" t="s">
        <v>592</v>
      </c>
      <c r="E171" s="417"/>
      <c r="F171" s="121" t="s">
        <v>183</v>
      </c>
      <c r="G171" s="31"/>
      <c r="H171" s="31"/>
      <c r="I171" s="365"/>
      <c r="J171" s="132">
        <v>8378912</v>
      </c>
      <c r="K171" s="39"/>
      <c r="L171" s="128"/>
      <c r="M171" s="128"/>
      <c r="N171" s="128"/>
      <c r="O171" s="121" t="s">
        <v>170</v>
      </c>
      <c r="P171" s="39"/>
      <c r="Q171" s="248"/>
      <c r="R171" s="248"/>
      <c r="S171" s="248"/>
      <c r="T171" s="40">
        <f t="shared" si="92"/>
        <v>0</v>
      </c>
      <c r="U171" s="248"/>
      <c r="V171" s="248"/>
      <c r="W171" s="248"/>
      <c r="X171" s="40">
        <f t="shared" si="93"/>
        <v>0</v>
      </c>
      <c r="Y171" s="248"/>
      <c r="Z171" s="248"/>
      <c r="AA171" s="248"/>
      <c r="AB171" s="40">
        <f t="shared" si="94"/>
        <v>0</v>
      </c>
      <c r="AC171" s="248"/>
      <c r="AD171" s="132">
        <v>8378912</v>
      </c>
      <c r="AE171" s="248"/>
      <c r="AF171" s="40">
        <f t="shared" si="95"/>
        <v>8378912</v>
      </c>
      <c r="AG171" s="40">
        <f t="shared" si="91"/>
        <v>8378912</v>
      </c>
      <c r="AH171" s="41">
        <f t="shared" si="96"/>
        <v>2.9628140303359064E-2</v>
      </c>
      <c r="AI171" s="42">
        <f t="shared" si="97"/>
        <v>2.8355658775373722E-3</v>
      </c>
    </row>
    <row r="172" spans="1:35" outlineLevel="1">
      <c r="A172" s="87">
        <v>10</v>
      </c>
      <c r="B172" s="121" t="s">
        <v>1133</v>
      </c>
      <c r="C172" s="125">
        <v>41972</v>
      </c>
      <c r="D172" s="124" t="s">
        <v>576</v>
      </c>
      <c r="E172" s="417"/>
      <c r="F172" s="121" t="s">
        <v>183</v>
      </c>
      <c r="G172" s="31"/>
      <c r="H172" s="31"/>
      <c r="I172" s="365"/>
      <c r="J172" s="132">
        <v>8397958</v>
      </c>
      <c r="K172" s="39"/>
      <c r="L172" s="128"/>
      <c r="M172" s="128"/>
      <c r="N172" s="128"/>
      <c r="O172" s="121" t="s">
        <v>170</v>
      </c>
      <c r="P172" s="39"/>
      <c r="Q172" s="248"/>
      <c r="R172" s="248"/>
      <c r="S172" s="248"/>
      <c r="T172" s="40">
        <f t="shared" si="92"/>
        <v>0</v>
      </c>
      <c r="U172" s="248"/>
      <c r="V172" s="248"/>
      <c r="W172" s="248"/>
      <c r="X172" s="40">
        <f t="shared" si="93"/>
        <v>0</v>
      </c>
      <c r="Y172" s="248"/>
      <c r="Z172" s="248"/>
      <c r="AA172" s="248"/>
      <c r="AB172" s="40">
        <f t="shared" si="94"/>
        <v>0</v>
      </c>
      <c r="AC172" s="248"/>
      <c r="AD172" s="132">
        <v>8397958</v>
      </c>
      <c r="AE172" s="248"/>
      <c r="AF172" s="40">
        <f t="shared" si="95"/>
        <v>8397958</v>
      </c>
      <c r="AG172" s="40">
        <f t="shared" si="91"/>
        <v>8397958</v>
      </c>
      <c r="AH172" s="41">
        <f t="shared" si="96"/>
        <v>2.9695487658268363E-2</v>
      </c>
      <c r="AI172" s="42">
        <f t="shared" si="97"/>
        <v>2.842011366844764E-3</v>
      </c>
    </row>
    <row r="173" spans="1:35" outlineLevel="1">
      <c r="A173" s="87">
        <v>11</v>
      </c>
      <c r="B173" s="121" t="s">
        <v>1134</v>
      </c>
      <c r="C173" s="125">
        <v>41972</v>
      </c>
      <c r="D173" s="124" t="s">
        <v>913</v>
      </c>
      <c r="E173" s="417"/>
      <c r="F173" s="121" t="s">
        <v>183</v>
      </c>
      <c r="G173" s="31"/>
      <c r="H173" s="31"/>
      <c r="I173" s="365"/>
      <c r="J173" s="132">
        <v>8378912</v>
      </c>
      <c r="K173" s="39"/>
      <c r="L173" s="128"/>
      <c r="M173" s="128"/>
      <c r="N173" s="128"/>
      <c r="O173" s="121" t="s">
        <v>170</v>
      </c>
      <c r="P173" s="39"/>
      <c r="Q173" s="248"/>
      <c r="R173" s="248"/>
      <c r="S173" s="248"/>
      <c r="T173" s="40">
        <f t="shared" si="92"/>
        <v>0</v>
      </c>
      <c r="U173" s="248"/>
      <c r="V173" s="248"/>
      <c r="W173" s="248"/>
      <c r="X173" s="40">
        <f t="shared" si="93"/>
        <v>0</v>
      </c>
      <c r="Y173" s="248"/>
      <c r="Z173" s="248"/>
      <c r="AA173" s="248"/>
      <c r="AB173" s="40">
        <f t="shared" si="94"/>
        <v>0</v>
      </c>
      <c r="AC173" s="248"/>
      <c r="AD173" s="132">
        <v>8378912</v>
      </c>
      <c r="AE173" s="248"/>
      <c r="AF173" s="40">
        <f t="shared" si="95"/>
        <v>8378912</v>
      </c>
      <c r="AG173" s="40">
        <f t="shared" si="91"/>
        <v>8378912</v>
      </c>
      <c r="AH173" s="41">
        <f t="shared" si="96"/>
        <v>2.9628140303359064E-2</v>
      </c>
      <c r="AI173" s="42">
        <f t="shared" si="97"/>
        <v>2.8355658775373722E-3</v>
      </c>
    </row>
    <row r="174" spans="1:35" outlineLevel="1">
      <c r="A174" s="87">
        <v>12</v>
      </c>
      <c r="B174" s="121" t="s">
        <v>1135</v>
      </c>
      <c r="C174" s="125">
        <v>41972</v>
      </c>
      <c r="D174" s="124" t="s">
        <v>721</v>
      </c>
      <c r="E174" s="417"/>
      <c r="F174" s="121" t="s">
        <v>183</v>
      </c>
      <c r="G174" s="31"/>
      <c r="H174" s="31"/>
      <c r="I174" s="365"/>
      <c r="J174" s="132">
        <v>4834858</v>
      </c>
      <c r="K174" s="39"/>
      <c r="L174" s="128"/>
      <c r="M174" s="128"/>
      <c r="N174" s="128"/>
      <c r="O174" s="121" t="s">
        <v>170</v>
      </c>
      <c r="P174" s="39"/>
      <c r="Q174" s="248"/>
      <c r="R174" s="248"/>
      <c r="S174" s="248"/>
      <c r="T174" s="40">
        <f t="shared" si="92"/>
        <v>0</v>
      </c>
      <c r="U174" s="248"/>
      <c r="V174" s="248"/>
      <c r="W174" s="248"/>
      <c r="X174" s="40">
        <f t="shared" si="93"/>
        <v>0</v>
      </c>
      <c r="Y174" s="248"/>
      <c r="Z174" s="248"/>
      <c r="AA174" s="248"/>
      <c r="AB174" s="40">
        <f t="shared" si="94"/>
        <v>0</v>
      </c>
      <c r="AC174" s="248"/>
      <c r="AD174" s="132">
        <v>4834858</v>
      </c>
      <c r="AE174" s="248"/>
      <c r="AF174" s="40">
        <f t="shared" si="95"/>
        <v>4834858</v>
      </c>
      <c r="AG174" s="40">
        <f t="shared" si="91"/>
        <v>4834858</v>
      </c>
      <c r="AH174" s="41">
        <f t="shared" si="96"/>
        <v>1.7096235307259223E-2</v>
      </c>
      <c r="AI174" s="42">
        <f t="shared" si="97"/>
        <v>1.6361979177652879E-3</v>
      </c>
    </row>
    <row r="175" spans="1:35" outlineLevel="1">
      <c r="A175" s="87">
        <v>13</v>
      </c>
      <c r="B175" s="121" t="s">
        <v>1136</v>
      </c>
      <c r="C175" s="125">
        <v>41972</v>
      </c>
      <c r="D175" s="124" t="s">
        <v>593</v>
      </c>
      <c r="E175" s="417"/>
      <c r="F175" s="121" t="s">
        <v>183</v>
      </c>
      <c r="G175" s="31"/>
      <c r="H175" s="31"/>
      <c r="I175" s="365"/>
      <c r="J175" s="132">
        <v>15334768</v>
      </c>
      <c r="K175" s="39"/>
      <c r="L175" s="128"/>
      <c r="M175" s="128"/>
      <c r="N175" s="128"/>
      <c r="O175" s="121" t="s">
        <v>170</v>
      </c>
      <c r="P175" s="39"/>
      <c r="Q175" s="248"/>
      <c r="R175" s="248"/>
      <c r="S175" s="248"/>
      <c r="T175" s="40">
        <f t="shared" si="92"/>
        <v>0</v>
      </c>
      <c r="U175" s="248"/>
      <c r="V175" s="248"/>
      <c r="W175" s="248"/>
      <c r="X175" s="40">
        <f t="shared" si="93"/>
        <v>0</v>
      </c>
      <c r="Y175" s="248"/>
      <c r="Z175" s="248"/>
      <c r="AA175" s="248"/>
      <c r="AB175" s="40">
        <f t="shared" si="94"/>
        <v>0</v>
      </c>
      <c r="AC175" s="248"/>
      <c r="AD175" s="132">
        <v>15334768</v>
      </c>
      <c r="AE175" s="248"/>
      <c r="AF175" s="40">
        <f t="shared" si="95"/>
        <v>15334768</v>
      </c>
      <c r="AG175" s="40">
        <f t="shared" si="91"/>
        <v>15334768</v>
      </c>
      <c r="AH175" s="41">
        <f t="shared" si="96"/>
        <v>5.4224302370458222E-2</v>
      </c>
      <c r="AI175" s="42">
        <f t="shared" si="97"/>
        <v>5.1895454780706632E-3</v>
      </c>
    </row>
    <row r="176" spans="1:35" outlineLevel="1">
      <c r="A176" s="87">
        <v>14</v>
      </c>
      <c r="B176" s="121" t="s">
        <v>1137</v>
      </c>
      <c r="C176" s="125">
        <v>41972</v>
      </c>
      <c r="D176" s="124" t="s">
        <v>583</v>
      </c>
      <c r="E176" s="417"/>
      <c r="F176" s="121" t="s">
        <v>183</v>
      </c>
      <c r="G176" s="31"/>
      <c r="H176" s="31"/>
      <c r="I176" s="365"/>
      <c r="J176" s="132">
        <v>6022558</v>
      </c>
      <c r="K176" s="39"/>
      <c r="L176" s="128"/>
      <c r="M176" s="128"/>
      <c r="N176" s="128"/>
      <c r="O176" s="121" t="s">
        <v>170</v>
      </c>
      <c r="P176" s="39"/>
      <c r="Q176" s="248"/>
      <c r="R176" s="248"/>
      <c r="S176" s="248"/>
      <c r="T176" s="40">
        <f t="shared" si="92"/>
        <v>0</v>
      </c>
      <c r="U176" s="248"/>
      <c r="V176" s="248"/>
      <c r="W176" s="248"/>
      <c r="X176" s="40">
        <f t="shared" si="93"/>
        <v>0</v>
      </c>
      <c r="Y176" s="248"/>
      <c r="Z176" s="248"/>
      <c r="AA176" s="248"/>
      <c r="AB176" s="40">
        <f t="shared" si="94"/>
        <v>0</v>
      </c>
      <c r="AC176" s="248"/>
      <c r="AD176" s="132">
        <v>6022558</v>
      </c>
      <c r="AE176" s="248"/>
      <c r="AF176" s="40">
        <f t="shared" si="95"/>
        <v>6022558</v>
      </c>
      <c r="AG176" s="40">
        <f t="shared" si="91"/>
        <v>6022558</v>
      </c>
      <c r="AH176" s="41">
        <f t="shared" si="96"/>
        <v>2.1295986090928937E-2</v>
      </c>
      <c r="AI176" s="42">
        <f t="shared" si="97"/>
        <v>2.0381357341251135E-3</v>
      </c>
    </row>
    <row r="177" spans="1:35" outlineLevel="1">
      <c r="A177" s="87">
        <v>15</v>
      </c>
      <c r="B177" s="121" t="s">
        <v>1138</v>
      </c>
      <c r="C177" s="125">
        <v>41972</v>
      </c>
      <c r="D177" s="124" t="s">
        <v>1139</v>
      </c>
      <c r="E177" s="417"/>
      <c r="F177" s="121" t="s">
        <v>183</v>
      </c>
      <c r="G177" s="31"/>
      <c r="H177" s="31"/>
      <c r="I177" s="365"/>
      <c r="J177" s="132">
        <v>8378912</v>
      </c>
      <c r="K177" s="39"/>
      <c r="L177" s="128"/>
      <c r="M177" s="128"/>
      <c r="N177" s="128"/>
      <c r="O177" s="121" t="s">
        <v>170</v>
      </c>
      <c r="P177" s="39"/>
      <c r="Q177" s="248"/>
      <c r="R177" s="248"/>
      <c r="S177" s="248"/>
      <c r="T177" s="40">
        <f t="shared" si="92"/>
        <v>0</v>
      </c>
      <c r="U177" s="248"/>
      <c r="V177" s="248"/>
      <c r="W177" s="248"/>
      <c r="X177" s="40">
        <f t="shared" si="93"/>
        <v>0</v>
      </c>
      <c r="Y177" s="248"/>
      <c r="Z177" s="248"/>
      <c r="AA177" s="248"/>
      <c r="AB177" s="40">
        <f t="shared" si="94"/>
        <v>0</v>
      </c>
      <c r="AC177" s="248"/>
      <c r="AD177" s="132">
        <v>8378912</v>
      </c>
      <c r="AE177" s="248"/>
      <c r="AF177" s="40">
        <f t="shared" si="95"/>
        <v>8378912</v>
      </c>
      <c r="AG177" s="40">
        <f t="shared" si="91"/>
        <v>8378912</v>
      </c>
      <c r="AH177" s="41">
        <f t="shared" si="96"/>
        <v>2.9628140303359064E-2</v>
      </c>
      <c r="AI177" s="42">
        <f t="shared" si="97"/>
        <v>2.8355658775373722E-3</v>
      </c>
    </row>
    <row r="178" spans="1:35" outlineLevel="1">
      <c r="A178" s="87">
        <v>16</v>
      </c>
      <c r="B178" s="121" t="s">
        <v>1322</v>
      </c>
      <c r="C178" s="125">
        <v>41983</v>
      </c>
      <c r="D178" s="124" t="s">
        <v>1323</v>
      </c>
      <c r="E178" s="417"/>
      <c r="F178" s="121" t="s">
        <v>183</v>
      </c>
      <c r="G178" s="31"/>
      <c r="H178" s="31"/>
      <c r="I178" s="365"/>
      <c r="J178" s="132">
        <v>13403974</v>
      </c>
      <c r="K178" s="239"/>
      <c r="L178" s="128"/>
      <c r="M178" s="128"/>
      <c r="N178" s="128"/>
      <c r="O178" s="121" t="s">
        <v>170</v>
      </c>
      <c r="P178" s="239"/>
      <c r="Q178" s="271"/>
      <c r="R178" s="271"/>
      <c r="S178" s="271"/>
      <c r="T178" s="40">
        <f t="shared" si="92"/>
        <v>0</v>
      </c>
      <c r="U178" s="271"/>
      <c r="V178" s="271"/>
      <c r="W178" s="271"/>
      <c r="X178" s="40">
        <f t="shared" si="93"/>
        <v>0</v>
      </c>
      <c r="Y178" s="271"/>
      <c r="Z178" s="271"/>
      <c r="AA178" s="271"/>
      <c r="AB178" s="40">
        <f t="shared" si="94"/>
        <v>0</v>
      </c>
      <c r="AC178" s="271"/>
      <c r="AD178" s="132"/>
      <c r="AE178" s="132">
        <v>13403974</v>
      </c>
      <c r="AF178" s="40">
        <f t="shared" ref="AF178:AF193" si="98">SUM(AC178:AE178)</f>
        <v>13403974</v>
      </c>
      <c r="AG178" s="40">
        <f t="shared" ref="AG178:AG193" si="99">SUM(T178,X178,AB178,AF178)</f>
        <v>13403974</v>
      </c>
      <c r="AH178" s="41">
        <f t="shared" ref="AH178:AH193" si="100">IF(ISERROR(AG178/$I$162),0,AG178/$I$162)</f>
        <v>4.7396943934317128E-2</v>
      </c>
      <c r="AI178" s="42">
        <f t="shared" ref="AI178:AI193" si="101">IF(ISERROR(AG178/$AG$297),"-",AG178/$AG$297)</f>
        <v>4.5361320536363341E-3</v>
      </c>
    </row>
    <row r="179" spans="1:35" outlineLevel="1">
      <c r="A179" s="87">
        <v>17</v>
      </c>
      <c r="B179" s="121" t="s">
        <v>1324</v>
      </c>
      <c r="C179" s="125">
        <v>41983</v>
      </c>
      <c r="D179" s="124" t="s">
        <v>571</v>
      </c>
      <c r="E179" s="417"/>
      <c r="F179" s="121" t="s">
        <v>183</v>
      </c>
      <c r="G179" s="31"/>
      <c r="H179" s="31"/>
      <c r="I179" s="365"/>
      <c r="J179" s="132">
        <v>6768091</v>
      </c>
      <c r="K179" s="239"/>
      <c r="L179" s="128"/>
      <c r="M179" s="128"/>
      <c r="N179" s="128"/>
      <c r="O179" s="121" t="s">
        <v>170</v>
      </c>
      <c r="P179" s="239"/>
      <c r="Q179" s="271"/>
      <c r="R179" s="271"/>
      <c r="S179" s="271"/>
      <c r="T179" s="40">
        <f t="shared" si="92"/>
        <v>0</v>
      </c>
      <c r="U179" s="271"/>
      <c r="V179" s="271"/>
      <c r="W179" s="271"/>
      <c r="X179" s="40">
        <f t="shared" si="93"/>
        <v>0</v>
      </c>
      <c r="Y179" s="271"/>
      <c r="Z179" s="271"/>
      <c r="AA179" s="271"/>
      <c r="AB179" s="40">
        <f t="shared" si="94"/>
        <v>0</v>
      </c>
      <c r="AC179" s="271"/>
      <c r="AD179" s="132"/>
      <c r="AE179" s="132">
        <v>6768091</v>
      </c>
      <c r="AF179" s="40">
        <f t="shared" si="98"/>
        <v>6768091</v>
      </c>
      <c r="AG179" s="40">
        <f t="shared" si="99"/>
        <v>6768091</v>
      </c>
      <c r="AH179" s="41">
        <f t="shared" si="100"/>
        <v>2.3932218136901516E-2</v>
      </c>
      <c r="AI179" s="42">
        <f t="shared" si="101"/>
        <v>2.290436741150616E-3</v>
      </c>
    </row>
    <row r="180" spans="1:35" outlineLevel="1">
      <c r="A180" s="87">
        <v>18</v>
      </c>
      <c r="B180" s="121" t="s">
        <v>1325</v>
      </c>
      <c r="C180" s="125">
        <v>41983</v>
      </c>
      <c r="D180" s="124" t="s">
        <v>584</v>
      </c>
      <c r="E180" s="417"/>
      <c r="F180" s="121" t="s">
        <v>183</v>
      </c>
      <c r="G180" s="31"/>
      <c r="H180" s="31"/>
      <c r="I180" s="365"/>
      <c r="J180" s="132">
        <v>6719941</v>
      </c>
      <c r="K180" s="239"/>
      <c r="L180" s="128"/>
      <c r="M180" s="128"/>
      <c r="N180" s="128"/>
      <c r="O180" s="121" t="s">
        <v>170</v>
      </c>
      <c r="P180" s="239"/>
      <c r="Q180" s="271"/>
      <c r="R180" s="271"/>
      <c r="S180" s="271"/>
      <c r="T180" s="40">
        <f t="shared" si="92"/>
        <v>0</v>
      </c>
      <c r="U180" s="271"/>
      <c r="V180" s="271"/>
      <c r="W180" s="271"/>
      <c r="X180" s="40">
        <f t="shared" si="93"/>
        <v>0</v>
      </c>
      <c r="Y180" s="271"/>
      <c r="Z180" s="271"/>
      <c r="AA180" s="271"/>
      <c r="AB180" s="40">
        <f t="shared" si="94"/>
        <v>0</v>
      </c>
      <c r="AC180" s="271"/>
      <c r="AD180" s="132"/>
      <c r="AE180" s="132">
        <v>6719941</v>
      </c>
      <c r="AF180" s="40">
        <f t="shared" si="98"/>
        <v>6719941</v>
      </c>
      <c r="AG180" s="40">
        <f t="shared" si="99"/>
        <v>6719941</v>
      </c>
      <c r="AH180" s="41">
        <f t="shared" si="100"/>
        <v>2.3761957969995987E-2</v>
      </c>
      <c r="AI180" s="42">
        <f t="shared" si="101"/>
        <v>2.2741419648117044E-3</v>
      </c>
    </row>
    <row r="181" spans="1:35" outlineLevel="1">
      <c r="A181" s="87">
        <v>19</v>
      </c>
      <c r="B181" s="121" t="s">
        <v>1326</v>
      </c>
      <c r="C181" s="125">
        <v>41983</v>
      </c>
      <c r="D181" s="124" t="s">
        <v>585</v>
      </c>
      <c r="E181" s="417"/>
      <c r="F181" s="121" t="s">
        <v>183</v>
      </c>
      <c r="G181" s="31"/>
      <c r="H181" s="31"/>
      <c r="I181" s="365"/>
      <c r="J181" s="132">
        <v>6022558</v>
      </c>
      <c r="K181" s="239"/>
      <c r="L181" s="128"/>
      <c r="M181" s="128"/>
      <c r="N181" s="128"/>
      <c r="O181" s="121" t="s">
        <v>170</v>
      </c>
      <c r="P181" s="239"/>
      <c r="Q181" s="271"/>
      <c r="R181" s="271"/>
      <c r="S181" s="271"/>
      <c r="T181" s="40">
        <f t="shared" si="92"/>
        <v>0</v>
      </c>
      <c r="U181" s="271"/>
      <c r="V181" s="271"/>
      <c r="W181" s="271"/>
      <c r="X181" s="40">
        <f t="shared" si="93"/>
        <v>0</v>
      </c>
      <c r="Y181" s="271"/>
      <c r="Z181" s="271"/>
      <c r="AA181" s="271"/>
      <c r="AB181" s="40">
        <f t="shared" si="94"/>
        <v>0</v>
      </c>
      <c r="AC181" s="271"/>
      <c r="AD181" s="132"/>
      <c r="AE181" s="132">
        <v>6022558</v>
      </c>
      <c r="AF181" s="40">
        <f t="shared" si="98"/>
        <v>6022558</v>
      </c>
      <c r="AG181" s="40">
        <f t="shared" si="99"/>
        <v>6022558</v>
      </c>
      <c r="AH181" s="41">
        <f t="shared" si="100"/>
        <v>2.1295986090928937E-2</v>
      </c>
      <c r="AI181" s="42">
        <f t="shared" si="101"/>
        <v>2.0381357341251135E-3</v>
      </c>
    </row>
    <row r="182" spans="1:35" outlineLevel="1">
      <c r="A182" s="87">
        <v>20</v>
      </c>
      <c r="B182" s="121" t="s">
        <v>1327</v>
      </c>
      <c r="C182" s="125">
        <v>41983</v>
      </c>
      <c r="D182" s="124" t="s">
        <v>568</v>
      </c>
      <c r="E182" s="417"/>
      <c r="F182" s="121" t="s">
        <v>183</v>
      </c>
      <c r="G182" s="31"/>
      <c r="H182" s="31"/>
      <c r="I182" s="365"/>
      <c r="J182" s="132">
        <v>8378912</v>
      </c>
      <c r="K182" s="239"/>
      <c r="L182" s="128"/>
      <c r="M182" s="128"/>
      <c r="N182" s="128"/>
      <c r="O182" s="121" t="s">
        <v>170</v>
      </c>
      <c r="P182" s="239"/>
      <c r="Q182" s="271"/>
      <c r="R182" s="271"/>
      <c r="S182" s="271"/>
      <c r="T182" s="40">
        <f t="shared" si="92"/>
        <v>0</v>
      </c>
      <c r="U182" s="271"/>
      <c r="V182" s="271"/>
      <c r="W182" s="271"/>
      <c r="X182" s="40">
        <f t="shared" si="93"/>
        <v>0</v>
      </c>
      <c r="Y182" s="271"/>
      <c r="Z182" s="271"/>
      <c r="AA182" s="271"/>
      <c r="AB182" s="40">
        <f t="shared" si="94"/>
        <v>0</v>
      </c>
      <c r="AC182" s="271"/>
      <c r="AD182" s="132"/>
      <c r="AE182" s="132">
        <v>8378912</v>
      </c>
      <c r="AF182" s="40">
        <f t="shared" si="98"/>
        <v>8378912</v>
      </c>
      <c r="AG182" s="40">
        <f t="shared" si="99"/>
        <v>8378912</v>
      </c>
      <c r="AH182" s="41">
        <f t="shared" si="100"/>
        <v>2.9628140303359064E-2</v>
      </c>
      <c r="AI182" s="42">
        <f t="shared" si="101"/>
        <v>2.8355658775373722E-3</v>
      </c>
    </row>
    <row r="183" spans="1:35" outlineLevel="1">
      <c r="A183" s="87">
        <v>21</v>
      </c>
      <c r="B183" s="121" t="s">
        <v>1328</v>
      </c>
      <c r="C183" s="125">
        <v>41983</v>
      </c>
      <c r="D183" s="124" t="s">
        <v>569</v>
      </c>
      <c r="E183" s="417"/>
      <c r="F183" s="121" t="s">
        <v>183</v>
      </c>
      <c r="G183" s="31"/>
      <c r="H183" s="31"/>
      <c r="I183" s="365"/>
      <c r="J183" s="132">
        <v>6719941</v>
      </c>
      <c r="K183" s="239"/>
      <c r="L183" s="128"/>
      <c r="M183" s="128"/>
      <c r="N183" s="128"/>
      <c r="O183" s="121" t="s">
        <v>170</v>
      </c>
      <c r="P183" s="239"/>
      <c r="Q183" s="271"/>
      <c r="R183" s="271"/>
      <c r="S183" s="271"/>
      <c r="T183" s="40">
        <f t="shared" si="92"/>
        <v>0</v>
      </c>
      <c r="U183" s="271"/>
      <c r="V183" s="271"/>
      <c r="W183" s="271"/>
      <c r="X183" s="40">
        <f t="shared" si="93"/>
        <v>0</v>
      </c>
      <c r="Y183" s="271"/>
      <c r="Z183" s="271"/>
      <c r="AA183" s="271"/>
      <c r="AB183" s="40">
        <f t="shared" si="94"/>
        <v>0</v>
      </c>
      <c r="AC183" s="271"/>
      <c r="AD183" s="132"/>
      <c r="AE183" s="132">
        <v>6719941</v>
      </c>
      <c r="AF183" s="40">
        <f t="shared" si="98"/>
        <v>6719941</v>
      </c>
      <c r="AG183" s="40">
        <f t="shared" si="99"/>
        <v>6719941</v>
      </c>
      <c r="AH183" s="41">
        <f t="shared" si="100"/>
        <v>2.3761957969995987E-2</v>
      </c>
      <c r="AI183" s="42">
        <f t="shared" si="101"/>
        <v>2.2741419648117044E-3</v>
      </c>
    </row>
    <row r="184" spans="1:35" outlineLevel="1">
      <c r="A184" s="87">
        <v>22</v>
      </c>
      <c r="B184" s="121" t="s">
        <v>1329</v>
      </c>
      <c r="C184" s="125">
        <v>41983</v>
      </c>
      <c r="D184" s="124" t="s">
        <v>575</v>
      </c>
      <c r="E184" s="417"/>
      <c r="F184" s="121" t="s">
        <v>183</v>
      </c>
      <c r="G184" s="31"/>
      <c r="H184" s="31"/>
      <c r="I184" s="365"/>
      <c r="J184" s="132">
        <v>5924974</v>
      </c>
      <c r="K184" s="239"/>
      <c r="L184" s="128"/>
      <c r="M184" s="128"/>
      <c r="N184" s="128"/>
      <c r="O184" s="121" t="s">
        <v>170</v>
      </c>
      <c r="P184" s="239"/>
      <c r="Q184" s="271"/>
      <c r="R184" s="271"/>
      <c r="S184" s="271"/>
      <c r="T184" s="40">
        <f t="shared" si="92"/>
        <v>0</v>
      </c>
      <c r="U184" s="271"/>
      <c r="V184" s="271"/>
      <c r="W184" s="271"/>
      <c r="X184" s="40">
        <f t="shared" si="93"/>
        <v>0</v>
      </c>
      <c r="Y184" s="271"/>
      <c r="Z184" s="271"/>
      <c r="AA184" s="271"/>
      <c r="AB184" s="40">
        <f t="shared" si="94"/>
        <v>0</v>
      </c>
      <c r="AC184" s="271"/>
      <c r="AD184" s="132"/>
      <c r="AE184" s="132">
        <v>5924974</v>
      </c>
      <c r="AF184" s="40">
        <f t="shared" si="98"/>
        <v>5924974</v>
      </c>
      <c r="AG184" s="40">
        <f t="shared" si="99"/>
        <v>5924974</v>
      </c>
      <c r="AH184" s="41">
        <f t="shared" si="100"/>
        <v>2.0950925486000398E-2</v>
      </c>
      <c r="AI184" s="42">
        <f t="shared" si="101"/>
        <v>2.005111654078252E-3</v>
      </c>
    </row>
    <row r="185" spans="1:35" outlineLevel="1">
      <c r="A185" s="87">
        <v>23</v>
      </c>
      <c r="B185" s="121" t="s">
        <v>1330</v>
      </c>
      <c r="C185" s="125">
        <v>41983</v>
      </c>
      <c r="D185" s="124" t="s">
        <v>580</v>
      </c>
      <c r="E185" s="417"/>
      <c r="F185" s="121" t="s">
        <v>183</v>
      </c>
      <c r="G185" s="31"/>
      <c r="H185" s="31"/>
      <c r="I185" s="365"/>
      <c r="J185" s="132">
        <v>6719941</v>
      </c>
      <c r="K185" s="239"/>
      <c r="L185" s="128"/>
      <c r="M185" s="128"/>
      <c r="N185" s="128"/>
      <c r="O185" s="121" t="s">
        <v>170</v>
      </c>
      <c r="P185" s="239"/>
      <c r="Q185" s="271"/>
      <c r="R185" s="271"/>
      <c r="S185" s="271"/>
      <c r="T185" s="40">
        <f t="shared" si="92"/>
        <v>0</v>
      </c>
      <c r="U185" s="271"/>
      <c r="V185" s="271"/>
      <c r="W185" s="271"/>
      <c r="X185" s="40">
        <f t="shared" si="93"/>
        <v>0</v>
      </c>
      <c r="Y185" s="271"/>
      <c r="Z185" s="271"/>
      <c r="AA185" s="271"/>
      <c r="AB185" s="40">
        <f t="shared" si="94"/>
        <v>0</v>
      </c>
      <c r="AC185" s="271"/>
      <c r="AD185" s="132"/>
      <c r="AE185" s="132">
        <v>6719941</v>
      </c>
      <c r="AF185" s="40">
        <f t="shared" si="98"/>
        <v>6719941</v>
      </c>
      <c r="AG185" s="40">
        <f t="shared" si="99"/>
        <v>6719941</v>
      </c>
      <c r="AH185" s="41">
        <f t="shared" si="100"/>
        <v>2.3761957969995987E-2</v>
      </c>
      <c r="AI185" s="42">
        <f t="shared" si="101"/>
        <v>2.2741419648117044E-3</v>
      </c>
    </row>
    <row r="186" spans="1:35" outlineLevel="1">
      <c r="A186" s="87">
        <v>24</v>
      </c>
      <c r="B186" s="121" t="s">
        <v>1331</v>
      </c>
      <c r="C186" s="125">
        <v>41983</v>
      </c>
      <c r="D186" s="124" t="s">
        <v>589</v>
      </c>
      <c r="E186" s="417"/>
      <c r="F186" s="121" t="s">
        <v>183</v>
      </c>
      <c r="G186" s="31"/>
      <c r="H186" s="31"/>
      <c r="I186" s="365"/>
      <c r="J186" s="132">
        <v>8427062</v>
      </c>
      <c r="K186" s="239"/>
      <c r="L186" s="128"/>
      <c r="M186" s="128"/>
      <c r="N186" s="128"/>
      <c r="O186" s="121" t="s">
        <v>170</v>
      </c>
      <c r="P186" s="239"/>
      <c r="Q186" s="271"/>
      <c r="R186" s="271"/>
      <c r="S186" s="271"/>
      <c r="T186" s="40">
        <f t="shared" si="92"/>
        <v>0</v>
      </c>
      <c r="U186" s="271"/>
      <c r="V186" s="271"/>
      <c r="W186" s="271"/>
      <c r="X186" s="40">
        <f t="shared" si="93"/>
        <v>0</v>
      </c>
      <c r="Y186" s="271"/>
      <c r="Z186" s="271"/>
      <c r="AA186" s="271"/>
      <c r="AB186" s="40">
        <f t="shared" si="94"/>
        <v>0</v>
      </c>
      <c r="AC186" s="271"/>
      <c r="AD186" s="132"/>
      <c r="AE186" s="132">
        <v>8427062</v>
      </c>
      <c r="AF186" s="40">
        <f t="shared" si="98"/>
        <v>8427062</v>
      </c>
      <c r="AG186" s="40">
        <f t="shared" si="99"/>
        <v>8427062</v>
      </c>
      <c r="AH186" s="41">
        <f t="shared" si="100"/>
        <v>2.9798400470264594E-2</v>
      </c>
      <c r="AI186" s="42">
        <f t="shared" si="101"/>
        <v>2.8518606538762842E-3</v>
      </c>
    </row>
    <row r="187" spans="1:35" outlineLevel="1">
      <c r="A187" s="87">
        <v>25</v>
      </c>
      <c r="B187" s="121" t="s">
        <v>1332</v>
      </c>
      <c r="C187" s="125">
        <v>41983</v>
      </c>
      <c r="D187" s="124" t="s">
        <v>573</v>
      </c>
      <c r="E187" s="417"/>
      <c r="F187" s="121" t="s">
        <v>183</v>
      </c>
      <c r="G187" s="31"/>
      <c r="H187" s="31"/>
      <c r="I187" s="365"/>
      <c r="J187" s="132">
        <v>10086033</v>
      </c>
      <c r="K187" s="239"/>
      <c r="L187" s="128"/>
      <c r="M187" s="128"/>
      <c r="N187" s="128"/>
      <c r="O187" s="121" t="s">
        <v>170</v>
      </c>
      <c r="P187" s="239"/>
      <c r="Q187" s="271"/>
      <c r="R187" s="271"/>
      <c r="S187" s="271"/>
      <c r="T187" s="40">
        <f t="shared" si="92"/>
        <v>0</v>
      </c>
      <c r="U187" s="271"/>
      <c r="V187" s="271"/>
      <c r="W187" s="271"/>
      <c r="X187" s="40">
        <f t="shared" si="93"/>
        <v>0</v>
      </c>
      <c r="Y187" s="271"/>
      <c r="Z187" s="271"/>
      <c r="AA187" s="271"/>
      <c r="AB187" s="40">
        <f t="shared" si="94"/>
        <v>0</v>
      </c>
      <c r="AC187" s="271"/>
      <c r="AD187" s="132"/>
      <c r="AE187" s="132">
        <v>10086033</v>
      </c>
      <c r="AF187" s="40">
        <f t="shared" si="98"/>
        <v>10086033</v>
      </c>
      <c r="AG187" s="40">
        <f t="shared" si="99"/>
        <v>10086033</v>
      </c>
      <c r="AH187" s="41">
        <f t="shared" si="100"/>
        <v>3.5664582803627672E-2</v>
      </c>
      <c r="AI187" s="42">
        <f t="shared" si="101"/>
        <v>3.4132845666019519E-3</v>
      </c>
    </row>
    <row r="188" spans="1:35" outlineLevel="1">
      <c r="A188" s="87">
        <v>26</v>
      </c>
      <c r="B188" s="121" t="s">
        <v>1333</v>
      </c>
      <c r="C188" s="125">
        <v>41983</v>
      </c>
      <c r="D188" s="124" t="s">
        <v>567</v>
      </c>
      <c r="E188" s="417"/>
      <c r="F188" s="121" t="s">
        <v>183</v>
      </c>
      <c r="G188" s="31"/>
      <c r="H188" s="31"/>
      <c r="I188" s="365"/>
      <c r="J188" s="132">
        <v>8650735</v>
      </c>
      <c r="K188" s="239"/>
      <c r="L188" s="128"/>
      <c r="M188" s="128"/>
      <c r="N188" s="128"/>
      <c r="O188" s="121" t="s">
        <v>170</v>
      </c>
      <c r="P188" s="239"/>
      <c r="Q188" s="271"/>
      <c r="R188" s="271"/>
      <c r="S188" s="271"/>
      <c r="T188" s="40">
        <f t="shared" si="92"/>
        <v>0</v>
      </c>
      <c r="U188" s="271"/>
      <c r="V188" s="271"/>
      <c r="W188" s="271"/>
      <c r="X188" s="40">
        <f t="shared" si="93"/>
        <v>0</v>
      </c>
      <c r="Y188" s="271"/>
      <c r="Z188" s="271"/>
      <c r="AA188" s="271"/>
      <c r="AB188" s="40">
        <f t="shared" si="94"/>
        <v>0</v>
      </c>
      <c r="AC188" s="271"/>
      <c r="AD188" s="132"/>
      <c r="AE188" s="132">
        <v>8650735</v>
      </c>
      <c r="AF188" s="40">
        <f t="shared" si="98"/>
        <v>8650735</v>
      </c>
      <c r="AG188" s="40">
        <f t="shared" si="99"/>
        <v>8650735</v>
      </c>
      <c r="AH188" s="41">
        <f t="shared" si="100"/>
        <v>3.0589316406137081E-2</v>
      </c>
      <c r="AI188" s="42">
        <f t="shared" si="101"/>
        <v>2.9275553892460335E-3</v>
      </c>
    </row>
    <row r="189" spans="1:35" outlineLevel="1">
      <c r="A189" s="87">
        <v>27</v>
      </c>
      <c r="B189" s="121" t="s">
        <v>1334</v>
      </c>
      <c r="C189" s="283">
        <v>41992</v>
      </c>
      <c r="D189" s="124" t="s">
        <v>570</v>
      </c>
      <c r="E189" s="417"/>
      <c r="F189" s="121" t="s">
        <v>183</v>
      </c>
      <c r="G189" s="31"/>
      <c r="H189" s="31"/>
      <c r="I189" s="365"/>
      <c r="J189" s="132">
        <v>8728802</v>
      </c>
      <c r="K189" s="239"/>
      <c r="L189" s="128"/>
      <c r="M189" s="128"/>
      <c r="N189" s="128"/>
      <c r="O189" s="121" t="s">
        <v>170</v>
      </c>
      <c r="P189" s="239"/>
      <c r="Q189" s="271"/>
      <c r="R189" s="271"/>
      <c r="S189" s="271"/>
      <c r="T189" s="40">
        <f t="shared" si="92"/>
        <v>0</v>
      </c>
      <c r="U189" s="271"/>
      <c r="V189" s="271"/>
      <c r="W189" s="271"/>
      <c r="X189" s="40">
        <f t="shared" si="93"/>
        <v>0</v>
      </c>
      <c r="Y189" s="271"/>
      <c r="Z189" s="271"/>
      <c r="AA189" s="271"/>
      <c r="AB189" s="40">
        <f t="shared" si="94"/>
        <v>0</v>
      </c>
      <c r="AC189" s="271"/>
      <c r="AD189" s="132"/>
      <c r="AE189" s="132">
        <v>8728802</v>
      </c>
      <c r="AF189" s="40">
        <f t="shared" si="98"/>
        <v>8728802</v>
      </c>
      <c r="AG189" s="40">
        <f t="shared" si="99"/>
        <v>8728802</v>
      </c>
      <c r="AH189" s="41">
        <f t="shared" si="100"/>
        <v>3.0865364182872574E-2</v>
      </c>
      <c r="AI189" s="42">
        <f t="shared" si="101"/>
        <v>2.9539745856001316E-3</v>
      </c>
    </row>
    <row r="190" spans="1:35" outlineLevel="1">
      <c r="A190" s="87">
        <v>28</v>
      </c>
      <c r="B190" s="121" t="s">
        <v>1335</v>
      </c>
      <c r="C190" s="283">
        <v>41997</v>
      </c>
      <c r="D190" s="124" t="s">
        <v>582</v>
      </c>
      <c r="E190" s="417"/>
      <c r="F190" s="121" t="s">
        <v>183</v>
      </c>
      <c r="G190" s="31"/>
      <c r="H190" s="31"/>
      <c r="I190" s="365"/>
      <c r="J190" s="132">
        <v>13434448</v>
      </c>
      <c r="K190" s="239"/>
      <c r="L190" s="128"/>
      <c r="M190" s="128"/>
      <c r="N190" s="128"/>
      <c r="O190" s="121" t="s">
        <v>170</v>
      </c>
      <c r="P190" s="239"/>
      <c r="Q190" s="271"/>
      <c r="R190" s="271"/>
      <c r="S190" s="271"/>
      <c r="T190" s="40">
        <f t="shared" si="92"/>
        <v>0</v>
      </c>
      <c r="U190" s="271"/>
      <c r="V190" s="271"/>
      <c r="W190" s="271"/>
      <c r="X190" s="40">
        <f t="shared" si="93"/>
        <v>0</v>
      </c>
      <c r="Y190" s="271"/>
      <c r="Z190" s="271"/>
      <c r="AA190" s="271"/>
      <c r="AB190" s="40">
        <f t="shared" si="94"/>
        <v>0</v>
      </c>
      <c r="AC190" s="271"/>
      <c r="AD190" s="132"/>
      <c r="AE190" s="132">
        <v>13434448</v>
      </c>
      <c r="AF190" s="40">
        <f t="shared" si="98"/>
        <v>13434448</v>
      </c>
      <c r="AG190" s="40">
        <f t="shared" si="99"/>
        <v>13434448</v>
      </c>
      <c r="AH190" s="41">
        <f t="shared" si="100"/>
        <v>4.7504701116586681E-2</v>
      </c>
      <c r="AI190" s="42">
        <f t="shared" si="101"/>
        <v>4.5464449718949423E-3</v>
      </c>
    </row>
    <row r="191" spans="1:35" outlineLevel="1">
      <c r="A191" s="87">
        <v>29</v>
      </c>
      <c r="B191" s="121" t="s">
        <v>1336</v>
      </c>
      <c r="C191" s="283">
        <v>41997</v>
      </c>
      <c r="D191" s="124" t="s">
        <v>577</v>
      </c>
      <c r="E191" s="417"/>
      <c r="F191" s="121" t="s">
        <v>183</v>
      </c>
      <c r="G191" s="31"/>
      <c r="H191" s="31"/>
      <c r="I191" s="365"/>
      <c r="J191" s="132">
        <v>8378912</v>
      </c>
      <c r="K191" s="239"/>
      <c r="L191" s="128"/>
      <c r="M191" s="128"/>
      <c r="N191" s="128"/>
      <c r="O191" s="121" t="s">
        <v>170</v>
      </c>
      <c r="P191" s="239"/>
      <c r="Q191" s="271"/>
      <c r="R191" s="271"/>
      <c r="S191" s="271"/>
      <c r="T191" s="40">
        <f t="shared" si="92"/>
        <v>0</v>
      </c>
      <c r="U191" s="271"/>
      <c r="V191" s="271"/>
      <c r="W191" s="271"/>
      <c r="X191" s="40">
        <f t="shared" si="93"/>
        <v>0</v>
      </c>
      <c r="Y191" s="271"/>
      <c r="Z191" s="271"/>
      <c r="AA191" s="271"/>
      <c r="AB191" s="40">
        <f t="shared" si="94"/>
        <v>0</v>
      </c>
      <c r="AC191" s="271"/>
      <c r="AD191" s="132"/>
      <c r="AE191" s="132">
        <v>8378912</v>
      </c>
      <c r="AF191" s="40">
        <f t="shared" si="98"/>
        <v>8378912</v>
      </c>
      <c r="AG191" s="40">
        <f t="shared" si="99"/>
        <v>8378912</v>
      </c>
      <c r="AH191" s="41">
        <f t="shared" si="100"/>
        <v>2.9628140303359064E-2</v>
      </c>
      <c r="AI191" s="42">
        <f t="shared" si="101"/>
        <v>2.8355658775373722E-3</v>
      </c>
    </row>
    <row r="192" spans="1:35" outlineLevel="1">
      <c r="A192" s="87">
        <v>30</v>
      </c>
      <c r="B192" s="121" t="s">
        <v>1337</v>
      </c>
      <c r="C192" s="283">
        <v>42003</v>
      </c>
      <c r="D192" s="124" t="s">
        <v>911</v>
      </c>
      <c r="E192" s="417"/>
      <c r="F192" s="121" t="s">
        <v>183</v>
      </c>
      <c r="G192" s="31"/>
      <c r="H192" s="31"/>
      <c r="I192" s="365"/>
      <c r="J192" s="132">
        <v>8427062</v>
      </c>
      <c r="K192" s="239"/>
      <c r="L192" s="128"/>
      <c r="M192" s="128"/>
      <c r="N192" s="128"/>
      <c r="O192" s="121" t="s">
        <v>170</v>
      </c>
      <c r="P192" s="239"/>
      <c r="Q192" s="271"/>
      <c r="R192" s="271"/>
      <c r="S192" s="271"/>
      <c r="T192" s="40">
        <f t="shared" si="92"/>
        <v>0</v>
      </c>
      <c r="U192" s="271"/>
      <c r="V192" s="271"/>
      <c r="W192" s="271"/>
      <c r="X192" s="40">
        <f t="shared" si="93"/>
        <v>0</v>
      </c>
      <c r="Y192" s="271"/>
      <c r="Z192" s="271"/>
      <c r="AA192" s="271"/>
      <c r="AB192" s="40">
        <f t="shared" si="94"/>
        <v>0</v>
      </c>
      <c r="AC192" s="271"/>
      <c r="AD192" s="132"/>
      <c r="AE192" s="132">
        <v>8427062</v>
      </c>
      <c r="AF192" s="40">
        <f t="shared" si="98"/>
        <v>8427062</v>
      </c>
      <c r="AG192" s="40">
        <f t="shared" si="99"/>
        <v>8427062</v>
      </c>
      <c r="AH192" s="41">
        <f t="shared" si="100"/>
        <v>2.9798400470264594E-2</v>
      </c>
      <c r="AI192" s="42">
        <f t="shared" si="101"/>
        <v>2.8518606538762842E-3</v>
      </c>
    </row>
    <row r="193" spans="1:35" outlineLevel="1">
      <c r="A193" s="87">
        <v>31</v>
      </c>
      <c r="B193" s="121" t="s">
        <v>1338</v>
      </c>
      <c r="C193" s="283">
        <v>42003</v>
      </c>
      <c r="D193" s="124" t="s">
        <v>581</v>
      </c>
      <c r="E193" s="418"/>
      <c r="F193" s="121" t="s">
        <v>183</v>
      </c>
      <c r="G193" s="31"/>
      <c r="H193" s="31"/>
      <c r="I193" s="348"/>
      <c r="J193" s="132">
        <v>6719941</v>
      </c>
      <c r="K193" s="239"/>
      <c r="L193" s="128"/>
      <c r="M193" s="128"/>
      <c r="N193" s="128"/>
      <c r="O193" s="121" t="s">
        <v>170</v>
      </c>
      <c r="P193" s="239"/>
      <c r="Q193" s="271"/>
      <c r="R193" s="271"/>
      <c r="S193" s="271"/>
      <c r="T193" s="40">
        <f t="shared" si="92"/>
        <v>0</v>
      </c>
      <c r="U193" s="271"/>
      <c r="V193" s="271"/>
      <c r="W193" s="271"/>
      <c r="X193" s="40">
        <f t="shared" si="93"/>
        <v>0</v>
      </c>
      <c r="Y193" s="271"/>
      <c r="Z193" s="271"/>
      <c r="AA193" s="271"/>
      <c r="AB193" s="40">
        <f t="shared" si="94"/>
        <v>0</v>
      </c>
      <c r="AC193" s="271"/>
      <c r="AD193" s="132"/>
      <c r="AE193" s="132">
        <v>6719941</v>
      </c>
      <c r="AF193" s="40">
        <f t="shared" si="98"/>
        <v>6719941</v>
      </c>
      <c r="AG193" s="40">
        <f t="shared" si="99"/>
        <v>6719941</v>
      </c>
      <c r="AH193" s="41">
        <f t="shared" si="100"/>
        <v>2.3761957969995987E-2</v>
      </c>
      <c r="AI193" s="42">
        <f t="shared" si="101"/>
        <v>2.2741419648117044E-3</v>
      </c>
    </row>
    <row r="194" spans="1:35" ht="12.75" customHeight="1">
      <c r="A194" s="344" t="s">
        <v>66</v>
      </c>
      <c r="B194" s="345"/>
      <c r="C194" s="345"/>
      <c r="D194" s="345"/>
      <c r="E194" s="345"/>
      <c r="F194" s="345"/>
      <c r="G194" s="345"/>
      <c r="H194" s="346"/>
      <c r="I194" s="55">
        <f>I162</f>
        <v>282802495</v>
      </c>
      <c r="J194" s="55">
        <f>SUM(J163:J193)</f>
        <v>276082554</v>
      </c>
      <c r="K194" s="77"/>
      <c r="L194" s="55">
        <f>SUM(L163:L163)</f>
        <v>0</v>
      </c>
      <c r="M194" s="55">
        <f>SUM(M163:M163)</f>
        <v>0</v>
      </c>
      <c r="N194" s="55">
        <f>SUM(N163:N163)</f>
        <v>0</v>
      </c>
      <c r="O194" s="57"/>
      <c r="P194" s="78"/>
      <c r="Q194" s="55">
        <f t="shared" ref="Q194:AB194" si="102">SUM(Q163:Q163)</f>
        <v>0</v>
      </c>
      <c r="R194" s="55">
        <f t="shared" si="102"/>
        <v>0</v>
      </c>
      <c r="S194" s="55">
        <f t="shared" si="102"/>
        <v>0</v>
      </c>
      <c r="T194" s="60">
        <f t="shared" si="102"/>
        <v>0</v>
      </c>
      <c r="U194" s="55">
        <f t="shared" si="102"/>
        <v>0</v>
      </c>
      <c r="V194" s="55">
        <f t="shared" si="102"/>
        <v>0</v>
      </c>
      <c r="W194" s="55">
        <f t="shared" si="102"/>
        <v>0</v>
      </c>
      <c r="X194" s="60">
        <f t="shared" si="102"/>
        <v>0</v>
      </c>
      <c r="Y194" s="55">
        <f t="shared" si="102"/>
        <v>0</v>
      </c>
      <c r="Z194" s="55">
        <f t="shared" si="102"/>
        <v>0</v>
      </c>
      <c r="AA194" s="55">
        <f t="shared" si="102"/>
        <v>0</v>
      </c>
      <c r="AB194" s="60">
        <f t="shared" si="102"/>
        <v>0</v>
      </c>
      <c r="AC194" s="55">
        <f>SUM(AC163:AC193)</f>
        <v>0</v>
      </c>
      <c r="AD194" s="55">
        <f t="shared" ref="AD194:AE194" si="103">SUM(AD163:AD193)</f>
        <v>142571227</v>
      </c>
      <c r="AE194" s="55">
        <f t="shared" si="103"/>
        <v>133511327</v>
      </c>
      <c r="AF194" s="60">
        <f>SUM(AF163:AF193)</f>
        <v>276082554</v>
      </c>
      <c r="AG194" s="53">
        <f>SUM(AG163:AG193)</f>
        <v>276082554</v>
      </c>
      <c r="AH194" s="54">
        <f>IF(ISERROR(AG194/I194),0,AG194/I194)</f>
        <v>0.97623804203000397</v>
      </c>
      <c r="AI194" s="54">
        <f>IF(ISERROR(AG194/$AG$297),0,AG194/$AG$297)</f>
        <v>9.3431016999076841E-2</v>
      </c>
    </row>
    <row r="195" spans="1:35" ht="12.75" customHeight="1">
      <c r="A195" s="36"/>
      <c r="B195" s="341" t="s">
        <v>17</v>
      </c>
      <c r="C195" s="342"/>
      <c r="D195" s="343"/>
      <c r="E195" s="18"/>
      <c r="F195" s="19"/>
      <c r="G195" s="20"/>
      <c r="H195" s="20"/>
      <c r="I195" s="347">
        <v>234832922</v>
      </c>
      <c r="J195" s="22"/>
      <c r="K195" s="23"/>
      <c r="L195" s="24"/>
      <c r="M195" s="24"/>
      <c r="N195" s="24"/>
      <c r="O195" s="19"/>
      <c r="P195" s="25"/>
      <c r="Q195" s="22"/>
      <c r="R195" s="22"/>
      <c r="S195" s="22"/>
      <c r="T195" s="22"/>
      <c r="U195" s="22"/>
      <c r="V195" s="22"/>
      <c r="W195" s="22"/>
      <c r="X195" s="22"/>
      <c r="Y195" s="22"/>
      <c r="Z195" s="22"/>
      <c r="AA195" s="22"/>
      <c r="AB195" s="22"/>
      <c r="AC195" s="22"/>
      <c r="AD195" s="22"/>
      <c r="AE195" s="22"/>
      <c r="AF195" s="22"/>
      <c r="AG195" s="22"/>
      <c r="AH195" s="26"/>
      <c r="AI195" s="26"/>
    </row>
    <row r="196" spans="1:35" outlineLevel="1">
      <c r="A196" s="87">
        <v>1</v>
      </c>
      <c r="B196" s="121" t="s">
        <v>1253</v>
      </c>
      <c r="C196" s="125">
        <v>41970</v>
      </c>
      <c r="D196" s="124" t="s">
        <v>937</v>
      </c>
      <c r="E196" s="416" t="s">
        <v>950</v>
      </c>
      <c r="F196" s="121" t="s">
        <v>183</v>
      </c>
      <c r="G196" s="31"/>
      <c r="H196" s="31"/>
      <c r="I196" s="365"/>
      <c r="J196" s="132">
        <v>7535967</v>
      </c>
      <c r="K196" s="39"/>
      <c r="L196" s="128"/>
      <c r="M196" s="128"/>
      <c r="N196" s="128"/>
      <c r="O196" s="121" t="s">
        <v>170</v>
      </c>
      <c r="P196" s="39"/>
      <c r="Q196" s="128"/>
      <c r="R196" s="128"/>
      <c r="S196" s="128"/>
      <c r="T196" s="22">
        <f>SUM(Q196:S196)</f>
        <v>0</v>
      </c>
      <c r="U196" s="177"/>
      <c r="V196" s="177"/>
      <c r="W196" s="177"/>
      <c r="X196" s="40">
        <f>SUM(U196:W196)</f>
        <v>0</v>
      </c>
      <c r="Y196" s="177"/>
      <c r="Z196" s="177"/>
      <c r="AA196" s="177"/>
      <c r="AB196" s="40">
        <f>SUM(Y196:AA196)</f>
        <v>0</v>
      </c>
      <c r="AC196" s="177"/>
      <c r="AD196" s="132">
        <v>7535967</v>
      </c>
      <c r="AE196" s="177"/>
      <c r="AF196" s="40">
        <f>SUM(AC196:AE196)</f>
        <v>7535967</v>
      </c>
      <c r="AG196" s="40">
        <f t="shared" ref="AG196" si="104">SUM(T196,X196,AB196,AF196)</f>
        <v>7535967</v>
      </c>
      <c r="AH196" s="41">
        <f>IF(ISERROR(AG196/$I$195),0,AG196/$I$195)</f>
        <v>3.2090760255497737E-2</v>
      </c>
      <c r="AI196" s="42">
        <f>IF(ISERROR(AG196/$AG$297),"-",AG196/$AG$297)</f>
        <v>2.5502989981811097E-3</v>
      </c>
    </row>
    <row r="197" spans="1:35" outlineLevel="1">
      <c r="A197" s="87">
        <v>2</v>
      </c>
      <c r="B197" s="121" t="s">
        <v>1254</v>
      </c>
      <c r="C197" s="125">
        <v>41970</v>
      </c>
      <c r="D197" s="124" t="s">
        <v>921</v>
      </c>
      <c r="E197" s="417"/>
      <c r="F197" s="121" t="s">
        <v>183</v>
      </c>
      <c r="G197" s="31"/>
      <c r="H197" s="31"/>
      <c r="I197" s="365"/>
      <c r="J197" s="132">
        <v>10050125</v>
      </c>
      <c r="K197" s="39"/>
      <c r="L197" s="128"/>
      <c r="M197" s="128"/>
      <c r="N197" s="128"/>
      <c r="O197" s="121" t="s">
        <v>170</v>
      </c>
      <c r="P197" s="39"/>
      <c r="Q197" s="128"/>
      <c r="R197" s="128"/>
      <c r="S197" s="128"/>
      <c r="T197" s="22">
        <f t="shared" ref="T197:T203" si="105">SUM(Q197:S197)</f>
        <v>0</v>
      </c>
      <c r="U197" s="253"/>
      <c r="V197" s="253"/>
      <c r="W197" s="253"/>
      <c r="X197" s="40">
        <f t="shared" ref="X197:X203" si="106">SUM(U197:W197)</f>
        <v>0</v>
      </c>
      <c r="Y197" s="253"/>
      <c r="Z197" s="253"/>
      <c r="AA197" s="253"/>
      <c r="AB197" s="40">
        <f t="shared" ref="AB197:AB203" si="107">SUM(Y197:AA197)</f>
        <v>0</v>
      </c>
      <c r="AC197" s="253"/>
      <c r="AD197" s="132">
        <v>10050125</v>
      </c>
      <c r="AE197" s="253"/>
      <c r="AF197" s="40">
        <f t="shared" ref="AF197:AF202" si="108">SUM(AC197:AE197)</f>
        <v>10050125</v>
      </c>
      <c r="AG197" s="40">
        <f t="shared" ref="AG197:AG203" si="109">SUM(T197,X197,AB197,AF197)</f>
        <v>10050125</v>
      </c>
      <c r="AH197" s="41">
        <f t="shared" ref="AH197:AH202" si="110">IF(ISERROR(AG197/$I$195),0,AG197/$I$195)</f>
        <v>4.2796916694670263E-2</v>
      </c>
      <c r="AI197" s="42">
        <f t="shared" ref="AI197:AI202" si="111">IF(ISERROR(AG197/$AG$297),"-",AG197/$AG$297)</f>
        <v>3.4011326906148772E-3</v>
      </c>
    </row>
    <row r="198" spans="1:35" outlineLevel="1">
      <c r="A198" s="87">
        <v>3</v>
      </c>
      <c r="B198" s="121" t="s">
        <v>1255</v>
      </c>
      <c r="C198" s="125">
        <v>41970</v>
      </c>
      <c r="D198" s="124" t="s">
        <v>342</v>
      </c>
      <c r="E198" s="417"/>
      <c r="F198" s="121" t="s">
        <v>183</v>
      </c>
      <c r="G198" s="31"/>
      <c r="H198" s="31"/>
      <c r="I198" s="365"/>
      <c r="J198" s="132">
        <v>10098275</v>
      </c>
      <c r="K198" s="39"/>
      <c r="L198" s="128"/>
      <c r="M198" s="128"/>
      <c r="N198" s="128"/>
      <c r="O198" s="121" t="s">
        <v>170</v>
      </c>
      <c r="P198" s="39"/>
      <c r="Q198" s="128"/>
      <c r="R198" s="128"/>
      <c r="S198" s="128"/>
      <c r="T198" s="22">
        <f t="shared" si="105"/>
        <v>0</v>
      </c>
      <c r="U198" s="253"/>
      <c r="V198" s="253"/>
      <c r="W198" s="253"/>
      <c r="X198" s="40">
        <f t="shared" si="106"/>
        <v>0</v>
      </c>
      <c r="Y198" s="253"/>
      <c r="Z198" s="253"/>
      <c r="AA198" s="253"/>
      <c r="AB198" s="40">
        <f t="shared" si="107"/>
        <v>0</v>
      </c>
      <c r="AC198" s="253"/>
      <c r="AD198" s="132">
        <v>10098275</v>
      </c>
      <c r="AE198" s="253"/>
      <c r="AF198" s="40">
        <f t="shared" si="108"/>
        <v>10098275</v>
      </c>
      <c r="AG198" s="40">
        <f t="shared" si="109"/>
        <v>10098275</v>
      </c>
      <c r="AH198" s="41">
        <f t="shared" si="110"/>
        <v>4.3001956088593064E-2</v>
      </c>
      <c r="AI198" s="42">
        <f t="shared" si="111"/>
        <v>3.4174274669537892E-3</v>
      </c>
    </row>
    <row r="199" spans="1:35" outlineLevel="1">
      <c r="A199" s="87">
        <v>4</v>
      </c>
      <c r="B199" s="121" t="s">
        <v>1256</v>
      </c>
      <c r="C199" s="125">
        <v>41970</v>
      </c>
      <c r="D199" s="124" t="s">
        <v>346</v>
      </c>
      <c r="E199" s="417"/>
      <c r="F199" s="121" t="s">
        <v>183</v>
      </c>
      <c r="G199" s="31"/>
      <c r="H199" s="31"/>
      <c r="I199" s="365"/>
      <c r="J199" s="132">
        <v>7728182</v>
      </c>
      <c r="K199" s="39"/>
      <c r="L199" s="128"/>
      <c r="M199" s="128"/>
      <c r="N199" s="128"/>
      <c r="O199" s="121" t="s">
        <v>170</v>
      </c>
      <c r="P199" s="39"/>
      <c r="Q199" s="128"/>
      <c r="R199" s="128"/>
      <c r="S199" s="128"/>
      <c r="T199" s="22">
        <f t="shared" si="105"/>
        <v>0</v>
      </c>
      <c r="U199" s="253"/>
      <c r="V199" s="253"/>
      <c r="W199" s="253"/>
      <c r="X199" s="40">
        <f t="shared" si="106"/>
        <v>0</v>
      </c>
      <c r="Y199" s="253"/>
      <c r="Z199" s="253"/>
      <c r="AA199" s="253"/>
      <c r="AB199" s="40">
        <f t="shared" si="107"/>
        <v>0</v>
      </c>
      <c r="AC199" s="253"/>
      <c r="AD199" s="132">
        <v>7728182</v>
      </c>
      <c r="AE199" s="253"/>
      <c r="AF199" s="40">
        <f t="shared" si="108"/>
        <v>7728182</v>
      </c>
      <c r="AG199" s="40">
        <f t="shared" si="109"/>
        <v>7728182</v>
      </c>
      <c r="AH199" s="41">
        <f t="shared" si="110"/>
        <v>3.2909278367706893E-2</v>
      </c>
      <c r="AI199" s="42">
        <f t="shared" si="111"/>
        <v>2.6153478130094368E-3</v>
      </c>
    </row>
    <row r="200" spans="1:35" outlineLevel="1">
      <c r="A200" s="87">
        <v>5</v>
      </c>
      <c r="B200" s="121" t="s">
        <v>1257</v>
      </c>
      <c r="C200" s="125">
        <v>41970</v>
      </c>
      <c r="D200" s="124" t="s">
        <v>339</v>
      </c>
      <c r="E200" s="417"/>
      <c r="F200" s="121" t="s">
        <v>183</v>
      </c>
      <c r="G200" s="31"/>
      <c r="H200" s="31"/>
      <c r="I200" s="365"/>
      <c r="J200" s="132">
        <v>11863689</v>
      </c>
      <c r="K200" s="39"/>
      <c r="L200" s="128"/>
      <c r="M200" s="128"/>
      <c r="N200" s="128"/>
      <c r="O200" s="121" t="s">
        <v>170</v>
      </c>
      <c r="P200" s="39"/>
      <c r="Q200" s="128"/>
      <c r="R200" s="128"/>
      <c r="S200" s="128"/>
      <c r="T200" s="22">
        <f t="shared" si="105"/>
        <v>0</v>
      </c>
      <c r="U200" s="253"/>
      <c r="V200" s="253"/>
      <c r="W200" s="253"/>
      <c r="X200" s="40">
        <f t="shared" si="106"/>
        <v>0</v>
      </c>
      <c r="Y200" s="253"/>
      <c r="Z200" s="253"/>
      <c r="AA200" s="253"/>
      <c r="AB200" s="40">
        <f t="shared" si="107"/>
        <v>0</v>
      </c>
      <c r="AC200" s="253"/>
      <c r="AD200" s="132">
        <v>11863689</v>
      </c>
      <c r="AE200" s="253"/>
      <c r="AF200" s="40">
        <f t="shared" si="108"/>
        <v>11863689</v>
      </c>
      <c r="AG200" s="40">
        <f t="shared" si="109"/>
        <v>11863689</v>
      </c>
      <c r="AH200" s="41">
        <f t="shared" si="110"/>
        <v>5.0519700981278934E-2</v>
      </c>
      <c r="AI200" s="42">
        <f t="shared" si="111"/>
        <v>4.0148734955225054E-3</v>
      </c>
    </row>
    <row r="201" spans="1:35" outlineLevel="1">
      <c r="A201" s="87">
        <v>6</v>
      </c>
      <c r="B201" s="121" t="s">
        <v>1258</v>
      </c>
      <c r="C201" s="125">
        <v>41970</v>
      </c>
      <c r="D201" s="124" t="s">
        <v>927</v>
      </c>
      <c r="E201" s="417"/>
      <c r="F201" s="121" t="s">
        <v>183</v>
      </c>
      <c r="G201" s="31"/>
      <c r="H201" s="31"/>
      <c r="I201" s="365"/>
      <c r="J201" s="132">
        <v>7535967</v>
      </c>
      <c r="K201" s="39"/>
      <c r="L201" s="128"/>
      <c r="M201" s="128"/>
      <c r="N201" s="128"/>
      <c r="O201" s="121" t="s">
        <v>170</v>
      </c>
      <c r="P201" s="39"/>
      <c r="Q201" s="128"/>
      <c r="R201" s="128"/>
      <c r="S201" s="128"/>
      <c r="T201" s="22">
        <f t="shared" si="105"/>
        <v>0</v>
      </c>
      <c r="U201" s="253"/>
      <c r="V201" s="253"/>
      <c r="W201" s="253"/>
      <c r="X201" s="40">
        <f t="shared" si="106"/>
        <v>0</v>
      </c>
      <c r="Y201" s="253"/>
      <c r="Z201" s="253"/>
      <c r="AA201" s="253"/>
      <c r="AB201" s="40">
        <f t="shared" si="107"/>
        <v>0</v>
      </c>
      <c r="AC201" s="253"/>
      <c r="AD201" s="132">
        <v>7535967</v>
      </c>
      <c r="AE201" s="253"/>
      <c r="AF201" s="40">
        <f t="shared" si="108"/>
        <v>7535967</v>
      </c>
      <c r="AG201" s="40">
        <f t="shared" si="109"/>
        <v>7535967</v>
      </c>
      <c r="AH201" s="41">
        <f t="shared" si="110"/>
        <v>3.2090760255497737E-2</v>
      </c>
      <c r="AI201" s="42">
        <f t="shared" si="111"/>
        <v>2.5502989981811097E-3</v>
      </c>
    </row>
    <row r="202" spans="1:35" outlineLevel="1">
      <c r="A202" s="87">
        <v>7</v>
      </c>
      <c r="B202" s="121" t="s">
        <v>1259</v>
      </c>
      <c r="C202" s="125">
        <v>41970</v>
      </c>
      <c r="D202" s="124" t="s">
        <v>335</v>
      </c>
      <c r="E202" s="417"/>
      <c r="F202" s="121" t="s">
        <v>183</v>
      </c>
      <c r="G202" s="31"/>
      <c r="H202" s="31"/>
      <c r="I202" s="365"/>
      <c r="J202" s="132">
        <v>6732183</v>
      </c>
      <c r="K202" s="39"/>
      <c r="L202" s="128"/>
      <c r="M202" s="128"/>
      <c r="N202" s="128"/>
      <c r="O202" s="121" t="s">
        <v>170</v>
      </c>
      <c r="P202" s="39"/>
      <c r="Q202" s="128"/>
      <c r="R202" s="128"/>
      <c r="S202" s="128"/>
      <c r="T202" s="22">
        <f t="shared" si="105"/>
        <v>0</v>
      </c>
      <c r="U202" s="253"/>
      <c r="V202" s="253"/>
      <c r="W202" s="253"/>
      <c r="X202" s="40">
        <f t="shared" si="106"/>
        <v>0</v>
      </c>
      <c r="Y202" s="253"/>
      <c r="Z202" s="253"/>
      <c r="AA202" s="253"/>
      <c r="AB202" s="40">
        <f t="shared" si="107"/>
        <v>0</v>
      </c>
      <c r="AC202" s="253"/>
      <c r="AD202" s="132">
        <v>6732183</v>
      </c>
      <c r="AE202" s="253"/>
      <c r="AF202" s="40">
        <f t="shared" si="108"/>
        <v>6732183</v>
      </c>
      <c r="AG202" s="40">
        <f t="shared" si="109"/>
        <v>6732183</v>
      </c>
      <c r="AH202" s="41">
        <f t="shared" si="110"/>
        <v>2.8667969306279809E-2</v>
      </c>
      <c r="AI202" s="42">
        <f t="shared" si="111"/>
        <v>2.2782848651635413E-3</v>
      </c>
    </row>
    <row r="203" spans="1:35" outlineLevel="1">
      <c r="A203" s="87">
        <v>8</v>
      </c>
      <c r="B203" s="121" t="s">
        <v>1260</v>
      </c>
      <c r="C203" s="125">
        <v>41970</v>
      </c>
      <c r="D203" s="124" t="s">
        <v>347</v>
      </c>
      <c r="E203" s="417"/>
      <c r="F203" s="121" t="s">
        <v>183</v>
      </c>
      <c r="G203" s="31"/>
      <c r="H203" s="31"/>
      <c r="I203" s="365"/>
      <c r="J203" s="132">
        <v>6732183</v>
      </c>
      <c r="K203" s="39"/>
      <c r="L203" s="128"/>
      <c r="M203" s="128"/>
      <c r="N203" s="128"/>
      <c r="O203" s="121" t="s">
        <v>170</v>
      </c>
      <c r="P203" s="39"/>
      <c r="Q203" s="128"/>
      <c r="R203" s="128"/>
      <c r="S203" s="128"/>
      <c r="T203" s="22">
        <f t="shared" si="105"/>
        <v>0</v>
      </c>
      <c r="U203" s="253"/>
      <c r="V203" s="253"/>
      <c r="W203" s="253"/>
      <c r="X203" s="40">
        <f t="shared" si="106"/>
        <v>0</v>
      </c>
      <c r="Y203" s="253"/>
      <c r="Z203" s="253"/>
      <c r="AA203" s="253"/>
      <c r="AB203" s="40">
        <f t="shared" si="107"/>
        <v>0</v>
      </c>
      <c r="AC203" s="253"/>
      <c r="AD203" s="132">
        <v>6732183</v>
      </c>
      <c r="AE203" s="253"/>
      <c r="AF203" s="40">
        <f>SUM(AC203:AE203)</f>
        <v>6732183</v>
      </c>
      <c r="AG203" s="40">
        <f t="shared" si="109"/>
        <v>6732183</v>
      </c>
      <c r="AH203" s="41">
        <f>IF(ISERROR(AG203/$I$195),0,AG203/$I$195)</f>
        <v>2.8667969306279809E-2</v>
      </c>
      <c r="AI203" s="42">
        <f>IF(ISERROR(AG203/$AG$297),"-",AG203/$AG$297)</f>
        <v>2.2782848651635413E-3</v>
      </c>
    </row>
    <row r="204" spans="1:35" outlineLevel="1">
      <c r="A204" s="87">
        <v>9</v>
      </c>
      <c r="B204" s="121" t="s">
        <v>1339</v>
      </c>
      <c r="C204" s="288">
        <v>41982</v>
      </c>
      <c r="D204" s="123" t="s">
        <v>343</v>
      </c>
      <c r="E204" s="417"/>
      <c r="F204" s="121" t="s">
        <v>183</v>
      </c>
      <c r="G204" s="121"/>
      <c r="H204" s="31"/>
      <c r="I204" s="365"/>
      <c r="J204" s="241">
        <v>8497598</v>
      </c>
      <c r="K204" s="239"/>
      <c r="L204" s="128"/>
      <c r="M204" s="128"/>
      <c r="N204" s="128"/>
      <c r="O204" s="121" t="s">
        <v>170</v>
      </c>
      <c r="P204" s="239"/>
      <c r="Q204" s="128"/>
      <c r="R204" s="128"/>
      <c r="S204" s="128"/>
      <c r="T204" s="22">
        <f t="shared" ref="T204:T217" si="112">SUM(Q204:S204)</f>
        <v>0</v>
      </c>
      <c r="U204" s="271"/>
      <c r="V204" s="271"/>
      <c r="W204" s="271"/>
      <c r="X204" s="40">
        <f t="shared" ref="X204:X217" si="113">SUM(U204:W204)</f>
        <v>0</v>
      </c>
      <c r="Y204" s="271"/>
      <c r="Z204" s="271"/>
      <c r="AA204" s="271"/>
      <c r="AB204" s="40">
        <f t="shared" ref="AB204:AB217" si="114">SUM(Y204:AA204)</f>
        <v>0</v>
      </c>
      <c r="AC204" s="271"/>
      <c r="AD204" s="132"/>
      <c r="AE204" s="290">
        <v>8497598</v>
      </c>
      <c r="AF204" s="40">
        <f t="shared" ref="AF204:AF217" si="115">SUM(AC204:AE204)</f>
        <v>8497598</v>
      </c>
      <c r="AG204" s="40">
        <f t="shared" ref="AG204:AG217" si="116">SUM(T204,X204,AB204,AF204)</f>
        <v>8497598</v>
      </c>
      <c r="AH204" s="41">
        <f t="shared" ref="AH204:AH217" si="117">IF(ISERROR(AG204/$I$195),0,AG204/$I$195)</f>
        <v>3.6185718457312388E-2</v>
      </c>
      <c r="AI204" s="42">
        <f t="shared" ref="AI204:AI217" si="118">IF(ISERROR(AG204/$AG$297),"-",AG204/$AG$297)</f>
        <v>2.875731232149212E-3</v>
      </c>
    </row>
    <row r="205" spans="1:35" outlineLevel="1">
      <c r="A205" s="87">
        <v>10</v>
      </c>
      <c r="B205" s="289" t="s">
        <v>1351</v>
      </c>
      <c r="C205" s="288">
        <v>41982</v>
      </c>
      <c r="D205" s="123" t="s">
        <v>935</v>
      </c>
      <c r="E205" s="417"/>
      <c r="F205" s="121" t="s">
        <v>183</v>
      </c>
      <c r="G205" s="121"/>
      <c r="H205" s="31"/>
      <c r="I205" s="365"/>
      <c r="J205" s="241">
        <v>10050125</v>
      </c>
      <c r="K205" s="239"/>
      <c r="L205" s="128"/>
      <c r="M205" s="128"/>
      <c r="N205" s="128"/>
      <c r="O205" s="121" t="s">
        <v>170</v>
      </c>
      <c r="P205" s="239"/>
      <c r="Q205" s="128"/>
      <c r="R205" s="128"/>
      <c r="S205" s="128"/>
      <c r="T205" s="22">
        <f t="shared" si="112"/>
        <v>0</v>
      </c>
      <c r="U205" s="271"/>
      <c r="V205" s="271"/>
      <c r="W205" s="271"/>
      <c r="X205" s="40">
        <f t="shared" si="113"/>
        <v>0</v>
      </c>
      <c r="Y205" s="271"/>
      <c r="Z205" s="271"/>
      <c r="AA205" s="271"/>
      <c r="AB205" s="40">
        <f t="shared" si="114"/>
        <v>0</v>
      </c>
      <c r="AC205" s="271"/>
      <c r="AD205" s="132"/>
      <c r="AE205" s="290">
        <v>10050125</v>
      </c>
      <c r="AF205" s="40">
        <f t="shared" si="115"/>
        <v>10050125</v>
      </c>
      <c r="AG205" s="40">
        <f t="shared" si="116"/>
        <v>10050125</v>
      </c>
      <c r="AH205" s="41">
        <f t="shared" si="117"/>
        <v>4.2796916694670263E-2</v>
      </c>
      <c r="AI205" s="42">
        <f t="shared" si="118"/>
        <v>3.4011326906148772E-3</v>
      </c>
    </row>
    <row r="206" spans="1:35" outlineLevel="1">
      <c r="A206" s="87">
        <v>11</v>
      </c>
      <c r="B206" s="289" t="s">
        <v>1340</v>
      </c>
      <c r="C206" s="288">
        <v>41982</v>
      </c>
      <c r="D206" s="123" t="s">
        <v>939</v>
      </c>
      <c r="E206" s="417"/>
      <c r="F206" s="121" t="s">
        <v>183</v>
      </c>
      <c r="G206" s="121"/>
      <c r="H206" s="31"/>
      <c r="I206" s="365"/>
      <c r="J206" s="241">
        <v>8497598</v>
      </c>
      <c r="K206" s="239"/>
      <c r="L206" s="128"/>
      <c r="M206" s="128"/>
      <c r="N206" s="128"/>
      <c r="O206" s="121" t="s">
        <v>170</v>
      </c>
      <c r="P206" s="239"/>
      <c r="Q206" s="128"/>
      <c r="R206" s="128"/>
      <c r="S206" s="128"/>
      <c r="T206" s="22">
        <f t="shared" si="112"/>
        <v>0</v>
      </c>
      <c r="U206" s="271"/>
      <c r="V206" s="271"/>
      <c r="W206" s="271"/>
      <c r="X206" s="40">
        <f t="shared" si="113"/>
        <v>0</v>
      </c>
      <c r="Y206" s="271"/>
      <c r="Z206" s="271"/>
      <c r="AA206" s="271"/>
      <c r="AB206" s="40">
        <f t="shared" si="114"/>
        <v>0</v>
      </c>
      <c r="AC206" s="271"/>
      <c r="AD206" s="132"/>
      <c r="AE206" s="290">
        <v>8497598</v>
      </c>
      <c r="AF206" s="40">
        <f t="shared" si="115"/>
        <v>8497598</v>
      </c>
      <c r="AG206" s="40">
        <f t="shared" si="116"/>
        <v>8497598</v>
      </c>
      <c r="AH206" s="41">
        <f t="shared" si="117"/>
        <v>3.6185718457312388E-2</v>
      </c>
      <c r="AI206" s="42">
        <f t="shared" si="118"/>
        <v>2.875731232149212E-3</v>
      </c>
    </row>
    <row r="207" spans="1:35" outlineLevel="1">
      <c r="A207" s="87">
        <v>12</v>
      </c>
      <c r="B207" s="289" t="s">
        <v>1341</v>
      </c>
      <c r="C207" s="288">
        <v>41982</v>
      </c>
      <c r="D207" s="123" t="s">
        <v>919</v>
      </c>
      <c r="E207" s="417"/>
      <c r="F207" s="121" t="s">
        <v>183</v>
      </c>
      <c r="G207" s="121"/>
      <c r="H207" s="31"/>
      <c r="I207" s="365"/>
      <c r="J207" s="241">
        <v>8484997</v>
      </c>
      <c r="K207" s="239"/>
      <c r="L207" s="128"/>
      <c r="M207" s="128"/>
      <c r="N207" s="128"/>
      <c r="O207" s="121" t="s">
        <v>170</v>
      </c>
      <c r="P207" s="239"/>
      <c r="Q207" s="128"/>
      <c r="R207" s="128"/>
      <c r="S207" s="128"/>
      <c r="T207" s="22">
        <f t="shared" si="112"/>
        <v>0</v>
      </c>
      <c r="U207" s="271"/>
      <c r="V207" s="271"/>
      <c r="W207" s="271"/>
      <c r="X207" s="40">
        <f t="shared" si="113"/>
        <v>0</v>
      </c>
      <c r="Y207" s="271"/>
      <c r="Z207" s="271"/>
      <c r="AA207" s="271"/>
      <c r="AB207" s="40">
        <f t="shared" si="114"/>
        <v>0</v>
      </c>
      <c r="AC207" s="271"/>
      <c r="AD207" s="132"/>
      <c r="AE207" s="290">
        <v>8484997</v>
      </c>
      <c r="AF207" s="40">
        <f t="shared" si="115"/>
        <v>8484997</v>
      </c>
      <c r="AG207" s="40">
        <f t="shared" si="116"/>
        <v>8484997</v>
      </c>
      <c r="AH207" s="41">
        <f t="shared" si="117"/>
        <v>3.6132059030462516E-2</v>
      </c>
      <c r="AI207" s="42">
        <f t="shared" si="118"/>
        <v>2.8714668401108607E-3</v>
      </c>
    </row>
    <row r="208" spans="1:35" outlineLevel="1">
      <c r="A208" s="87">
        <v>13</v>
      </c>
      <c r="B208" s="289" t="s">
        <v>953</v>
      </c>
      <c r="C208" s="288">
        <v>41983</v>
      </c>
      <c r="D208" s="123" t="s">
        <v>925</v>
      </c>
      <c r="E208" s="417"/>
      <c r="F208" s="121" t="s">
        <v>183</v>
      </c>
      <c r="G208" s="121"/>
      <c r="H208" s="31"/>
      <c r="I208" s="365"/>
      <c r="J208" s="241">
        <v>26585836</v>
      </c>
      <c r="K208" s="239"/>
      <c r="L208" s="128"/>
      <c r="M208" s="128"/>
      <c r="N208" s="128"/>
      <c r="O208" s="121" t="s">
        <v>170</v>
      </c>
      <c r="P208" s="239"/>
      <c r="Q208" s="128"/>
      <c r="R208" s="128"/>
      <c r="S208" s="128"/>
      <c r="T208" s="22">
        <f t="shared" si="112"/>
        <v>0</v>
      </c>
      <c r="U208" s="271"/>
      <c r="V208" s="271"/>
      <c r="W208" s="271"/>
      <c r="X208" s="40">
        <f t="shared" si="113"/>
        <v>0</v>
      </c>
      <c r="Y208" s="271"/>
      <c r="Z208" s="271"/>
      <c r="AA208" s="271"/>
      <c r="AB208" s="40">
        <f t="shared" si="114"/>
        <v>0</v>
      </c>
      <c r="AC208" s="271"/>
      <c r="AD208" s="132"/>
      <c r="AE208" s="290">
        <v>26585836</v>
      </c>
      <c r="AF208" s="40">
        <f t="shared" si="115"/>
        <v>26585836</v>
      </c>
      <c r="AG208" s="40">
        <f t="shared" si="116"/>
        <v>26585836</v>
      </c>
      <c r="AH208" s="41">
        <f t="shared" si="117"/>
        <v>0.11321170717281284</v>
      </c>
      <c r="AI208" s="42">
        <f t="shared" si="118"/>
        <v>8.9970976407682361E-3</v>
      </c>
    </row>
    <row r="209" spans="1:35" outlineLevel="1">
      <c r="A209" s="87">
        <v>14</v>
      </c>
      <c r="B209" s="289" t="s">
        <v>1342</v>
      </c>
      <c r="C209" s="288">
        <v>41991</v>
      </c>
      <c r="D209" s="123" t="s">
        <v>334</v>
      </c>
      <c r="E209" s="417"/>
      <c r="F209" s="121" t="s">
        <v>183</v>
      </c>
      <c r="G209" s="121"/>
      <c r="H209" s="31"/>
      <c r="I209" s="365"/>
      <c r="J209" s="241">
        <v>7728182</v>
      </c>
      <c r="K209" s="239"/>
      <c r="L209" s="128"/>
      <c r="M209" s="128"/>
      <c r="N209" s="128"/>
      <c r="O209" s="121" t="s">
        <v>170</v>
      </c>
      <c r="P209" s="239"/>
      <c r="Q209" s="128"/>
      <c r="R209" s="128"/>
      <c r="S209" s="128"/>
      <c r="T209" s="22">
        <f t="shared" si="112"/>
        <v>0</v>
      </c>
      <c r="U209" s="271"/>
      <c r="V209" s="271"/>
      <c r="W209" s="271"/>
      <c r="X209" s="40">
        <f t="shared" si="113"/>
        <v>0</v>
      </c>
      <c r="Y209" s="271"/>
      <c r="Z209" s="271"/>
      <c r="AA209" s="271"/>
      <c r="AB209" s="40">
        <f t="shared" si="114"/>
        <v>0</v>
      </c>
      <c r="AC209" s="271"/>
      <c r="AD209" s="132"/>
      <c r="AE209" s="290">
        <v>7728182</v>
      </c>
      <c r="AF209" s="40">
        <f t="shared" si="115"/>
        <v>7728182</v>
      </c>
      <c r="AG209" s="40">
        <f t="shared" si="116"/>
        <v>7728182</v>
      </c>
      <c r="AH209" s="41">
        <f t="shared" si="117"/>
        <v>3.2909278367706893E-2</v>
      </c>
      <c r="AI209" s="42">
        <f t="shared" si="118"/>
        <v>2.6153478130094368E-3</v>
      </c>
    </row>
    <row r="210" spans="1:35" outlineLevel="1">
      <c r="A210" s="87">
        <v>15</v>
      </c>
      <c r="B210" s="289" t="s">
        <v>1343</v>
      </c>
      <c r="C210" s="288">
        <v>41991</v>
      </c>
      <c r="D210" s="123" t="s">
        <v>341</v>
      </c>
      <c r="E210" s="417"/>
      <c r="F210" s="121" t="s">
        <v>183</v>
      </c>
      <c r="G210" s="121"/>
      <c r="H210" s="31"/>
      <c r="I210" s="365"/>
      <c r="J210" s="241">
        <v>11815539</v>
      </c>
      <c r="K210" s="239"/>
      <c r="L210" s="128"/>
      <c r="M210" s="128"/>
      <c r="N210" s="128"/>
      <c r="O210" s="121" t="s">
        <v>170</v>
      </c>
      <c r="P210" s="239"/>
      <c r="Q210" s="128"/>
      <c r="R210" s="128"/>
      <c r="S210" s="128"/>
      <c r="T210" s="22">
        <f t="shared" si="112"/>
        <v>0</v>
      </c>
      <c r="U210" s="271"/>
      <c r="V210" s="271"/>
      <c r="W210" s="271"/>
      <c r="X210" s="40">
        <f t="shared" si="113"/>
        <v>0</v>
      </c>
      <c r="Y210" s="271"/>
      <c r="Z210" s="271"/>
      <c r="AA210" s="271"/>
      <c r="AB210" s="40">
        <f t="shared" si="114"/>
        <v>0</v>
      </c>
      <c r="AC210" s="271"/>
      <c r="AD210" s="132"/>
      <c r="AE210" s="290">
        <v>11815539</v>
      </c>
      <c r="AF210" s="40">
        <f t="shared" si="115"/>
        <v>11815539</v>
      </c>
      <c r="AG210" s="40">
        <f t="shared" si="116"/>
        <v>11815539</v>
      </c>
      <c r="AH210" s="41">
        <f t="shared" si="117"/>
        <v>5.031466158735614E-2</v>
      </c>
      <c r="AI210" s="42">
        <f t="shared" si="118"/>
        <v>3.9985787191835938E-3</v>
      </c>
    </row>
    <row r="211" spans="1:35" outlineLevel="1">
      <c r="A211" s="87">
        <v>16</v>
      </c>
      <c r="B211" s="289" t="s">
        <v>1344</v>
      </c>
      <c r="C211" s="288">
        <v>42002</v>
      </c>
      <c r="D211" s="123" t="s">
        <v>348</v>
      </c>
      <c r="E211" s="417"/>
      <c r="F211" s="121" t="s">
        <v>183</v>
      </c>
      <c r="G211" s="121"/>
      <c r="H211" s="31"/>
      <c r="I211" s="365"/>
      <c r="J211" s="241">
        <v>8497598</v>
      </c>
      <c r="K211" s="239"/>
      <c r="L211" s="128"/>
      <c r="M211" s="128"/>
      <c r="N211" s="128"/>
      <c r="O211" s="121" t="s">
        <v>170</v>
      </c>
      <c r="P211" s="239"/>
      <c r="Q211" s="128"/>
      <c r="R211" s="128"/>
      <c r="S211" s="128"/>
      <c r="T211" s="22">
        <f t="shared" si="112"/>
        <v>0</v>
      </c>
      <c r="U211" s="271"/>
      <c r="V211" s="271"/>
      <c r="W211" s="271"/>
      <c r="X211" s="40">
        <f t="shared" si="113"/>
        <v>0</v>
      </c>
      <c r="Y211" s="271"/>
      <c r="Z211" s="271"/>
      <c r="AA211" s="271"/>
      <c r="AB211" s="40">
        <f t="shared" si="114"/>
        <v>0</v>
      </c>
      <c r="AC211" s="271"/>
      <c r="AD211" s="132"/>
      <c r="AE211" s="290">
        <v>8497598</v>
      </c>
      <c r="AF211" s="40">
        <f t="shared" si="115"/>
        <v>8497598</v>
      </c>
      <c r="AG211" s="40">
        <f t="shared" si="116"/>
        <v>8497598</v>
      </c>
      <c r="AH211" s="41">
        <f t="shared" si="117"/>
        <v>3.6185718457312388E-2</v>
      </c>
      <c r="AI211" s="42">
        <f t="shared" si="118"/>
        <v>2.875731232149212E-3</v>
      </c>
    </row>
    <row r="212" spans="1:35" outlineLevel="1">
      <c r="A212" s="87">
        <v>17</v>
      </c>
      <c r="B212" s="289" t="s">
        <v>1345</v>
      </c>
      <c r="C212" s="288">
        <v>42002</v>
      </c>
      <c r="D212" s="123" t="s">
        <v>344</v>
      </c>
      <c r="E212" s="417"/>
      <c r="F212" s="121" t="s">
        <v>183</v>
      </c>
      <c r="G212" s="121"/>
      <c r="H212" s="31"/>
      <c r="I212" s="365"/>
      <c r="J212" s="241">
        <v>8497598</v>
      </c>
      <c r="K212" s="239"/>
      <c r="L212" s="128"/>
      <c r="M212" s="128"/>
      <c r="N212" s="128"/>
      <c r="O212" s="121" t="s">
        <v>170</v>
      </c>
      <c r="P212" s="239"/>
      <c r="Q212" s="128"/>
      <c r="R212" s="128"/>
      <c r="S212" s="128"/>
      <c r="T212" s="22">
        <f t="shared" si="112"/>
        <v>0</v>
      </c>
      <c r="U212" s="271"/>
      <c r="V212" s="271"/>
      <c r="W212" s="271"/>
      <c r="X212" s="40">
        <f t="shared" si="113"/>
        <v>0</v>
      </c>
      <c r="Y212" s="271"/>
      <c r="Z212" s="271"/>
      <c r="AA212" s="271"/>
      <c r="AB212" s="40">
        <f t="shared" si="114"/>
        <v>0</v>
      </c>
      <c r="AC212" s="271"/>
      <c r="AD212" s="132"/>
      <c r="AE212" s="290">
        <v>8497598</v>
      </c>
      <c r="AF212" s="40">
        <f t="shared" si="115"/>
        <v>8497598</v>
      </c>
      <c r="AG212" s="40">
        <f t="shared" si="116"/>
        <v>8497598</v>
      </c>
      <c r="AH212" s="41">
        <f t="shared" si="117"/>
        <v>3.6185718457312388E-2</v>
      </c>
      <c r="AI212" s="42">
        <f t="shared" si="118"/>
        <v>2.875731232149212E-3</v>
      </c>
    </row>
    <row r="213" spans="1:35" outlineLevel="1">
      <c r="A213" s="87">
        <v>18</v>
      </c>
      <c r="B213" s="289" t="s">
        <v>1346</v>
      </c>
      <c r="C213" s="288">
        <v>42002</v>
      </c>
      <c r="D213" s="123" t="s">
        <v>345</v>
      </c>
      <c r="E213" s="417"/>
      <c r="F213" s="121" t="s">
        <v>183</v>
      </c>
      <c r="G213" s="121"/>
      <c r="H213" s="31"/>
      <c r="I213" s="365"/>
      <c r="J213" s="241">
        <v>35383085</v>
      </c>
      <c r="K213" s="239"/>
      <c r="L213" s="128"/>
      <c r="M213" s="128"/>
      <c r="N213" s="128"/>
      <c r="O213" s="121" t="s">
        <v>170</v>
      </c>
      <c r="P213" s="239"/>
      <c r="Q213" s="128"/>
      <c r="R213" s="128"/>
      <c r="S213" s="128"/>
      <c r="T213" s="22">
        <f t="shared" si="112"/>
        <v>0</v>
      </c>
      <c r="U213" s="271"/>
      <c r="V213" s="271"/>
      <c r="W213" s="271"/>
      <c r="X213" s="40">
        <f t="shared" si="113"/>
        <v>0</v>
      </c>
      <c r="Y213" s="271"/>
      <c r="Z213" s="271"/>
      <c r="AA213" s="271"/>
      <c r="AB213" s="40">
        <f t="shared" si="114"/>
        <v>0</v>
      </c>
      <c r="AC213" s="271"/>
      <c r="AD213" s="132"/>
      <c r="AE213" s="290">
        <v>35383085</v>
      </c>
      <c r="AF213" s="40">
        <f t="shared" si="115"/>
        <v>35383085</v>
      </c>
      <c r="AG213" s="40">
        <f t="shared" si="116"/>
        <v>35383085</v>
      </c>
      <c r="AH213" s="41">
        <f t="shared" si="117"/>
        <v>0.15067344347910469</v>
      </c>
      <c r="AI213" s="42">
        <f t="shared" si="118"/>
        <v>1.1974235851624224E-2</v>
      </c>
    </row>
    <row r="214" spans="1:35" outlineLevel="1">
      <c r="A214" s="87">
        <v>19</v>
      </c>
      <c r="B214" s="289" t="s">
        <v>1347</v>
      </c>
      <c r="C214" s="288">
        <v>42002</v>
      </c>
      <c r="D214" s="123" t="s">
        <v>340</v>
      </c>
      <c r="E214" s="417"/>
      <c r="F214" s="121" t="s">
        <v>183</v>
      </c>
      <c r="G214" s="121"/>
      <c r="H214" s="31"/>
      <c r="I214" s="365"/>
      <c r="J214" s="241">
        <v>7728182</v>
      </c>
      <c r="K214" s="239"/>
      <c r="L214" s="128"/>
      <c r="M214" s="128"/>
      <c r="N214" s="128"/>
      <c r="O214" s="121" t="s">
        <v>170</v>
      </c>
      <c r="P214" s="239"/>
      <c r="Q214" s="128"/>
      <c r="R214" s="128"/>
      <c r="S214" s="128"/>
      <c r="T214" s="22">
        <f t="shared" si="112"/>
        <v>0</v>
      </c>
      <c r="U214" s="271"/>
      <c r="V214" s="271"/>
      <c r="W214" s="271"/>
      <c r="X214" s="40">
        <f t="shared" si="113"/>
        <v>0</v>
      </c>
      <c r="Y214" s="271"/>
      <c r="Z214" s="271"/>
      <c r="AA214" s="271"/>
      <c r="AB214" s="40">
        <f t="shared" si="114"/>
        <v>0</v>
      </c>
      <c r="AC214" s="271"/>
      <c r="AD214" s="132"/>
      <c r="AE214" s="290">
        <v>7728182</v>
      </c>
      <c r="AF214" s="40">
        <f t="shared" si="115"/>
        <v>7728182</v>
      </c>
      <c r="AG214" s="40">
        <f t="shared" si="116"/>
        <v>7728182</v>
      </c>
      <c r="AH214" s="41">
        <f t="shared" si="117"/>
        <v>3.2909278367706893E-2</v>
      </c>
      <c r="AI214" s="42">
        <f t="shared" si="118"/>
        <v>2.6153478130094368E-3</v>
      </c>
    </row>
    <row r="215" spans="1:35" outlineLevel="1">
      <c r="A215" s="87">
        <v>20</v>
      </c>
      <c r="B215" s="289" t="s">
        <v>1348</v>
      </c>
      <c r="C215" s="288">
        <v>42002</v>
      </c>
      <c r="D215" s="123" t="s">
        <v>971</v>
      </c>
      <c r="E215" s="417"/>
      <c r="F215" s="121" t="s">
        <v>183</v>
      </c>
      <c r="G215" s="121"/>
      <c r="H215" s="31"/>
      <c r="I215" s="365"/>
      <c r="J215" s="241">
        <v>7794817</v>
      </c>
      <c r="K215" s="239"/>
      <c r="L215" s="128"/>
      <c r="M215" s="128"/>
      <c r="N215" s="128"/>
      <c r="O215" s="121" t="s">
        <v>170</v>
      </c>
      <c r="P215" s="239"/>
      <c r="Q215" s="128"/>
      <c r="R215" s="128"/>
      <c r="S215" s="128"/>
      <c r="T215" s="22">
        <f t="shared" si="112"/>
        <v>0</v>
      </c>
      <c r="U215" s="271"/>
      <c r="V215" s="271"/>
      <c r="W215" s="271"/>
      <c r="X215" s="40">
        <f t="shared" si="113"/>
        <v>0</v>
      </c>
      <c r="Y215" s="271"/>
      <c r="Z215" s="271"/>
      <c r="AA215" s="271"/>
      <c r="AB215" s="40">
        <f t="shared" si="114"/>
        <v>0</v>
      </c>
      <c r="AC215" s="271"/>
      <c r="AD215" s="132"/>
      <c r="AE215" s="290">
        <v>7794817</v>
      </c>
      <c r="AF215" s="40">
        <f t="shared" si="115"/>
        <v>7794817</v>
      </c>
      <c r="AG215" s="40">
        <f t="shared" si="116"/>
        <v>7794817</v>
      </c>
      <c r="AH215" s="41">
        <f t="shared" si="117"/>
        <v>3.3193033300501197E-2</v>
      </c>
      <c r="AI215" s="42">
        <f t="shared" si="118"/>
        <v>2.6378982267445017E-3</v>
      </c>
    </row>
    <row r="216" spans="1:35" ht="22.5" outlineLevel="1">
      <c r="A216" s="87">
        <v>21</v>
      </c>
      <c r="B216" s="289" t="s">
        <v>1349</v>
      </c>
      <c r="C216" s="288">
        <v>42002</v>
      </c>
      <c r="D216" s="123" t="s">
        <v>337</v>
      </c>
      <c r="E216" s="417"/>
      <c r="F216" s="121" t="s">
        <v>183</v>
      </c>
      <c r="G216" s="121"/>
      <c r="H216" s="31"/>
      <c r="I216" s="365"/>
      <c r="J216" s="241">
        <v>8497598</v>
      </c>
      <c r="K216" s="239"/>
      <c r="L216" s="128"/>
      <c r="M216" s="128"/>
      <c r="N216" s="128"/>
      <c r="O216" s="121" t="s">
        <v>170</v>
      </c>
      <c r="P216" s="239"/>
      <c r="Q216" s="128"/>
      <c r="R216" s="128"/>
      <c r="S216" s="128"/>
      <c r="T216" s="22">
        <f t="shared" si="112"/>
        <v>0</v>
      </c>
      <c r="U216" s="271"/>
      <c r="V216" s="271"/>
      <c r="W216" s="271"/>
      <c r="X216" s="40">
        <f t="shared" si="113"/>
        <v>0</v>
      </c>
      <c r="Y216" s="271"/>
      <c r="Z216" s="271"/>
      <c r="AA216" s="271"/>
      <c r="AB216" s="40">
        <f t="shared" si="114"/>
        <v>0</v>
      </c>
      <c r="AC216" s="271"/>
      <c r="AD216" s="132"/>
      <c r="AE216" s="290">
        <v>8497598</v>
      </c>
      <c r="AF216" s="40">
        <f t="shared" si="115"/>
        <v>8497598</v>
      </c>
      <c r="AG216" s="40">
        <f t="shared" si="116"/>
        <v>8497598</v>
      </c>
      <c r="AH216" s="41">
        <f t="shared" si="117"/>
        <v>3.6185718457312388E-2</v>
      </c>
      <c r="AI216" s="42">
        <f t="shared" si="118"/>
        <v>2.875731232149212E-3</v>
      </c>
    </row>
    <row r="217" spans="1:35" outlineLevel="1">
      <c r="A217" s="87">
        <v>22</v>
      </c>
      <c r="B217" s="289" t="s">
        <v>1350</v>
      </c>
      <c r="C217" s="288">
        <v>42002</v>
      </c>
      <c r="D217" s="123" t="s">
        <v>931</v>
      </c>
      <c r="E217" s="418"/>
      <c r="F217" s="121" t="s">
        <v>183</v>
      </c>
      <c r="G217" s="121"/>
      <c r="H217" s="31"/>
      <c r="I217" s="348"/>
      <c r="J217" s="241">
        <v>8497598</v>
      </c>
      <c r="K217" s="239"/>
      <c r="L217" s="128"/>
      <c r="M217" s="128"/>
      <c r="N217" s="128"/>
      <c r="O217" s="121" t="s">
        <v>170</v>
      </c>
      <c r="P217" s="239"/>
      <c r="Q217" s="128"/>
      <c r="R217" s="128"/>
      <c r="S217" s="128"/>
      <c r="T217" s="22">
        <f t="shared" si="112"/>
        <v>0</v>
      </c>
      <c r="U217" s="271"/>
      <c r="V217" s="271"/>
      <c r="W217" s="271"/>
      <c r="X217" s="40">
        <f t="shared" si="113"/>
        <v>0</v>
      </c>
      <c r="Y217" s="271"/>
      <c r="Z217" s="271"/>
      <c r="AA217" s="271"/>
      <c r="AB217" s="40">
        <f t="shared" si="114"/>
        <v>0</v>
      </c>
      <c r="AC217" s="271"/>
      <c r="AD217" s="132"/>
      <c r="AE217" s="290">
        <v>8497598</v>
      </c>
      <c r="AF217" s="40">
        <f t="shared" si="115"/>
        <v>8497598</v>
      </c>
      <c r="AG217" s="40">
        <f t="shared" si="116"/>
        <v>8497598</v>
      </c>
      <c r="AH217" s="41">
        <f t="shared" si="117"/>
        <v>3.6185718457312388E-2</v>
      </c>
      <c r="AI217" s="42">
        <f t="shared" si="118"/>
        <v>2.875731232149212E-3</v>
      </c>
    </row>
    <row r="218" spans="1:35" ht="12.75" customHeight="1">
      <c r="A218" s="344" t="s">
        <v>67</v>
      </c>
      <c r="B218" s="345"/>
      <c r="C218" s="345"/>
      <c r="D218" s="345"/>
      <c r="E218" s="345"/>
      <c r="F218" s="345"/>
      <c r="G218" s="345"/>
      <c r="H218" s="346"/>
      <c r="I218" s="55">
        <f>I195</f>
        <v>234832922</v>
      </c>
      <c r="J218" s="55">
        <f>SUM(J196:J217)</f>
        <v>234832922</v>
      </c>
      <c r="K218" s="77"/>
      <c r="L218" s="55">
        <f>SUM(L196:L196)</f>
        <v>0</v>
      </c>
      <c r="M218" s="55">
        <f>SUM(M196:M196)</f>
        <v>0</v>
      </c>
      <c r="N218" s="55">
        <f>SUM(N196:N196)</f>
        <v>0</v>
      </c>
      <c r="O218" s="57"/>
      <c r="P218" s="78"/>
      <c r="Q218" s="55">
        <f t="shared" ref="Q218:AB218" si="119">SUM(Q196:Q196)</f>
        <v>0</v>
      </c>
      <c r="R218" s="55">
        <f t="shared" si="119"/>
        <v>0</v>
      </c>
      <c r="S218" s="55">
        <f t="shared" si="119"/>
        <v>0</v>
      </c>
      <c r="T218" s="60">
        <f t="shared" si="119"/>
        <v>0</v>
      </c>
      <c r="U218" s="55">
        <f t="shared" si="119"/>
        <v>0</v>
      </c>
      <c r="V218" s="55">
        <f t="shared" si="119"/>
        <v>0</v>
      </c>
      <c r="W218" s="55">
        <f t="shared" si="119"/>
        <v>0</v>
      </c>
      <c r="X218" s="60">
        <f t="shared" si="119"/>
        <v>0</v>
      </c>
      <c r="Y218" s="55">
        <f t="shared" si="119"/>
        <v>0</v>
      </c>
      <c r="Z218" s="55">
        <f t="shared" si="119"/>
        <v>0</v>
      </c>
      <c r="AA218" s="55">
        <f t="shared" si="119"/>
        <v>0</v>
      </c>
      <c r="AB218" s="60">
        <f t="shared" si="119"/>
        <v>0</v>
      </c>
      <c r="AC218" s="55">
        <f>SUM(AC196:AC217)</f>
        <v>0</v>
      </c>
      <c r="AD218" s="55">
        <f t="shared" ref="AD218:AE218" si="120">SUM(AD196:AD217)</f>
        <v>68276571</v>
      </c>
      <c r="AE218" s="55">
        <f t="shared" si="120"/>
        <v>166556351</v>
      </c>
      <c r="AF218" s="60">
        <f>SUM(AF196:AF217)</f>
        <v>234832922</v>
      </c>
      <c r="AG218" s="53">
        <f>SUM(AG196:AG217)</f>
        <v>234832922</v>
      </c>
      <c r="AH218" s="54">
        <f>IF(ISERROR(AG218/I218),0,AG218/I218)</f>
        <v>1</v>
      </c>
      <c r="AI218" s="54">
        <f>IF(ISERROR(AG218/$AG$297),0,AG218/$AG$297)</f>
        <v>7.9471442180750348E-2</v>
      </c>
    </row>
    <row r="219" spans="1:35" ht="12.75" customHeight="1">
      <c r="A219" s="36"/>
      <c r="B219" s="341" t="s">
        <v>68</v>
      </c>
      <c r="C219" s="342"/>
      <c r="D219" s="343"/>
      <c r="E219" s="18"/>
      <c r="F219" s="19"/>
      <c r="G219" s="20"/>
      <c r="H219" s="20"/>
      <c r="I219" s="347">
        <v>27141034</v>
      </c>
      <c r="J219" s="22"/>
      <c r="K219" s="23"/>
      <c r="L219" s="24"/>
      <c r="M219" s="24"/>
      <c r="N219" s="24"/>
      <c r="O219" s="19"/>
      <c r="P219" s="25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  <c r="AD219" s="22"/>
      <c r="AE219" s="22"/>
      <c r="AF219" s="22"/>
      <c r="AG219" s="22"/>
      <c r="AH219" s="26"/>
      <c r="AI219" s="26"/>
    </row>
    <row r="220" spans="1:35" outlineLevel="1">
      <c r="A220" s="16">
        <v>1</v>
      </c>
      <c r="B220" s="289" t="s">
        <v>1352</v>
      </c>
      <c r="C220" s="288">
        <v>41971</v>
      </c>
      <c r="D220" s="123" t="s">
        <v>1142</v>
      </c>
      <c r="E220" s="416" t="s">
        <v>950</v>
      </c>
      <c r="F220" s="121" t="s">
        <v>183</v>
      </c>
      <c r="G220" s="31"/>
      <c r="H220" s="31"/>
      <c r="I220" s="365"/>
      <c r="J220" s="241">
        <v>7274890</v>
      </c>
      <c r="K220" s="39"/>
      <c r="L220" s="251"/>
      <c r="M220" s="251"/>
      <c r="N220" s="251"/>
      <c r="O220" s="121" t="s">
        <v>170</v>
      </c>
      <c r="P220" s="39"/>
      <c r="Q220" s="251"/>
      <c r="R220" s="251"/>
      <c r="S220" s="251"/>
      <c r="T220" s="40">
        <f>SUM(Q220:S220)</f>
        <v>0</v>
      </c>
      <c r="U220" s="251"/>
      <c r="V220" s="251"/>
      <c r="W220" s="251"/>
      <c r="X220" s="40">
        <f>SUM(U220:W220)</f>
        <v>0</v>
      </c>
      <c r="Y220" s="251"/>
      <c r="Z220" s="251"/>
      <c r="AA220" s="251"/>
      <c r="AB220" s="40">
        <f>SUM(Y220:AA220)</f>
        <v>0</v>
      </c>
      <c r="AC220" s="251"/>
      <c r="AD220" s="251"/>
      <c r="AE220" s="290">
        <v>7274890</v>
      </c>
      <c r="AF220" s="40">
        <f>SUM(AC220:AE220)</f>
        <v>7274890</v>
      </c>
      <c r="AG220" s="40">
        <f t="shared" ref="AG220" si="121">SUM(T220,X220,AB220,AF220)</f>
        <v>7274890</v>
      </c>
      <c r="AH220" s="41">
        <f>IF(ISERROR(AG220/$I$219),0,AG220/$I$219)</f>
        <v>0.26804026699940764</v>
      </c>
      <c r="AI220" s="42">
        <f>IF(ISERROR(AG220/$AG$297),"-",AG220/$AG$297)</f>
        <v>2.4619461150609833E-3</v>
      </c>
    </row>
    <row r="221" spans="1:35" outlineLevel="1">
      <c r="A221" s="16">
        <v>2</v>
      </c>
      <c r="B221" s="289" t="s">
        <v>1353</v>
      </c>
      <c r="C221" s="288">
        <v>41971</v>
      </c>
      <c r="D221" s="123" t="s">
        <v>1143</v>
      </c>
      <c r="E221" s="417"/>
      <c r="F221" s="121" t="s">
        <v>183</v>
      </c>
      <c r="G221" s="31"/>
      <c r="H221" s="31"/>
      <c r="I221" s="365"/>
      <c r="J221" s="241">
        <v>6295627</v>
      </c>
      <c r="K221" s="39"/>
      <c r="L221" s="271"/>
      <c r="M221" s="271"/>
      <c r="N221" s="271"/>
      <c r="O221" s="121" t="s">
        <v>170</v>
      </c>
      <c r="P221" s="39"/>
      <c r="Q221" s="271"/>
      <c r="R221" s="271"/>
      <c r="S221" s="271"/>
      <c r="T221" s="40">
        <f t="shared" ref="T221:T223" si="122">SUM(Q221:S221)</f>
        <v>0</v>
      </c>
      <c r="U221" s="271"/>
      <c r="V221" s="271"/>
      <c r="W221" s="271"/>
      <c r="X221" s="40">
        <f t="shared" ref="X221:X223" si="123">SUM(U221:W221)</f>
        <v>0</v>
      </c>
      <c r="Y221" s="271"/>
      <c r="Z221" s="271"/>
      <c r="AA221" s="271"/>
      <c r="AB221" s="40">
        <f t="shared" ref="AB221:AB223" si="124">SUM(Y221:AA221)</f>
        <v>0</v>
      </c>
      <c r="AC221" s="271"/>
      <c r="AD221" s="271"/>
      <c r="AE221" s="290">
        <v>6295627</v>
      </c>
      <c r="AF221" s="40">
        <f t="shared" ref="AF221:AF223" si="125">SUM(AC221:AE221)</f>
        <v>6295627</v>
      </c>
      <c r="AG221" s="40">
        <f t="shared" ref="AG221:AG223" si="126">SUM(T221,X221,AB221,AF221)</f>
        <v>6295627</v>
      </c>
      <c r="AH221" s="41">
        <f t="shared" ref="AH221:AH222" si="127">IF(ISERROR(AG221/$I$219),0,AG221/$I$219)</f>
        <v>0.23195973300059239</v>
      </c>
      <c r="AI221" s="42">
        <f t="shared" ref="AI221:AI223" si="128">IF(ISERROR(AG221/$AG$297),"-",AG221/$AG$297)</f>
        <v>2.1305469133585573E-3</v>
      </c>
    </row>
    <row r="222" spans="1:35" outlineLevel="1">
      <c r="A222" s="16">
        <v>3</v>
      </c>
      <c r="B222" s="289" t="s">
        <v>1354</v>
      </c>
      <c r="C222" s="288">
        <v>41971</v>
      </c>
      <c r="D222" s="123" t="s">
        <v>1146</v>
      </c>
      <c r="E222" s="417"/>
      <c r="F222" s="121" t="s">
        <v>183</v>
      </c>
      <c r="G222" s="31"/>
      <c r="H222" s="31"/>
      <c r="I222" s="365"/>
      <c r="J222" s="241">
        <v>7274890</v>
      </c>
      <c r="K222" s="39"/>
      <c r="L222" s="271"/>
      <c r="M222" s="271"/>
      <c r="N222" s="271"/>
      <c r="O222" s="121" t="s">
        <v>170</v>
      </c>
      <c r="P222" s="39"/>
      <c r="Q222" s="271"/>
      <c r="R222" s="271"/>
      <c r="S222" s="271"/>
      <c r="T222" s="40">
        <f t="shared" si="122"/>
        <v>0</v>
      </c>
      <c r="U222" s="271"/>
      <c r="V222" s="271"/>
      <c r="W222" s="271"/>
      <c r="X222" s="40">
        <f t="shared" si="123"/>
        <v>0</v>
      </c>
      <c r="Y222" s="271"/>
      <c r="Z222" s="271"/>
      <c r="AA222" s="271"/>
      <c r="AB222" s="40">
        <f t="shared" si="124"/>
        <v>0</v>
      </c>
      <c r="AC222" s="271"/>
      <c r="AD222" s="271"/>
      <c r="AE222" s="290">
        <v>7274890</v>
      </c>
      <c r="AF222" s="40">
        <f t="shared" si="125"/>
        <v>7274890</v>
      </c>
      <c r="AG222" s="40">
        <f t="shared" si="126"/>
        <v>7274890</v>
      </c>
      <c r="AH222" s="41">
        <f t="shared" si="127"/>
        <v>0.26804026699940764</v>
      </c>
      <c r="AI222" s="42">
        <f t="shared" si="128"/>
        <v>2.4619461150609833E-3</v>
      </c>
    </row>
    <row r="223" spans="1:35" outlineLevel="1">
      <c r="A223" s="16">
        <v>4</v>
      </c>
      <c r="B223" s="289" t="s">
        <v>1355</v>
      </c>
      <c r="C223" s="288">
        <v>41971</v>
      </c>
      <c r="D223" s="123" t="s">
        <v>941</v>
      </c>
      <c r="E223" s="418"/>
      <c r="F223" s="121" t="s">
        <v>183</v>
      </c>
      <c r="G223" s="31"/>
      <c r="H223" s="31"/>
      <c r="I223" s="348"/>
      <c r="J223" s="241">
        <v>6295627</v>
      </c>
      <c r="K223" s="39"/>
      <c r="L223" s="271"/>
      <c r="M223" s="271"/>
      <c r="N223" s="271"/>
      <c r="O223" s="121" t="s">
        <v>170</v>
      </c>
      <c r="P223" s="39"/>
      <c r="Q223" s="271"/>
      <c r="R223" s="271"/>
      <c r="S223" s="271"/>
      <c r="T223" s="40">
        <f t="shared" si="122"/>
        <v>0</v>
      </c>
      <c r="U223" s="271"/>
      <c r="V223" s="271"/>
      <c r="W223" s="271"/>
      <c r="X223" s="40">
        <f t="shared" si="123"/>
        <v>0</v>
      </c>
      <c r="Y223" s="271"/>
      <c r="Z223" s="271"/>
      <c r="AA223" s="271"/>
      <c r="AB223" s="40">
        <f t="shared" si="124"/>
        <v>0</v>
      </c>
      <c r="AC223" s="271"/>
      <c r="AD223" s="271"/>
      <c r="AE223" s="290">
        <v>6295627</v>
      </c>
      <c r="AF223" s="40">
        <f t="shared" si="125"/>
        <v>6295627</v>
      </c>
      <c r="AG223" s="40">
        <f t="shared" si="126"/>
        <v>6295627</v>
      </c>
      <c r="AH223" s="41">
        <f>IF(ISERROR(AG223/$I$219),0,AG223/$I$219)</f>
        <v>0.23195973300059239</v>
      </c>
      <c r="AI223" s="42">
        <f t="shared" si="128"/>
        <v>2.1305469133585573E-3</v>
      </c>
    </row>
    <row r="224" spans="1:35" ht="12.75" customHeight="1">
      <c r="A224" s="344" t="s">
        <v>69</v>
      </c>
      <c r="B224" s="345"/>
      <c r="C224" s="345"/>
      <c r="D224" s="345"/>
      <c r="E224" s="345"/>
      <c r="F224" s="345"/>
      <c r="G224" s="345"/>
      <c r="H224" s="346"/>
      <c r="I224" s="55">
        <f>I219</f>
        <v>27141034</v>
      </c>
      <c r="J224" s="55">
        <f>SUM(J220:J223)</f>
        <v>27141034</v>
      </c>
      <c r="K224" s="77"/>
      <c r="L224" s="55">
        <f>SUM(L220:L220)</f>
        <v>0</v>
      </c>
      <c r="M224" s="55">
        <f>SUM(M220:M220)</f>
        <v>0</v>
      </c>
      <c r="N224" s="55">
        <f>SUM(N220:N220)</f>
        <v>0</v>
      </c>
      <c r="O224" s="57"/>
      <c r="P224" s="78"/>
      <c r="Q224" s="55">
        <f t="shared" ref="Q224:AB224" si="129">SUM(Q220:Q220)</f>
        <v>0</v>
      </c>
      <c r="R224" s="55">
        <f t="shared" si="129"/>
        <v>0</v>
      </c>
      <c r="S224" s="55">
        <f t="shared" si="129"/>
        <v>0</v>
      </c>
      <c r="T224" s="60">
        <f t="shared" si="129"/>
        <v>0</v>
      </c>
      <c r="U224" s="55">
        <f t="shared" si="129"/>
        <v>0</v>
      </c>
      <c r="V224" s="55">
        <f t="shared" si="129"/>
        <v>0</v>
      </c>
      <c r="W224" s="55">
        <f t="shared" si="129"/>
        <v>0</v>
      </c>
      <c r="X224" s="60">
        <f t="shared" si="129"/>
        <v>0</v>
      </c>
      <c r="Y224" s="55">
        <f t="shared" si="129"/>
        <v>0</v>
      </c>
      <c r="Z224" s="55">
        <f t="shared" si="129"/>
        <v>0</v>
      </c>
      <c r="AA224" s="55">
        <f t="shared" si="129"/>
        <v>0</v>
      </c>
      <c r="AB224" s="60">
        <f t="shared" si="129"/>
        <v>0</v>
      </c>
      <c r="AC224" s="55">
        <f>SUM(AC220:AC223)</f>
        <v>0</v>
      </c>
      <c r="AD224" s="55">
        <f t="shared" ref="AD224:AE224" si="130">SUM(AD220:AD223)</f>
        <v>0</v>
      </c>
      <c r="AE224" s="55">
        <f t="shared" si="130"/>
        <v>27141034</v>
      </c>
      <c r="AF224" s="60">
        <f>SUM(AF220:AF223)</f>
        <v>27141034</v>
      </c>
      <c r="AG224" s="53">
        <f>SUM(AG220:AG223)</f>
        <v>27141034</v>
      </c>
      <c r="AH224" s="54">
        <f>IF(ISERROR(AG224/I224),0,AG224/I224)</f>
        <v>1</v>
      </c>
      <c r="AI224" s="54">
        <f>IF(ISERROR(AG224/$AG$297),0,AG224/$AG$297)</f>
        <v>9.1849860568390812E-3</v>
      </c>
    </row>
    <row r="225" spans="1:35" ht="12.75" customHeight="1">
      <c r="A225" s="36"/>
      <c r="B225" s="341" t="s">
        <v>18</v>
      </c>
      <c r="C225" s="342"/>
      <c r="D225" s="343"/>
      <c r="E225" s="18"/>
      <c r="F225" s="19"/>
      <c r="G225" s="20"/>
      <c r="H225" s="20"/>
      <c r="I225" s="347">
        <v>17482088</v>
      </c>
      <c r="J225" s="22"/>
      <c r="K225" s="23"/>
      <c r="L225" s="24"/>
      <c r="M225" s="24"/>
      <c r="N225" s="24"/>
      <c r="O225" s="19"/>
      <c r="P225" s="25"/>
      <c r="Q225" s="22"/>
      <c r="R225" s="22"/>
      <c r="S225" s="22"/>
      <c r="T225" s="22"/>
      <c r="U225" s="22"/>
      <c r="V225" s="22"/>
      <c r="W225" s="22"/>
      <c r="X225" s="22"/>
      <c r="Y225" s="22"/>
      <c r="Z225" s="22"/>
      <c r="AA225" s="22"/>
      <c r="AB225" s="22"/>
      <c r="AC225" s="22"/>
      <c r="AD225" s="22"/>
      <c r="AE225" s="22"/>
      <c r="AF225" s="22"/>
      <c r="AG225" s="22"/>
      <c r="AH225" s="26"/>
      <c r="AI225" s="26"/>
    </row>
    <row r="226" spans="1:35" outlineLevel="1">
      <c r="A226" s="16">
        <v>1</v>
      </c>
      <c r="B226" s="121" t="s">
        <v>461</v>
      </c>
      <c r="C226" s="125">
        <v>41968</v>
      </c>
      <c r="D226" s="124" t="s">
        <v>1160</v>
      </c>
      <c r="E226" s="416" t="s">
        <v>950</v>
      </c>
      <c r="F226" s="121" t="s">
        <v>183</v>
      </c>
      <c r="G226" s="27"/>
      <c r="H226" s="27"/>
      <c r="I226" s="365"/>
      <c r="J226" s="132">
        <v>8741044</v>
      </c>
      <c r="K226" s="28"/>
      <c r="L226" s="35"/>
      <c r="M226" s="35"/>
      <c r="N226" s="35"/>
      <c r="O226" s="121" t="s">
        <v>170</v>
      </c>
      <c r="P226" s="28"/>
      <c r="Q226" s="35"/>
      <c r="R226" s="35"/>
      <c r="S226" s="35"/>
      <c r="T226" s="40">
        <f>SUM(Q226:S226)</f>
        <v>0</v>
      </c>
      <c r="U226" s="35"/>
      <c r="V226" s="35"/>
      <c r="W226" s="35"/>
      <c r="X226" s="40">
        <f>SUM(U226:W226)</f>
        <v>0</v>
      </c>
      <c r="Y226" s="35"/>
      <c r="Z226" s="35"/>
      <c r="AA226" s="35"/>
      <c r="AB226" s="40">
        <f>SUM(Y226:AA226)</f>
        <v>0</v>
      </c>
      <c r="AC226" s="35"/>
      <c r="AD226" s="132">
        <v>8741044</v>
      </c>
      <c r="AE226" s="35"/>
      <c r="AF226" s="40">
        <f>SUM(AC226:AE226)</f>
        <v>8741044</v>
      </c>
      <c r="AG226" s="40">
        <f t="shared" ref="AG226:AG227" si="131">SUM(T226,X226,AB226,AF226)</f>
        <v>8741044</v>
      </c>
      <c r="AH226" s="41">
        <f>IF(ISERROR(AG226/I225),0,AG226/I225)</f>
        <v>0.5</v>
      </c>
      <c r="AI226" s="42">
        <f>IF(ISERROR(AG226/$AG$297),"-",AG226/$AG$297)</f>
        <v>2.9581174859519689E-3</v>
      </c>
    </row>
    <row r="227" spans="1:35" outlineLevel="1">
      <c r="A227" s="16">
        <v>2</v>
      </c>
      <c r="B227" s="121" t="s">
        <v>461</v>
      </c>
      <c r="C227" s="125">
        <v>41968</v>
      </c>
      <c r="D227" s="124" t="s">
        <v>349</v>
      </c>
      <c r="E227" s="418"/>
      <c r="F227" s="121" t="s">
        <v>183</v>
      </c>
      <c r="G227" s="31"/>
      <c r="H227" s="31"/>
      <c r="I227" s="348"/>
      <c r="J227" s="132">
        <v>8741044</v>
      </c>
      <c r="K227" s="32"/>
      <c r="L227" s="35"/>
      <c r="M227" s="35"/>
      <c r="N227" s="35"/>
      <c r="O227" s="121" t="s">
        <v>170</v>
      </c>
      <c r="P227" s="32"/>
      <c r="Q227" s="35"/>
      <c r="R227" s="35"/>
      <c r="S227" s="35"/>
      <c r="T227" s="40">
        <f t="shared" ref="T227" si="132">SUM(Q227:S227)</f>
        <v>0</v>
      </c>
      <c r="U227" s="35"/>
      <c r="V227" s="35"/>
      <c r="W227" s="35"/>
      <c r="X227" s="40">
        <f t="shared" ref="X227" si="133">SUM(U227:W227)</f>
        <v>0</v>
      </c>
      <c r="Y227" s="35"/>
      <c r="Z227" s="35"/>
      <c r="AA227" s="35"/>
      <c r="AB227" s="40">
        <f t="shared" ref="AB227" si="134">SUM(Y227:AA227)</f>
        <v>0</v>
      </c>
      <c r="AC227" s="35"/>
      <c r="AD227" s="132">
        <v>8741044</v>
      </c>
      <c r="AE227" s="35"/>
      <c r="AF227" s="40">
        <f t="shared" ref="AF227" si="135">SUM(AC227:AE227)</f>
        <v>8741044</v>
      </c>
      <c r="AG227" s="40">
        <f t="shared" si="131"/>
        <v>8741044</v>
      </c>
      <c r="AH227" s="41">
        <f>IF(ISERROR(AG227/I225),0,AG227/I225)</f>
        <v>0.5</v>
      </c>
      <c r="AI227" s="42">
        <f>IF(ISERROR(AG227/$AG$297),"-",AG227/$AG$297)</f>
        <v>2.9581174859519689E-3</v>
      </c>
    </row>
    <row r="228" spans="1:35" ht="12.75" customHeight="1">
      <c r="A228" s="344" t="s">
        <v>70</v>
      </c>
      <c r="B228" s="345"/>
      <c r="C228" s="345"/>
      <c r="D228" s="345"/>
      <c r="E228" s="345"/>
      <c r="F228" s="345"/>
      <c r="G228" s="345"/>
      <c r="H228" s="346"/>
      <c r="I228" s="55">
        <f>SUM(I225:I227)</f>
        <v>17482088</v>
      </c>
      <c r="J228" s="55">
        <f>SUM(J226:J227)</f>
        <v>17482088</v>
      </c>
      <c r="K228" s="77"/>
      <c r="L228" s="55">
        <f>SUM(L226:L227)</f>
        <v>0</v>
      </c>
      <c r="M228" s="55">
        <f>SUM(M226:M227)</f>
        <v>0</v>
      </c>
      <c r="N228" s="55">
        <f>SUM(N226:N227)</f>
        <v>0</v>
      </c>
      <c r="O228" s="57"/>
      <c r="P228" s="78"/>
      <c r="Q228" s="55">
        <f t="shared" ref="Q228:AG228" si="136">SUM(Q226:Q227)</f>
        <v>0</v>
      </c>
      <c r="R228" s="55">
        <f t="shared" si="136"/>
        <v>0</v>
      </c>
      <c r="S228" s="55">
        <f t="shared" si="136"/>
        <v>0</v>
      </c>
      <c r="T228" s="60">
        <f t="shared" si="136"/>
        <v>0</v>
      </c>
      <c r="U228" s="55">
        <f t="shared" si="136"/>
        <v>0</v>
      </c>
      <c r="V228" s="55">
        <f t="shared" si="136"/>
        <v>0</v>
      </c>
      <c r="W228" s="55">
        <f t="shared" si="136"/>
        <v>0</v>
      </c>
      <c r="X228" s="60">
        <f t="shared" si="136"/>
        <v>0</v>
      </c>
      <c r="Y228" s="55">
        <f t="shared" si="136"/>
        <v>0</v>
      </c>
      <c r="Z228" s="55">
        <f t="shared" si="136"/>
        <v>0</v>
      </c>
      <c r="AA228" s="55">
        <f t="shared" si="136"/>
        <v>0</v>
      </c>
      <c r="AB228" s="60">
        <f t="shared" si="136"/>
        <v>0</v>
      </c>
      <c r="AC228" s="55">
        <f t="shared" si="136"/>
        <v>0</v>
      </c>
      <c r="AD228" s="55">
        <f t="shared" si="136"/>
        <v>17482088</v>
      </c>
      <c r="AE228" s="55">
        <f t="shared" si="136"/>
        <v>0</v>
      </c>
      <c r="AF228" s="60">
        <f t="shared" si="136"/>
        <v>17482088</v>
      </c>
      <c r="AG228" s="53">
        <f t="shared" si="136"/>
        <v>17482088</v>
      </c>
      <c r="AH228" s="54">
        <f>IF(ISERROR(AG228/I228),0,AG228/I228)</f>
        <v>1</v>
      </c>
      <c r="AI228" s="54">
        <f>IF(ISERROR(AG228/$AG$297),0,AG228/$AG$297)</f>
        <v>5.9162349719039378E-3</v>
      </c>
    </row>
    <row r="229" spans="1:35" ht="12.75" customHeight="1">
      <c r="A229" s="36"/>
      <c r="B229" s="341" t="s">
        <v>71</v>
      </c>
      <c r="C229" s="342"/>
      <c r="D229" s="343"/>
      <c r="E229" s="18"/>
      <c r="F229" s="19"/>
      <c r="G229" s="20"/>
      <c r="H229" s="20"/>
      <c r="I229" s="347">
        <v>89275236</v>
      </c>
      <c r="J229" s="22"/>
      <c r="K229" s="23"/>
      <c r="L229" s="24"/>
      <c r="M229" s="24"/>
      <c r="N229" s="24"/>
      <c r="O229" s="19"/>
      <c r="P229" s="25"/>
      <c r="Q229" s="22"/>
      <c r="R229" s="22"/>
      <c r="S229" s="22"/>
      <c r="T229" s="22"/>
      <c r="U229" s="22"/>
      <c r="V229" s="22"/>
      <c r="W229" s="22"/>
      <c r="X229" s="22"/>
      <c r="Y229" s="22"/>
      <c r="Z229" s="22"/>
      <c r="AA229" s="22"/>
      <c r="AB229" s="22"/>
      <c r="AC229" s="22"/>
      <c r="AD229" s="22"/>
      <c r="AE229" s="22"/>
      <c r="AF229" s="22"/>
      <c r="AG229" s="22"/>
      <c r="AH229" s="26"/>
      <c r="AI229" s="26"/>
    </row>
    <row r="230" spans="1:35" ht="12.75" outlineLevel="1">
      <c r="A230" s="16">
        <v>1</v>
      </c>
      <c r="B230" s="121" t="s">
        <v>461</v>
      </c>
      <c r="C230" s="125">
        <v>41957</v>
      </c>
      <c r="D230" s="124" t="s">
        <v>728</v>
      </c>
      <c r="E230" s="416" t="s">
        <v>950</v>
      </c>
      <c r="F230" s="121" t="s">
        <v>183</v>
      </c>
      <c r="G230" s="31"/>
      <c r="H230" s="131"/>
      <c r="I230" s="365"/>
      <c r="J230" s="132">
        <v>7538176</v>
      </c>
      <c r="K230" s="39"/>
      <c r="L230" s="128"/>
      <c r="M230" s="128"/>
      <c r="N230" s="128"/>
      <c r="O230" s="121" t="s">
        <v>170</v>
      </c>
      <c r="P230" s="39"/>
      <c r="Q230" s="177"/>
      <c r="R230" s="177"/>
      <c r="S230" s="177"/>
      <c r="T230" s="40">
        <f>SUM(Q230:S230)</f>
        <v>0</v>
      </c>
      <c r="U230" s="177"/>
      <c r="V230" s="177"/>
      <c r="W230" s="177"/>
      <c r="X230" s="40">
        <f>SUM(U230:W230)</f>
        <v>0</v>
      </c>
      <c r="Y230" s="177"/>
      <c r="Z230" s="177"/>
      <c r="AA230" s="177"/>
      <c r="AB230" s="40">
        <f>SUM(Y230:AA230)</f>
        <v>0</v>
      </c>
      <c r="AC230" s="177"/>
      <c r="AD230" s="132">
        <v>7538176</v>
      </c>
      <c r="AE230" s="177"/>
      <c r="AF230" s="40">
        <f>SUM(AC230:AE230)</f>
        <v>7538176</v>
      </c>
      <c r="AG230" s="40">
        <f t="shared" ref="AG230:AG234" si="137">SUM(T230,X230,AB230,AF230)</f>
        <v>7538176</v>
      </c>
      <c r="AH230" s="41">
        <f>IF(ISERROR(AG230/$I$229),0,AG230/$I$229)</f>
        <v>8.4437480512513013E-2</v>
      </c>
      <c r="AI230" s="42">
        <f>IF(ISERROR(AG230/$AG$297),"-",AG230/$AG$297)</f>
        <v>2.5510465612326705E-3</v>
      </c>
    </row>
    <row r="231" spans="1:35" ht="12.75" outlineLevel="1">
      <c r="A231" s="16">
        <v>2</v>
      </c>
      <c r="B231" s="121" t="s">
        <v>461</v>
      </c>
      <c r="C231" s="125">
        <v>41960</v>
      </c>
      <c r="D231" s="124" t="s">
        <v>1163</v>
      </c>
      <c r="E231" s="417"/>
      <c r="F231" s="121" t="s">
        <v>183</v>
      </c>
      <c r="G231" s="31"/>
      <c r="H231" s="131"/>
      <c r="I231" s="365"/>
      <c r="J231" s="132">
        <v>8072508</v>
      </c>
      <c r="K231" s="39"/>
      <c r="L231" s="128"/>
      <c r="M231" s="128"/>
      <c r="N231" s="128"/>
      <c r="O231" s="121" t="s">
        <v>170</v>
      </c>
      <c r="P231" s="39"/>
      <c r="Q231" s="251"/>
      <c r="R231" s="251"/>
      <c r="S231" s="251"/>
      <c r="T231" s="40">
        <f t="shared" ref="T231:T234" si="138">SUM(Q231:S231)</f>
        <v>0</v>
      </c>
      <c r="U231" s="251"/>
      <c r="V231" s="251"/>
      <c r="W231" s="251"/>
      <c r="X231" s="40">
        <f t="shared" ref="X231:X234" si="139">SUM(U231:W231)</f>
        <v>0</v>
      </c>
      <c r="Y231" s="251"/>
      <c r="Z231" s="251"/>
      <c r="AA231" s="251"/>
      <c r="AB231" s="40">
        <f t="shared" ref="AB231:AB234" si="140">SUM(Y231:AA231)</f>
        <v>0</v>
      </c>
      <c r="AC231" s="251"/>
      <c r="AD231" s="132">
        <v>8072508</v>
      </c>
      <c r="AE231" s="251"/>
      <c r="AF231" s="40">
        <f t="shared" ref="AF231:AF234" si="141">SUM(AC231:AE231)</f>
        <v>8072508</v>
      </c>
      <c r="AG231" s="40">
        <f t="shared" si="137"/>
        <v>8072508</v>
      </c>
      <c r="AH231" s="41">
        <f t="shared" ref="AH231:AH234" si="142">IF(ISERROR(AG231/$I$229),0,AG231/$I$229)</f>
        <v>9.0422701318874144E-2</v>
      </c>
      <c r="AI231" s="42">
        <f t="shared" ref="AI231:AI234" si="143">IF(ISERROR(AG231/$AG$297),"-",AG231/$AG$297)</f>
        <v>2.7318735691396995E-3</v>
      </c>
    </row>
    <row r="232" spans="1:35" ht="22.5" outlineLevel="1">
      <c r="A232" s="16">
        <v>3</v>
      </c>
      <c r="B232" s="121" t="s">
        <v>461</v>
      </c>
      <c r="C232" s="125">
        <v>41960</v>
      </c>
      <c r="D232" s="124" t="s">
        <v>1161</v>
      </c>
      <c r="E232" s="417"/>
      <c r="F232" s="121" t="s">
        <v>183</v>
      </c>
      <c r="G232" s="31"/>
      <c r="H232" s="131"/>
      <c r="I232" s="365"/>
      <c r="J232" s="132">
        <v>7916673</v>
      </c>
      <c r="K232" s="39"/>
      <c r="L232" s="128"/>
      <c r="M232" s="128"/>
      <c r="N232" s="128"/>
      <c r="O232" s="121" t="s">
        <v>170</v>
      </c>
      <c r="P232" s="39"/>
      <c r="Q232" s="251"/>
      <c r="R232" s="251"/>
      <c r="S232" s="251"/>
      <c r="T232" s="40">
        <f t="shared" si="138"/>
        <v>0</v>
      </c>
      <c r="U232" s="251"/>
      <c r="V232" s="251"/>
      <c r="W232" s="251"/>
      <c r="X232" s="40">
        <f t="shared" si="139"/>
        <v>0</v>
      </c>
      <c r="Y232" s="251"/>
      <c r="Z232" s="251"/>
      <c r="AA232" s="251"/>
      <c r="AB232" s="40">
        <f t="shared" si="140"/>
        <v>0</v>
      </c>
      <c r="AC232" s="251"/>
      <c r="AD232" s="132">
        <v>7916673</v>
      </c>
      <c r="AE232" s="251"/>
      <c r="AF232" s="40">
        <f t="shared" si="141"/>
        <v>7916673</v>
      </c>
      <c r="AG232" s="40">
        <f t="shared" si="137"/>
        <v>7916673</v>
      </c>
      <c r="AH232" s="41">
        <f t="shared" si="142"/>
        <v>8.8677144465907659E-2</v>
      </c>
      <c r="AI232" s="42">
        <f t="shared" si="143"/>
        <v>2.6791363631007725E-3</v>
      </c>
    </row>
    <row r="233" spans="1:35" ht="12.75" outlineLevel="1">
      <c r="A233" s="87">
        <v>4</v>
      </c>
      <c r="B233" s="121" t="s">
        <v>461</v>
      </c>
      <c r="C233" s="125">
        <v>41960</v>
      </c>
      <c r="D233" s="124" t="s">
        <v>948</v>
      </c>
      <c r="E233" s="417"/>
      <c r="F233" s="121" t="s">
        <v>183</v>
      </c>
      <c r="G233" s="31"/>
      <c r="H233" s="131"/>
      <c r="I233" s="365"/>
      <c r="J233" s="132">
        <v>8629597</v>
      </c>
      <c r="K233" s="39"/>
      <c r="L233" s="128"/>
      <c r="M233" s="128"/>
      <c r="N233" s="128"/>
      <c r="O233" s="121" t="s">
        <v>170</v>
      </c>
      <c r="P233" s="39"/>
      <c r="Q233" s="251"/>
      <c r="R233" s="251"/>
      <c r="S233" s="251"/>
      <c r="T233" s="40">
        <f t="shared" si="138"/>
        <v>0</v>
      </c>
      <c r="U233" s="251"/>
      <c r="V233" s="251"/>
      <c r="W233" s="251"/>
      <c r="X233" s="40">
        <f t="shared" si="139"/>
        <v>0</v>
      </c>
      <c r="Y233" s="251"/>
      <c r="Z233" s="251"/>
      <c r="AA233" s="251"/>
      <c r="AB233" s="40">
        <f t="shared" si="140"/>
        <v>0</v>
      </c>
      <c r="AC233" s="251"/>
      <c r="AD233" s="132">
        <v>8629597</v>
      </c>
      <c r="AE233" s="251"/>
      <c r="AF233" s="40">
        <f t="shared" si="141"/>
        <v>8629597</v>
      </c>
      <c r="AG233" s="40">
        <f t="shared" si="137"/>
        <v>8629597</v>
      </c>
      <c r="AH233" s="41">
        <f t="shared" si="142"/>
        <v>9.6662830440459438E-2</v>
      </c>
      <c r="AI233" s="42">
        <f t="shared" si="143"/>
        <v>2.920401931670708E-3</v>
      </c>
    </row>
    <row r="234" spans="1:35" ht="12.75" outlineLevel="1">
      <c r="A234" s="87">
        <v>5</v>
      </c>
      <c r="B234" s="121" t="s">
        <v>461</v>
      </c>
      <c r="C234" s="125">
        <v>41960</v>
      </c>
      <c r="D234" s="124" t="s">
        <v>1164</v>
      </c>
      <c r="E234" s="417"/>
      <c r="F234" s="121" t="s">
        <v>183</v>
      </c>
      <c r="G234" s="31"/>
      <c r="H234" s="131"/>
      <c r="I234" s="365"/>
      <c r="J234" s="132">
        <v>7944784</v>
      </c>
      <c r="K234" s="39"/>
      <c r="L234" s="128"/>
      <c r="M234" s="128"/>
      <c r="N234" s="128"/>
      <c r="O234" s="121" t="s">
        <v>170</v>
      </c>
      <c r="P234" s="39"/>
      <c r="Q234" s="251"/>
      <c r="R234" s="251"/>
      <c r="S234" s="251"/>
      <c r="T234" s="40">
        <f t="shared" si="138"/>
        <v>0</v>
      </c>
      <c r="U234" s="251"/>
      <c r="V234" s="251"/>
      <c r="W234" s="251"/>
      <c r="X234" s="40">
        <f t="shared" si="139"/>
        <v>0</v>
      </c>
      <c r="Y234" s="251"/>
      <c r="Z234" s="251"/>
      <c r="AA234" s="251"/>
      <c r="AB234" s="40">
        <f t="shared" si="140"/>
        <v>0</v>
      </c>
      <c r="AC234" s="251"/>
      <c r="AD234" s="132">
        <v>7944784</v>
      </c>
      <c r="AE234" s="251"/>
      <c r="AF234" s="40">
        <f t="shared" si="141"/>
        <v>7944784</v>
      </c>
      <c r="AG234" s="40">
        <f t="shared" si="137"/>
        <v>7944784</v>
      </c>
      <c r="AH234" s="41">
        <f t="shared" si="142"/>
        <v>8.8992024619234833E-2</v>
      </c>
      <c r="AI234" s="42">
        <f t="shared" si="143"/>
        <v>2.6886496020968923E-3</v>
      </c>
    </row>
    <row r="235" spans="1:35" ht="12.75" outlineLevel="1">
      <c r="A235" s="87">
        <v>6</v>
      </c>
      <c r="B235" s="121" t="s">
        <v>461</v>
      </c>
      <c r="C235" s="125">
        <v>41992</v>
      </c>
      <c r="D235" s="124" t="s">
        <v>1020</v>
      </c>
      <c r="E235" s="417"/>
      <c r="F235" s="121" t="s">
        <v>183</v>
      </c>
      <c r="G235" s="31"/>
      <c r="H235" s="131"/>
      <c r="I235" s="365"/>
      <c r="J235" s="132">
        <v>17618932</v>
      </c>
      <c r="K235" s="239"/>
      <c r="L235" s="128"/>
      <c r="M235" s="128"/>
      <c r="N235" s="128"/>
      <c r="O235" s="121" t="s">
        <v>170</v>
      </c>
      <c r="P235" s="239"/>
      <c r="Q235" s="271"/>
      <c r="R235" s="271"/>
      <c r="S235" s="271"/>
      <c r="T235" s="40">
        <f t="shared" ref="T235:T239" si="144">SUM(Q235:S235)</f>
        <v>0</v>
      </c>
      <c r="U235" s="271"/>
      <c r="V235" s="271"/>
      <c r="W235" s="271"/>
      <c r="X235" s="40">
        <f t="shared" ref="X235:X239" si="145">SUM(U235:W235)</f>
        <v>0</v>
      </c>
      <c r="Y235" s="271"/>
      <c r="Z235" s="271"/>
      <c r="AA235" s="271"/>
      <c r="AB235" s="40">
        <f t="shared" ref="AB235:AB239" si="146">SUM(Y235:AA235)</f>
        <v>0</v>
      </c>
      <c r="AC235" s="271"/>
      <c r="AD235" s="132"/>
      <c r="AE235" s="132">
        <v>17618932</v>
      </c>
      <c r="AF235" s="40">
        <f t="shared" ref="AF235:AF239" si="147">SUM(AC235:AE235)</f>
        <v>17618932</v>
      </c>
      <c r="AG235" s="40">
        <f t="shared" ref="AG235:AG239" si="148">SUM(T235,X235,AB235,AF235)</f>
        <v>17618932</v>
      </c>
      <c r="AH235" s="41">
        <f t="shared" ref="AH235:AH239" si="149">IF(ISERROR(AG235/$I$229),0,AG235/$I$229)</f>
        <v>0.19735519937466198</v>
      </c>
      <c r="AI235" s="42">
        <f t="shared" ref="AI235:AI239" si="150">IF(ISERROR(AG235/$AG$297),"-",AG235/$AG$297)</f>
        <v>5.9625453015679465E-3</v>
      </c>
    </row>
    <row r="236" spans="1:35" ht="12.75" outlineLevel="1">
      <c r="A236" s="87">
        <v>7</v>
      </c>
      <c r="B236" s="121" t="s">
        <v>461</v>
      </c>
      <c r="C236" s="125">
        <v>41996</v>
      </c>
      <c r="D236" s="124" t="s">
        <v>1288</v>
      </c>
      <c r="E236" s="417"/>
      <c r="F236" s="121" t="s">
        <v>183</v>
      </c>
      <c r="G236" s="31"/>
      <c r="H236" s="131"/>
      <c r="I236" s="365"/>
      <c r="J236" s="132">
        <v>8072508</v>
      </c>
      <c r="K236" s="239"/>
      <c r="L236" s="128"/>
      <c r="M236" s="128"/>
      <c r="N236" s="128"/>
      <c r="O236" s="121" t="s">
        <v>170</v>
      </c>
      <c r="P236" s="239"/>
      <c r="Q236" s="271"/>
      <c r="R236" s="271"/>
      <c r="S236" s="271"/>
      <c r="T236" s="40">
        <f t="shared" si="144"/>
        <v>0</v>
      </c>
      <c r="U236" s="271"/>
      <c r="V236" s="271"/>
      <c r="W236" s="271"/>
      <c r="X236" s="40">
        <f t="shared" si="145"/>
        <v>0</v>
      </c>
      <c r="Y236" s="271"/>
      <c r="Z236" s="271"/>
      <c r="AA236" s="271"/>
      <c r="AB236" s="40">
        <f t="shared" si="146"/>
        <v>0</v>
      </c>
      <c r="AC236" s="271"/>
      <c r="AD236" s="132"/>
      <c r="AE236" s="132">
        <v>8072508</v>
      </c>
      <c r="AF236" s="40">
        <f t="shared" si="147"/>
        <v>8072508</v>
      </c>
      <c r="AG236" s="40">
        <f t="shared" si="148"/>
        <v>8072508</v>
      </c>
      <c r="AH236" s="41">
        <f t="shared" si="149"/>
        <v>9.0422701318874144E-2</v>
      </c>
      <c r="AI236" s="42">
        <f t="shared" si="150"/>
        <v>2.7318735691396995E-3</v>
      </c>
    </row>
    <row r="237" spans="1:35" ht="12.75" outlineLevel="1">
      <c r="A237" s="87">
        <v>8</v>
      </c>
      <c r="B237" s="121" t="s">
        <v>461</v>
      </c>
      <c r="C237" s="125">
        <v>41989</v>
      </c>
      <c r="D237" s="124" t="s">
        <v>1162</v>
      </c>
      <c r="E237" s="417"/>
      <c r="F237" s="121" t="s">
        <v>183</v>
      </c>
      <c r="G237" s="31"/>
      <c r="H237" s="131"/>
      <c r="I237" s="365"/>
      <c r="J237" s="132">
        <v>7944784</v>
      </c>
      <c r="K237" s="239"/>
      <c r="L237" s="128"/>
      <c r="M237" s="128"/>
      <c r="N237" s="128"/>
      <c r="O237" s="121" t="s">
        <v>170</v>
      </c>
      <c r="P237" s="239"/>
      <c r="Q237" s="271"/>
      <c r="R237" s="271"/>
      <c r="S237" s="271"/>
      <c r="T237" s="40">
        <f t="shared" si="144"/>
        <v>0</v>
      </c>
      <c r="U237" s="271"/>
      <c r="V237" s="271"/>
      <c r="W237" s="271"/>
      <c r="X237" s="40">
        <f t="shared" si="145"/>
        <v>0</v>
      </c>
      <c r="Y237" s="271"/>
      <c r="Z237" s="271"/>
      <c r="AA237" s="271"/>
      <c r="AB237" s="40">
        <f t="shared" si="146"/>
        <v>0</v>
      </c>
      <c r="AC237" s="271"/>
      <c r="AD237" s="132"/>
      <c r="AE237" s="132">
        <v>7944784</v>
      </c>
      <c r="AF237" s="40">
        <f t="shared" si="147"/>
        <v>7944784</v>
      </c>
      <c r="AG237" s="40">
        <f t="shared" si="148"/>
        <v>7944784</v>
      </c>
      <c r="AH237" s="41">
        <f t="shared" si="149"/>
        <v>8.8992024619234833E-2</v>
      </c>
      <c r="AI237" s="42">
        <f t="shared" si="150"/>
        <v>2.6886496020968923E-3</v>
      </c>
    </row>
    <row r="238" spans="1:35" ht="12.75" outlineLevel="1">
      <c r="A238" s="87">
        <v>9</v>
      </c>
      <c r="B238" s="121" t="s">
        <v>461</v>
      </c>
      <c r="C238" s="125">
        <v>41989</v>
      </c>
      <c r="D238" s="124" t="s">
        <v>1166</v>
      </c>
      <c r="E238" s="417"/>
      <c r="F238" s="121" t="s">
        <v>183</v>
      </c>
      <c r="G238" s="31"/>
      <c r="H238" s="131"/>
      <c r="I238" s="365"/>
      <c r="J238" s="132">
        <v>7592490</v>
      </c>
      <c r="K238" s="239"/>
      <c r="L238" s="128"/>
      <c r="M238" s="128"/>
      <c r="N238" s="128"/>
      <c r="O238" s="121" t="s">
        <v>170</v>
      </c>
      <c r="P238" s="239"/>
      <c r="Q238" s="271"/>
      <c r="R238" s="271"/>
      <c r="S238" s="271"/>
      <c r="T238" s="40">
        <f t="shared" si="144"/>
        <v>0</v>
      </c>
      <c r="U238" s="271"/>
      <c r="V238" s="271"/>
      <c r="W238" s="271"/>
      <c r="X238" s="40">
        <f t="shared" si="145"/>
        <v>0</v>
      </c>
      <c r="Y238" s="271"/>
      <c r="Z238" s="271"/>
      <c r="AA238" s="271"/>
      <c r="AB238" s="40">
        <f t="shared" si="146"/>
        <v>0</v>
      </c>
      <c r="AC238" s="271"/>
      <c r="AD238" s="132"/>
      <c r="AE238" s="132">
        <v>7592490</v>
      </c>
      <c r="AF238" s="40">
        <f t="shared" si="147"/>
        <v>7592490</v>
      </c>
      <c r="AG238" s="40">
        <f t="shared" si="148"/>
        <v>7592490</v>
      </c>
      <c r="AH238" s="41">
        <f t="shared" si="149"/>
        <v>8.504586871100514E-2</v>
      </c>
      <c r="AI238" s="42">
        <f t="shared" si="150"/>
        <v>2.5694273396765265E-3</v>
      </c>
    </row>
    <row r="239" spans="1:35" ht="12.75" outlineLevel="1">
      <c r="A239" s="87">
        <v>10</v>
      </c>
      <c r="B239" s="121" t="s">
        <v>461</v>
      </c>
      <c r="C239" s="125">
        <v>41989</v>
      </c>
      <c r="D239" s="124" t="s">
        <v>943</v>
      </c>
      <c r="E239" s="418"/>
      <c r="F239" s="121" t="s">
        <v>183</v>
      </c>
      <c r="G239" s="31"/>
      <c r="H239" s="131"/>
      <c r="I239" s="348"/>
      <c r="J239" s="132">
        <v>7944784</v>
      </c>
      <c r="K239" s="239"/>
      <c r="L239" s="128"/>
      <c r="M239" s="128"/>
      <c r="N239" s="128"/>
      <c r="O239" s="121" t="s">
        <v>170</v>
      </c>
      <c r="P239" s="239"/>
      <c r="Q239" s="271"/>
      <c r="R239" s="271"/>
      <c r="S239" s="271"/>
      <c r="T239" s="40">
        <f t="shared" si="144"/>
        <v>0</v>
      </c>
      <c r="U239" s="271"/>
      <c r="V239" s="271"/>
      <c r="W239" s="271"/>
      <c r="X239" s="40">
        <f t="shared" si="145"/>
        <v>0</v>
      </c>
      <c r="Y239" s="271"/>
      <c r="Z239" s="271"/>
      <c r="AA239" s="271"/>
      <c r="AB239" s="40">
        <f t="shared" si="146"/>
        <v>0</v>
      </c>
      <c r="AC239" s="271"/>
      <c r="AD239" s="132"/>
      <c r="AE239" s="132">
        <v>7944784</v>
      </c>
      <c r="AF239" s="40">
        <f t="shared" si="147"/>
        <v>7944784</v>
      </c>
      <c r="AG239" s="40">
        <f t="shared" si="148"/>
        <v>7944784</v>
      </c>
      <c r="AH239" s="41">
        <f t="shared" si="149"/>
        <v>8.8992024619234833E-2</v>
      </c>
      <c r="AI239" s="42">
        <f t="shared" si="150"/>
        <v>2.6886496020968923E-3</v>
      </c>
    </row>
    <row r="240" spans="1:35" ht="12.75" customHeight="1">
      <c r="A240" s="344" t="s">
        <v>72</v>
      </c>
      <c r="B240" s="345"/>
      <c r="C240" s="345"/>
      <c r="D240" s="345"/>
      <c r="E240" s="345"/>
      <c r="F240" s="345"/>
      <c r="G240" s="345"/>
      <c r="H240" s="346"/>
      <c r="I240" s="55">
        <f>I229</f>
        <v>89275236</v>
      </c>
      <c r="J240" s="55">
        <f>SUM(J230:J239)</f>
        <v>89275236</v>
      </c>
      <c r="K240" s="77"/>
      <c r="L240" s="55">
        <f>SUM(L230:L230)</f>
        <v>0</v>
      </c>
      <c r="M240" s="55">
        <f>SUM(M230:M230)</f>
        <v>0</v>
      </c>
      <c r="N240" s="55">
        <f>SUM(N230:N230)</f>
        <v>0</v>
      </c>
      <c r="O240" s="57"/>
      <c r="P240" s="78"/>
      <c r="Q240" s="55">
        <f t="shared" ref="Q240:AB240" si="151">SUM(Q230:Q230)</f>
        <v>0</v>
      </c>
      <c r="R240" s="55">
        <f t="shared" si="151"/>
        <v>0</v>
      </c>
      <c r="S240" s="55">
        <f t="shared" si="151"/>
        <v>0</v>
      </c>
      <c r="T240" s="60">
        <f t="shared" si="151"/>
        <v>0</v>
      </c>
      <c r="U240" s="55">
        <f t="shared" si="151"/>
        <v>0</v>
      </c>
      <c r="V240" s="55">
        <f t="shared" si="151"/>
        <v>0</v>
      </c>
      <c r="W240" s="55">
        <f t="shared" si="151"/>
        <v>0</v>
      </c>
      <c r="X240" s="60">
        <f t="shared" si="151"/>
        <v>0</v>
      </c>
      <c r="Y240" s="55">
        <f t="shared" si="151"/>
        <v>0</v>
      </c>
      <c r="Z240" s="55">
        <f t="shared" si="151"/>
        <v>0</v>
      </c>
      <c r="AA240" s="55">
        <f t="shared" si="151"/>
        <v>0</v>
      </c>
      <c r="AB240" s="60">
        <f t="shared" si="151"/>
        <v>0</v>
      </c>
      <c r="AC240" s="55">
        <f>SUM(AC230:AC239)</f>
        <v>0</v>
      </c>
      <c r="AD240" s="55">
        <f t="shared" ref="AD240:AE240" si="152">SUM(AD230:AD239)</f>
        <v>40101738</v>
      </c>
      <c r="AE240" s="55">
        <f t="shared" si="152"/>
        <v>49173498</v>
      </c>
      <c r="AF240" s="60">
        <f>SUM(AF230:AF239)</f>
        <v>89275236</v>
      </c>
      <c r="AG240" s="53">
        <f>SUM(AG230:AG239)</f>
        <v>89275236</v>
      </c>
      <c r="AH240" s="54">
        <f>IF(ISERROR(AG240/I240),0,AG240/I240)</f>
        <v>1</v>
      </c>
      <c r="AI240" s="54">
        <f>IF(ISERROR(AG240/$AG$297),0,AG240/$AG$297)</f>
        <v>3.0212253441818701E-2</v>
      </c>
    </row>
    <row r="241" spans="1:35" ht="12.75" customHeight="1">
      <c r="A241" s="36"/>
      <c r="B241" s="341" t="s">
        <v>20</v>
      </c>
      <c r="C241" s="342"/>
      <c r="D241" s="343"/>
      <c r="E241" s="18"/>
      <c r="F241" s="19"/>
      <c r="G241" s="20"/>
      <c r="H241" s="20"/>
      <c r="I241" s="347">
        <v>33398509</v>
      </c>
      <c r="J241" s="22"/>
      <c r="K241" s="23"/>
      <c r="L241" s="24"/>
      <c r="M241" s="24"/>
      <c r="N241" s="24"/>
      <c r="O241" s="19"/>
      <c r="P241" s="25"/>
      <c r="Q241" s="22"/>
      <c r="R241" s="22"/>
      <c r="S241" s="22"/>
      <c r="T241" s="22"/>
      <c r="U241" s="22"/>
      <c r="V241" s="22"/>
      <c r="W241" s="22"/>
      <c r="X241" s="22"/>
      <c r="Y241" s="22"/>
      <c r="Z241" s="22"/>
      <c r="AA241" s="22"/>
      <c r="AB241" s="22"/>
      <c r="AC241" s="22"/>
      <c r="AD241" s="22"/>
      <c r="AE241" s="22"/>
      <c r="AF241" s="22"/>
      <c r="AG241" s="22"/>
      <c r="AH241" s="26"/>
      <c r="AI241" s="26"/>
    </row>
    <row r="242" spans="1:35" outlineLevel="1">
      <c r="A242" s="87">
        <v>1</v>
      </c>
      <c r="B242" s="121" t="s">
        <v>1356</v>
      </c>
      <c r="C242" s="122">
        <v>41985</v>
      </c>
      <c r="D242" s="127" t="s">
        <v>949</v>
      </c>
      <c r="E242" s="416" t="s">
        <v>950</v>
      </c>
      <c r="F242" s="121" t="s">
        <v>183</v>
      </c>
      <c r="G242" s="122">
        <v>41985</v>
      </c>
      <c r="H242" s="122">
        <v>42716</v>
      </c>
      <c r="I242" s="395"/>
      <c r="J242" s="291">
        <v>28325297</v>
      </c>
      <c r="K242" s="28"/>
      <c r="L242" s="35"/>
      <c r="M242" s="35"/>
      <c r="N242" s="35"/>
      <c r="O242" s="121" t="s">
        <v>170</v>
      </c>
      <c r="P242" s="28"/>
      <c r="Q242" s="35"/>
      <c r="R242" s="35"/>
      <c r="S242" s="35"/>
      <c r="T242" s="40">
        <f>SUM(Q242:S242)</f>
        <v>0</v>
      </c>
      <c r="U242" s="35"/>
      <c r="V242" s="35"/>
      <c r="W242" s="35"/>
      <c r="X242" s="40">
        <f>SUM(U242:W242)</f>
        <v>0</v>
      </c>
      <c r="Y242" s="35"/>
      <c r="Z242" s="35"/>
      <c r="AA242" s="35"/>
      <c r="AB242" s="40">
        <f>SUM(Y242:AA242)</f>
        <v>0</v>
      </c>
      <c r="AC242" s="35"/>
      <c r="AD242" s="35"/>
      <c r="AE242" s="291">
        <v>28325297</v>
      </c>
      <c r="AF242" s="40">
        <f>SUM(AC242:AE242)</f>
        <v>28325297</v>
      </c>
      <c r="AG242" s="40">
        <f t="shared" ref="AG242" si="153">SUM(T242,X242,AB242,AF242)</f>
        <v>28325297</v>
      </c>
      <c r="AH242" s="41">
        <f>IF(ISERROR(AG242/I241),0,AG242/I241)</f>
        <v>0.84810064425331078</v>
      </c>
      <c r="AI242" s="42">
        <f>IF(ISERROR(AG242/$AG$297),"-",AG242/$AG$297)</f>
        <v>9.5857607341277365E-3</v>
      </c>
    </row>
    <row r="243" spans="1:35" outlineLevel="1">
      <c r="A243" s="87">
        <v>2</v>
      </c>
      <c r="B243" s="121" t="s">
        <v>1357</v>
      </c>
      <c r="C243" s="122">
        <v>41978</v>
      </c>
      <c r="D243" s="127" t="s">
        <v>1169</v>
      </c>
      <c r="E243" s="418"/>
      <c r="F243" s="121" t="s">
        <v>183</v>
      </c>
      <c r="G243" s="122">
        <v>41978</v>
      </c>
      <c r="H243" s="122">
        <v>42709</v>
      </c>
      <c r="I243" s="348"/>
      <c r="J243" s="132">
        <v>5073212</v>
      </c>
      <c r="K243" s="147"/>
      <c r="L243" s="271"/>
      <c r="M243" s="271"/>
      <c r="N243" s="271"/>
      <c r="O243" s="121" t="s">
        <v>170</v>
      </c>
      <c r="P243" s="147"/>
      <c r="Q243" s="271"/>
      <c r="R243" s="271"/>
      <c r="S243" s="271"/>
      <c r="T243" s="40">
        <f>SUM(Q243:S243)</f>
        <v>0</v>
      </c>
      <c r="U243" s="271"/>
      <c r="V243" s="271"/>
      <c r="W243" s="271"/>
      <c r="X243" s="40">
        <f>SUM(U243:W243)</f>
        <v>0</v>
      </c>
      <c r="Y243" s="271"/>
      <c r="Z243" s="271"/>
      <c r="AA243" s="271"/>
      <c r="AB243" s="40">
        <f>SUM(Y243:AA243)</f>
        <v>0</v>
      </c>
      <c r="AC243" s="271"/>
      <c r="AD243" s="271"/>
      <c r="AE243" s="132">
        <v>5073212</v>
      </c>
      <c r="AF243" s="40">
        <f>SUM(AC243:AE243)</f>
        <v>5073212</v>
      </c>
      <c r="AG243" s="40">
        <f t="shared" ref="AG243" si="154">SUM(T243,X243,AB243,AF243)</f>
        <v>5073212</v>
      </c>
      <c r="AH243" s="41">
        <f>IF(ISERROR(AG243/I241),0,AG243/I241)</f>
        <v>0.15189935574668917</v>
      </c>
      <c r="AI243" s="42">
        <f>IF(ISERROR(AG243/$AG$297),"-",AG243/$AG$297)</f>
        <v>1.7168609524378735E-3</v>
      </c>
    </row>
    <row r="244" spans="1:35" ht="12.75" customHeight="1">
      <c r="A244" s="344" t="s">
        <v>73</v>
      </c>
      <c r="B244" s="345"/>
      <c r="C244" s="345"/>
      <c r="D244" s="345"/>
      <c r="E244" s="345"/>
      <c r="F244" s="345"/>
      <c r="G244" s="345"/>
      <c r="H244" s="346"/>
      <c r="I244" s="55">
        <f>I241</f>
        <v>33398509</v>
      </c>
      <c r="J244" s="55">
        <f>SUM(J242:J243)</f>
        <v>33398509</v>
      </c>
      <c r="K244" s="77"/>
      <c r="L244" s="55">
        <f>SUM(L242:L242)</f>
        <v>0</v>
      </c>
      <c r="M244" s="55">
        <f>SUM(M242:M242)</f>
        <v>0</v>
      </c>
      <c r="N244" s="55">
        <f>SUM(N242:N242)</f>
        <v>0</v>
      </c>
      <c r="O244" s="57"/>
      <c r="P244" s="78"/>
      <c r="Q244" s="55">
        <f t="shared" ref="Q244:AB244" si="155">SUM(Q242:Q242)</f>
        <v>0</v>
      </c>
      <c r="R244" s="55">
        <f t="shared" si="155"/>
        <v>0</v>
      </c>
      <c r="S244" s="55">
        <f t="shared" si="155"/>
        <v>0</v>
      </c>
      <c r="T244" s="60">
        <f t="shared" si="155"/>
        <v>0</v>
      </c>
      <c r="U244" s="55">
        <f t="shared" si="155"/>
        <v>0</v>
      </c>
      <c r="V244" s="55">
        <f t="shared" si="155"/>
        <v>0</v>
      </c>
      <c r="W244" s="55">
        <f t="shared" si="155"/>
        <v>0</v>
      </c>
      <c r="X244" s="60">
        <f t="shared" si="155"/>
        <v>0</v>
      </c>
      <c r="Y244" s="55">
        <f t="shared" si="155"/>
        <v>0</v>
      </c>
      <c r="Z244" s="55">
        <f t="shared" si="155"/>
        <v>0</v>
      </c>
      <c r="AA244" s="55">
        <f t="shared" si="155"/>
        <v>0</v>
      </c>
      <c r="AB244" s="60">
        <f t="shared" si="155"/>
        <v>0</v>
      </c>
      <c r="AC244" s="55">
        <f>SUM(AC242:AC243)</f>
        <v>0</v>
      </c>
      <c r="AD244" s="55">
        <f t="shared" ref="AD244:AE244" si="156">SUM(AD242:AD243)</f>
        <v>0</v>
      </c>
      <c r="AE244" s="55">
        <f t="shared" si="156"/>
        <v>33398509</v>
      </c>
      <c r="AF244" s="60">
        <f>SUM(AF242:AF243)</f>
        <v>33398509</v>
      </c>
      <c r="AG244" s="53">
        <f>SUM(AG242:AG243)</f>
        <v>33398509</v>
      </c>
      <c r="AH244" s="54">
        <f>IF(ISERROR(AG244/I244),0,AG244/I244)</f>
        <v>1</v>
      </c>
      <c r="AI244" s="54">
        <f>IF(ISERROR(AG244/$AG$297),0,AG244/$AG$297)</f>
        <v>1.1302621686565609E-2</v>
      </c>
    </row>
    <row r="245" spans="1:35" ht="12.75" customHeight="1">
      <c r="A245" s="36"/>
      <c r="B245" s="341" t="s">
        <v>19</v>
      </c>
      <c r="C245" s="342"/>
      <c r="D245" s="343"/>
      <c r="E245" s="18"/>
      <c r="F245" s="19"/>
      <c r="G245" s="20"/>
      <c r="H245" s="20"/>
      <c r="I245" s="347">
        <v>787918578</v>
      </c>
      <c r="J245" s="22"/>
      <c r="K245" s="23"/>
      <c r="L245" s="24"/>
      <c r="M245" s="24"/>
      <c r="N245" s="24"/>
      <c r="O245" s="19"/>
      <c r="P245" s="25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  <c r="AD245" s="22"/>
      <c r="AE245" s="22"/>
      <c r="AF245" s="22"/>
      <c r="AG245" s="22"/>
      <c r="AH245" s="26"/>
      <c r="AI245" s="26"/>
    </row>
    <row r="246" spans="1:35" outlineLevel="1">
      <c r="A246" s="16">
        <v>1</v>
      </c>
      <c r="B246" s="121" t="s">
        <v>461</v>
      </c>
      <c r="C246" s="125">
        <v>41968</v>
      </c>
      <c r="D246" s="124" t="s">
        <v>447</v>
      </c>
      <c r="E246" s="416" t="s">
        <v>950</v>
      </c>
      <c r="F246" s="121" t="s">
        <v>183</v>
      </c>
      <c r="G246" s="122">
        <v>41944</v>
      </c>
      <c r="H246" s="122">
        <v>41820</v>
      </c>
      <c r="I246" s="365"/>
      <c r="J246" s="132">
        <v>17437503</v>
      </c>
      <c r="K246" s="28"/>
      <c r="L246" s="35"/>
      <c r="M246" s="35"/>
      <c r="N246" s="35"/>
      <c r="O246" s="121" t="s">
        <v>170</v>
      </c>
      <c r="P246" s="28"/>
      <c r="Q246" s="35"/>
      <c r="R246" s="35"/>
      <c r="S246" s="35"/>
      <c r="T246" s="40">
        <f>SUM(Q246:S246)</f>
        <v>0</v>
      </c>
      <c r="U246" s="35"/>
      <c r="V246" s="35"/>
      <c r="W246" s="35"/>
      <c r="X246" s="40">
        <f>SUM(U246:W246)</f>
        <v>0</v>
      </c>
      <c r="Y246" s="35"/>
      <c r="Z246" s="35"/>
      <c r="AA246" s="35"/>
      <c r="AB246" s="40">
        <f>SUM(Y246:AA246)</f>
        <v>0</v>
      </c>
      <c r="AC246" s="35"/>
      <c r="AD246" s="132">
        <v>17437503</v>
      </c>
      <c r="AE246" s="271"/>
      <c r="AF246" s="40">
        <f>SUM(AC246:AE246)</f>
        <v>17437503</v>
      </c>
      <c r="AG246" s="40">
        <f t="shared" ref="AG246" si="157">SUM(T246,X246,AB246,AF246)</f>
        <v>17437503</v>
      </c>
      <c r="AH246" s="41">
        <f>IF(ISERROR(AG246/$I$245),0,AG246/$I$245)</f>
        <v>2.2131097662733371E-2</v>
      </c>
      <c r="AI246" s="42">
        <f>IF(ISERROR(AG246/$AG$297),"-",AG246/$AG$297)</f>
        <v>5.9011466520063182E-3</v>
      </c>
    </row>
    <row r="247" spans="1:35" outlineLevel="1">
      <c r="A247" s="16">
        <v>2</v>
      </c>
      <c r="B247" s="121" t="s">
        <v>461</v>
      </c>
      <c r="C247" s="125">
        <v>41969</v>
      </c>
      <c r="D247" s="124" t="s">
        <v>450</v>
      </c>
      <c r="E247" s="417"/>
      <c r="F247" s="121" t="s">
        <v>183</v>
      </c>
      <c r="G247" s="122">
        <v>41944</v>
      </c>
      <c r="H247" s="122">
        <v>41820</v>
      </c>
      <c r="I247" s="365"/>
      <c r="J247" s="132">
        <v>8683166</v>
      </c>
      <c r="K247" s="28"/>
      <c r="L247" s="253"/>
      <c r="M247" s="253"/>
      <c r="N247" s="253"/>
      <c r="O247" s="121" t="s">
        <v>170</v>
      </c>
      <c r="P247" s="28"/>
      <c r="Q247" s="253"/>
      <c r="R247" s="253"/>
      <c r="S247" s="253"/>
      <c r="T247" s="40">
        <f t="shared" ref="T247:T270" si="158">SUM(Q247:S247)</f>
        <v>0</v>
      </c>
      <c r="U247" s="253"/>
      <c r="V247" s="253"/>
      <c r="W247" s="253"/>
      <c r="X247" s="40">
        <f t="shared" ref="X247:X270" si="159">SUM(U247:W247)</f>
        <v>0</v>
      </c>
      <c r="Y247" s="253"/>
      <c r="Z247" s="253"/>
      <c r="AA247" s="253"/>
      <c r="AB247" s="40">
        <f t="shared" ref="AB247:AB270" si="160">SUM(Y247:AA247)</f>
        <v>0</v>
      </c>
      <c r="AC247" s="253"/>
      <c r="AD247" s="132">
        <v>8683166</v>
      </c>
      <c r="AE247" s="271"/>
      <c r="AF247" s="40">
        <f t="shared" ref="AF247:AF270" si="161">SUM(AC247:AE247)</f>
        <v>8683166</v>
      </c>
      <c r="AG247" s="40">
        <f t="shared" ref="AG247:AG270" si="162">SUM(T247,X247,AB247,AF247)</f>
        <v>8683166</v>
      </c>
      <c r="AH247" s="41">
        <f t="shared" ref="AH247:AH270" si="163">IF(ISERROR(AG247/$I$245),0,AG247/$I$245)</f>
        <v>1.1020384900735264E-2</v>
      </c>
      <c r="AI247" s="42">
        <f t="shared" ref="AI247:AI270" si="164">IF(ISERROR(AG247/$AG$297),"-",AG247/$AG$297)</f>
        <v>2.9385305894837747E-3</v>
      </c>
    </row>
    <row r="248" spans="1:35" outlineLevel="1">
      <c r="A248" s="16">
        <v>3</v>
      </c>
      <c r="B248" s="121" t="s">
        <v>461</v>
      </c>
      <c r="C248" s="125">
        <v>41969</v>
      </c>
      <c r="D248" s="124" t="s">
        <v>425</v>
      </c>
      <c r="E248" s="417"/>
      <c r="F248" s="121" t="s">
        <v>183</v>
      </c>
      <c r="G248" s="122">
        <v>41944</v>
      </c>
      <c r="H248" s="122">
        <v>41820</v>
      </c>
      <c r="I248" s="365"/>
      <c r="J248" s="132">
        <v>26072519</v>
      </c>
      <c r="K248" s="28"/>
      <c r="L248" s="253"/>
      <c r="M248" s="253"/>
      <c r="N248" s="253"/>
      <c r="O248" s="121" t="s">
        <v>170</v>
      </c>
      <c r="P248" s="28"/>
      <c r="Q248" s="253"/>
      <c r="R248" s="253"/>
      <c r="S248" s="253"/>
      <c r="T248" s="40">
        <f t="shared" si="158"/>
        <v>0</v>
      </c>
      <c r="U248" s="253"/>
      <c r="V248" s="253"/>
      <c r="W248" s="253"/>
      <c r="X248" s="40">
        <f t="shared" si="159"/>
        <v>0</v>
      </c>
      <c r="Y248" s="253"/>
      <c r="Z248" s="253"/>
      <c r="AA248" s="253"/>
      <c r="AB248" s="40">
        <f t="shared" si="160"/>
        <v>0</v>
      </c>
      <c r="AC248" s="253"/>
      <c r="AD248" s="132">
        <v>26072519</v>
      </c>
      <c r="AE248" s="271"/>
      <c r="AF248" s="40">
        <f t="shared" si="161"/>
        <v>26072519</v>
      </c>
      <c r="AG248" s="40">
        <f t="shared" si="162"/>
        <v>26072519</v>
      </c>
      <c r="AH248" s="41">
        <f t="shared" si="163"/>
        <v>3.3090372188178056E-2</v>
      </c>
      <c r="AI248" s="42">
        <f t="shared" si="164"/>
        <v>8.8233824651511809E-3</v>
      </c>
    </row>
    <row r="249" spans="1:35" outlineLevel="1">
      <c r="A249" s="16">
        <v>4</v>
      </c>
      <c r="B249" s="121" t="s">
        <v>461</v>
      </c>
      <c r="C249" s="125">
        <v>41969</v>
      </c>
      <c r="D249" s="124" t="s">
        <v>415</v>
      </c>
      <c r="E249" s="417"/>
      <c r="F249" s="121" t="s">
        <v>183</v>
      </c>
      <c r="G249" s="122">
        <v>41944</v>
      </c>
      <c r="H249" s="122">
        <v>41820</v>
      </c>
      <c r="I249" s="365"/>
      <c r="J249" s="132">
        <v>17437503</v>
      </c>
      <c r="K249" s="28"/>
      <c r="L249" s="253"/>
      <c r="M249" s="253"/>
      <c r="N249" s="253"/>
      <c r="O249" s="121" t="s">
        <v>170</v>
      </c>
      <c r="P249" s="28"/>
      <c r="Q249" s="253"/>
      <c r="R249" s="253"/>
      <c r="S249" s="253"/>
      <c r="T249" s="40">
        <f t="shared" si="158"/>
        <v>0</v>
      </c>
      <c r="U249" s="253"/>
      <c r="V249" s="253"/>
      <c r="W249" s="253"/>
      <c r="X249" s="40">
        <f t="shared" si="159"/>
        <v>0</v>
      </c>
      <c r="Y249" s="253"/>
      <c r="Z249" s="253"/>
      <c r="AA249" s="253"/>
      <c r="AB249" s="40">
        <f t="shared" si="160"/>
        <v>0</v>
      </c>
      <c r="AC249" s="253"/>
      <c r="AD249" s="132">
        <v>17437503</v>
      </c>
      <c r="AE249" s="271"/>
      <c r="AF249" s="40">
        <f t="shared" si="161"/>
        <v>17437503</v>
      </c>
      <c r="AG249" s="40">
        <f t="shared" si="162"/>
        <v>17437503</v>
      </c>
      <c r="AH249" s="41">
        <f t="shared" si="163"/>
        <v>2.2131097662733371E-2</v>
      </c>
      <c r="AI249" s="42">
        <f t="shared" si="164"/>
        <v>5.9011466520063182E-3</v>
      </c>
    </row>
    <row r="250" spans="1:35" outlineLevel="1">
      <c r="A250" s="16">
        <v>5</v>
      </c>
      <c r="B250" s="121" t="s">
        <v>461</v>
      </c>
      <c r="C250" s="125">
        <v>41968</v>
      </c>
      <c r="D250" s="124" t="s">
        <v>438</v>
      </c>
      <c r="E250" s="417"/>
      <c r="F250" s="121" t="s">
        <v>183</v>
      </c>
      <c r="G250" s="122">
        <v>41944</v>
      </c>
      <c r="H250" s="122">
        <v>41820</v>
      </c>
      <c r="I250" s="365"/>
      <c r="J250" s="132">
        <v>17389353</v>
      </c>
      <c r="K250" s="28"/>
      <c r="L250" s="253"/>
      <c r="M250" s="253"/>
      <c r="N250" s="253"/>
      <c r="O250" s="121" t="s">
        <v>170</v>
      </c>
      <c r="P250" s="28"/>
      <c r="Q250" s="253"/>
      <c r="R250" s="253"/>
      <c r="S250" s="253"/>
      <c r="T250" s="40">
        <f t="shared" si="158"/>
        <v>0</v>
      </c>
      <c r="U250" s="253"/>
      <c r="V250" s="253"/>
      <c r="W250" s="253"/>
      <c r="X250" s="40">
        <f t="shared" si="159"/>
        <v>0</v>
      </c>
      <c r="Y250" s="253"/>
      <c r="Z250" s="253"/>
      <c r="AA250" s="253"/>
      <c r="AB250" s="40">
        <f t="shared" si="160"/>
        <v>0</v>
      </c>
      <c r="AC250" s="253"/>
      <c r="AD250" s="132">
        <v>17389353</v>
      </c>
      <c r="AE250" s="271"/>
      <c r="AF250" s="40">
        <f t="shared" si="161"/>
        <v>17389353</v>
      </c>
      <c r="AG250" s="40">
        <f t="shared" si="162"/>
        <v>17389353</v>
      </c>
      <c r="AH250" s="41">
        <f t="shared" si="163"/>
        <v>2.2069987287442791E-2</v>
      </c>
      <c r="AI250" s="42">
        <f t="shared" si="164"/>
        <v>5.8848518756674057E-3</v>
      </c>
    </row>
    <row r="251" spans="1:35" outlineLevel="1">
      <c r="A251" s="16">
        <v>6</v>
      </c>
      <c r="B251" s="121" t="s">
        <v>461</v>
      </c>
      <c r="C251" s="125">
        <v>41969</v>
      </c>
      <c r="D251" s="124" t="s">
        <v>411</v>
      </c>
      <c r="E251" s="417"/>
      <c r="F251" s="121" t="s">
        <v>183</v>
      </c>
      <c r="G251" s="122">
        <v>41944</v>
      </c>
      <c r="H251" s="122">
        <v>41820</v>
      </c>
      <c r="I251" s="365"/>
      <c r="J251" s="132">
        <v>3939201</v>
      </c>
      <c r="K251" s="28"/>
      <c r="L251" s="253"/>
      <c r="M251" s="253"/>
      <c r="N251" s="253"/>
      <c r="O251" s="121" t="s">
        <v>170</v>
      </c>
      <c r="P251" s="28"/>
      <c r="Q251" s="253"/>
      <c r="R251" s="253"/>
      <c r="S251" s="253"/>
      <c r="T251" s="40">
        <f t="shared" si="158"/>
        <v>0</v>
      </c>
      <c r="U251" s="253"/>
      <c r="V251" s="253"/>
      <c r="W251" s="253"/>
      <c r="X251" s="40">
        <f t="shared" si="159"/>
        <v>0</v>
      </c>
      <c r="Y251" s="253"/>
      <c r="Z251" s="253"/>
      <c r="AA251" s="253"/>
      <c r="AB251" s="40">
        <f t="shared" si="160"/>
        <v>0</v>
      </c>
      <c r="AC251" s="253"/>
      <c r="AD251" s="132">
        <v>3939201</v>
      </c>
      <c r="AE251" s="271"/>
      <c r="AF251" s="40">
        <f t="shared" si="161"/>
        <v>3939201</v>
      </c>
      <c r="AG251" s="40">
        <f t="shared" si="162"/>
        <v>3939201</v>
      </c>
      <c r="AH251" s="41">
        <f t="shared" si="163"/>
        <v>4.9995026262726347E-3</v>
      </c>
      <c r="AI251" s="42">
        <f t="shared" si="164"/>
        <v>1.3330924039256045E-3</v>
      </c>
    </row>
    <row r="252" spans="1:35" outlineLevel="1">
      <c r="A252" s="16">
        <v>7</v>
      </c>
      <c r="B252" s="121" t="s">
        <v>461</v>
      </c>
      <c r="C252" s="125">
        <v>41969</v>
      </c>
      <c r="D252" s="124" t="s">
        <v>419</v>
      </c>
      <c r="E252" s="417"/>
      <c r="F252" s="121" t="s">
        <v>183</v>
      </c>
      <c r="G252" s="122">
        <v>41944</v>
      </c>
      <c r="H252" s="122">
        <v>41820</v>
      </c>
      <c r="I252" s="365"/>
      <c r="J252" s="132">
        <v>8683166</v>
      </c>
      <c r="K252" s="28"/>
      <c r="L252" s="253"/>
      <c r="M252" s="253"/>
      <c r="N252" s="253"/>
      <c r="O252" s="121" t="s">
        <v>170</v>
      </c>
      <c r="P252" s="28"/>
      <c r="Q252" s="253"/>
      <c r="R252" s="253"/>
      <c r="S252" s="253"/>
      <c r="T252" s="40">
        <f t="shared" si="158"/>
        <v>0</v>
      </c>
      <c r="U252" s="253"/>
      <c r="V252" s="253"/>
      <c r="W252" s="253"/>
      <c r="X252" s="40">
        <f t="shared" si="159"/>
        <v>0</v>
      </c>
      <c r="Y252" s="253"/>
      <c r="Z252" s="253"/>
      <c r="AA252" s="253"/>
      <c r="AB252" s="40">
        <f t="shared" si="160"/>
        <v>0</v>
      </c>
      <c r="AC252" s="253"/>
      <c r="AD252" s="132">
        <v>8683166</v>
      </c>
      <c r="AE252" s="271"/>
      <c r="AF252" s="40">
        <f t="shared" si="161"/>
        <v>8683166</v>
      </c>
      <c r="AG252" s="40">
        <f t="shared" si="162"/>
        <v>8683166</v>
      </c>
      <c r="AH252" s="41">
        <f t="shared" si="163"/>
        <v>1.1020384900735264E-2</v>
      </c>
      <c r="AI252" s="42">
        <f t="shared" si="164"/>
        <v>2.9385305894837747E-3</v>
      </c>
    </row>
    <row r="253" spans="1:35" outlineLevel="1">
      <c r="A253" s="16">
        <v>8</v>
      </c>
      <c r="B253" s="121" t="s">
        <v>461</v>
      </c>
      <c r="C253" s="125">
        <v>41969</v>
      </c>
      <c r="D253" s="124" t="s">
        <v>430</v>
      </c>
      <c r="E253" s="417"/>
      <c r="F253" s="121" t="s">
        <v>183</v>
      </c>
      <c r="G253" s="122">
        <v>41944</v>
      </c>
      <c r="H253" s="122">
        <v>41820</v>
      </c>
      <c r="I253" s="365"/>
      <c r="J253" s="132">
        <v>8683166</v>
      </c>
      <c r="K253" s="28"/>
      <c r="L253" s="253"/>
      <c r="M253" s="253"/>
      <c r="N253" s="253"/>
      <c r="O253" s="121" t="s">
        <v>170</v>
      </c>
      <c r="P253" s="28"/>
      <c r="Q253" s="253"/>
      <c r="R253" s="253"/>
      <c r="S253" s="253"/>
      <c r="T253" s="40">
        <f t="shared" si="158"/>
        <v>0</v>
      </c>
      <c r="U253" s="253"/>
      <c r="V253" s="253"/>
      <c r="W253" s="253"/>
      <c r="X253" s="40">
        <f t="shared" si="159"/>
        <v>0</v>
      </c>
      <c r="Y253" s="253"/>
      <c r="Z253" s="253"/>
      <c r="AA253" s="253"/>
      <c r="AB253" s="40">
        <f t="shared" si="160"/>
        <v>0</v>
      </c>
      <c r="AC253" s="253"/>
      <c r="AD253" s="132">
        <v>8683166</v>
      </c>
      <c r="AE253" s="271"/>
      <c r="AF253" s="40">
        <f t="shared" si="161"/>
        <v>8683166</v>
      </c>
      <c r="AG253" s="40">
        <f t="shared" si="162"/>
        <v>8683166</v>
      </c>
      <c r="AH253" s="41">
        <f t="shared" si="163"/>
        <v>1.1020384900735264E-2</v>
      </c>
      <c r="AI253" s="42">
        <f t="shared" si="164"/>
        <v>2.9385305894837747E-3</v>
      </c>
    </row>
    <row r="254" spans="1:35" outlineLevel="1">
      <c r="A254" s="16">
        <v>9</v>
      </c>
      <c r="B254" s="121" t="s">
        <v>461</v>
      </c>
      <c r="C254" s="125">
        <v>41968</v>
      </c>
      <c r="D254" s="124" t="s">
        <v>429</v>
      </c>
      <c r="E254" s="417"/>
      <c r="F254" s="121" t="s">
        <v>183</v>
      </c>
      <c r="G254" s="122">
        <v>41944</v>
      </c>
      <c r="H254" s="122">
        <v>41820</v>
      </c>
      <c r="I254" s="365"/>
      <c r="J254" s="132">
        <v>9298172</v>
      </c>
      <c r="K254" s="28"/>
      <c r="L254" s="253"/>
      <c r="M254" s="253"/>
      <c r="N254" s="253"/>
      <c r="O254" s="121" t="s">
        <v>170</v>
      </c>
      <c r="P254" s="28"/>
      <c r="Q254" s="253"/>
      <c r="R254" s="253"/>
      <c r="S254" s="253"/>
      <c r="T254" s="40">
        <f t="shared" si="158"/>
        <v>0</v>
      </c>
      <c r="U254" s="253"/>
      <c r="V254" s="253"/>
      <c r="W254" s="253"/>
      <c r="X254" s="40">
        <f t="shared" si="159"/>
        <v>0</v>
      </c>
      <c r="Y254" s="253"/>
      <c r="Z254" s="253"/>
      <c r="AA254" s="253"/>
      <c r="AB254" s="40">
        <f t="shared" si="160"/>
        <v>0</v>
      </c>
      <c r="AC254" s="253"/>
      <c r="AD254" s="132">
        <v>9298172</v>
      </c>
      <c r="AE254" s="271"/>
      <c r="AF254" s="40">
        <f t="shared" si="161"/>
        <v>9298172</v>
      </c>
      <c r="AG254" s="40">
        <f t="shared" si="162"/>
        <v>9298172</v>
      </c>
      <c r="AH254" s="41">
        <f t="shared" si="163"/>
        <v>1.1800930019446756E-2</v>
      </c>
      <c r="AI254" s="42">
        <f t="shared" si="164"/>
        <v>3.1466590467441862E-3</v>
      </c>
    </row>
    <row r="255" spans="1:35" outlineLevel="1">
      <c r="A255" s="16">
        <v>10</v>
      </c>
      <c r="B255" s="121" t="s">
        <v>461</v>
      </c>
      <c r="C255" s="125">
        <v>41967</v>
      </c>
      <c r="D255" s="124" t="s">
        <v>1261</v>
      </c>
      <c r="E255" s="417"/>
      <c r="F255" s="121" t="s">
        <v>183</v>
      </c>
      <c r="G255" s="122">
        <v>41944</v>
      </c>
      <c r="H255" s="122">
        <v>41820</v>
      </c>
      <c r="I255" s="365"/>
      <c r="J255" s="132">
        <v>43629344</v>
      </c>
      <c r="K255" s="28"/>
      <c r="L255" s="253"/>
      <c r="M255" s="253"/>
      <c r="N255" s="253"/>
      <c r="O255" s="121" t="s">
        <v>170</v>
      </c>
      <c r="P255" s="28"/>
      <c r="Q255" s="253"/>
      <c r="R255" s="253"/>
      <c r="S255" s="253"/>
      <c r="T255" s="40">
        <f t="shared" si="158"/>
        <v>0</v>
      </c>
      <c r="U255" s="253"/>
      <c r="V255" s="253"/>
      <c r="W255" s="253"/>
      <c r="X255" s="40">
        <f t="shared" si="159"/>
        <v>0</v>
      </c>
      <c r="Y255" s="253"/>
      <c r="Z255" s="253"/>
      <c r="AA255" s="253"/>
      <c r="AB255" s="40">
        <f t="shared" si="160"/>
        <v>0</v>
      </c>
      <c r="AC255" s="253"/>
      <c r="AD255" s="132">
        <v>43629344</v>
      </c>
      <c r="AE255" s="271"/>
      <c r="AF255" s="40">
        <f t="shared" si="161"/>
        <v>43629344</v>
      </c>
      <c r="AG255" s="40">
        <f t="shared" si="162"/>
        <v>43629344</v>
      </c>
      <c r="AH255" s="41">
        <f t="shared" si="163"/>
        <v>5.5372909356631514E-2</v>
      </c>
      <c r="AI255" s="42">
        <f t="shared" si="164"/>
        <v>1.4764909704952133E-2</v>
      </c>
    </row>
    <row r="256" spans="1:35" outlineLevel="1">
      <c r="A256" s="16">
        <v>11</v>
      </c>
      <c r="B256" s="121" t="s">
        <v>461</v>
      </c>
      <c r="C256" s="125">
        <v>41970</v>
      </c>
      <c r="D256" s="124" t="s">
        <v>423</v>
      </c>
      <c r="E256" s="417"/>
      <c r="F256" s="121" t="s">
        <v>183</v>
      </c>
      <c r="G256" s="122">
        <v>41944</v>
      </c>
      <c r="H256" s="122">
        <v>41820</v>
      </c>
      <c r="I256" s="365"/>
      <c r="J256" s="132">
        <v>9298172</v>
      </c>
      <c r="K256" s="28"/>
      <c r="L256" s="253"/>
      <c r="M256" s="253"/>
      <c r="N256" s="253"/>
      <c r="O256" s="121" t="s">
        <v>170</v>
      </c>
      <c r="P256" s="28"/>
      <c r="Q256" s="253"/>
      <c r="R256" s="253"/>
      <c r="S256" s="253"/>
      <c r="T256" s="40">
        <f t="shared" si="158"/>
        <v>0</v>
      </c>
      <c r="U256" s="253"/>
      <c r="V256" s="253"/>
      <c r="W256" s="253"/>
      <c r="X256" s="40">
        <f t="shared" si="159"/>
        <v>0</v>
      </c>
      <c r="Y256" s="253"/>
      <c r="Z256" s="253"/>
      <c r="AA256" s="253"/>
      <c r="AB256" s="40">
        <f t="shared" si="160"/>
        <v>0</v>
      </c>
      <c r="AC256" s="253"/>
      <c r="AD256" s="132">
        <v>9298172</v>
      </c>
      <c r="AE256" s="271"/>
      <c r="AF256" s="40">
        <f t="shared" si="161"/>
        <v>9298172</v>
      </c>
      <c r="AG256" s="40">
        <f t="shared" si="162"/>
        <v>9298172</v>
      </c>
      <c r="AH256" s="41">
        <f t="shared" si="163"/>
        <v>1.1800930019446756E-2</v>
      </c>
      <c r="AI256" s="42">
        <f t="shared" si="164"/>
        <v>3.1466590467441862E-3</v>
      </c>
    </row>
    <row r="257" spans="1:35" outlineLevel="1">
      <c r="A257" s="16">
        <v>12</v>
      </c>
      <c r="B257" s="121" t="s">
        <v>461</v>
      </c>
      <c r="C257" s="125">
        <v>41967</v>
      </c>
      <c r="D257" s="124" t="s">
        <v>427</v>
      </c>
      <c r="E257" s="417"/>
      <c r="F257" s="121" t="s">
        <v>183</v>
      </c>
      <c r="G257" s="122">
        <v>41944</v>
      </c>
      <c r="H257" s="122">
        <v>41820</v>
      </c>
      <c r="I257" s="365"/>
      <c r="J257" s="132">
        <v>8802488</v>
      </c>
      <c r="K257" s="28"/>
      <c r="L257" s="253"/>
      <c r="M257" s="253"/>
      <c r="N257" s="253"/>
      <c r="O257" s="121" t="s">
        <v>170</v>
      </c>
      <c r="P257" s="28"/>
      <c r="Q257" s="253"/>
      <c r="R257" s="253"/>
      <c r="S257" s="253"/>
      <c r="T257" s="40">
        <f t="shared" si="158"/>
        <v>0</v>
      </c>
      <c r="U257" s="253"/>
      <c r="V257" s="253"/>
      <c r="W257" s="253"/>
      <c r="X257" s="40">
        <f t="shared" si="159"/>
        <v>0</v>
      </c>
      <c r="Y257" s="253"/>
      <c r="Z257" s="253"/>
      <c r="AA257" s="253"/>
      <c r="AB257" s="40">
        <f t="shared" si="160"/>
        <v>0</v>
      </c>
      <c r="AC257" s="253"/>
      <c r="AD257" s="132">
        <v>8802488</v>
      </c>
      <c r="AE257" s="271"/>
      <c r="AF257" s="40">
        <f t="shared" si="161"/>
        <v>8802488</v>
      </c>
      <c r="AG257" s="40">
        <f t="shared" si="162"/>
        <v>8802488</v>
      </c>
      <c r="AH257" s="41">
        <f t="shared" si="163"/>
        <v>1.1171824406455358E-2</v>
      </c>
      <c r="AI257" s="42">
        <f t="shared" si="164"/>
        <v>2.9789111772784089E-3</v>
      </c>
    </row>
    <row r="258" spans="1:35" outlineLevel="1">
      <c r="A258" s="16">
        <v>13</v>
      </c>
      <c r="B258" s="121" t="s">
        <v>461</v>
      </c>
      <c r="C258" s="125">
        <v>41972</v>
      </c>
      <c r="D258" s="124" t="s">
        <v>437</v>
      </c>
      <c r="E258" s="417"/>
      <c r="F258" s="121" t="s">
        <v>183</v>
      </c>
      <c r="G258" s="122">
        <v>41944</v>
      </c>
      <c r="H258" s="122">
        <v>41820</v>
      </c>
      <c r="I258" s="365"/>
      <c r="J258" s="132">
        <v>34875006</v>
      </c>
      <c r="K258" s="28"/>
      <c r="L258" s="253"/>
      <c r="M258" s="253"/>
      <c r="N258" s="253"/>
      <c r="O258" s="121" t="s">
        <v>170</v>
      </c>
      <c r="P258" s="28"/>
      <c r="Q258" s="253"/>
      <c r="R258" s="253"/>
      <c r="S258" s="253"/>
      <c r="T258" s="40">
        <f t="shared" si="158"/>
        <v>0</v>
      </c>
      <c r="U258" s="253"/>
      <c r="V258" s="253"/>
      <c r="W258" s="253"/>
      <c r="X258" s="40">
        <f t="shared" si="159"/>
        <v>0</v>
      </c>
      <c r="Y258" s="253"/>
      <c r="Z258" s="253"/>
      <c r="AA258" s="253"/>
      <c r="AB258" s="40">
        <f t="shared" si="160"/>
        <v>0</v>
      </c>
      <c r="AC258" s="253"/>
      <c r="AD258" s="132"/>
      <c r="AE258" s="271">
        <v>34875006</v>
      </c>
      <c r="AF258" s="40">
        <f t="shared" si="161"/>
        <v>34875006</v>
      </c>
      <c r="AG258" s="40">
        <f t="shared" si="162"/>
        <v>34875006</v>
      </c>
      <c r="AH258" s="41">
        <f t="shared" si="163"/>
        <v>4.4262195325466741E-2</v>
      </c>
      <c r="AI258" s="42">
        <f t="shared" si="164"/>
        <v>1.1802293304012636E-2</v>
      </c>
    </row>
    <row r="259" spans="1:35" outlineLevel="1">
      <c r="A259" s="16">
        <v>14</v>
      </c>
      <c r="B259" s="121" t="s">
        <v>461</v>
      </c>
      <c r="C259" s="125">
        <v>41970</v>
      </c>
      <c r="D259" s="124" t="s">
        <v>457</v>
      </c>
      <c r="E259" s="417"/>
      <c r="F259" s="121" t="s">
        <v>183</v>
      </c>
      <c r="G259" s="122">
        <v>41944</v>
      </c>
      <c r="H259" s="122">
        <v>41820</v>
      </c>
      <c r="I259" s="365"/>
      <c r="J259" s="132">
        <v>9298172</v>
      </c>
      <c r="K259" s="28"/>
      <c r="L259" s="253"/>
      <c r="M259" s="253"/>
      <c r="N259" s="253"/>
      <c r="O259" s="121" t="s">
        <v>170</v>
      </c>
      <c r="P259" s="28"/>
      <c r="Q259" s="253"/>
      <c r="R259" s="253"/>
      <c r="S259" s="253"/>
      <c r="T259" s="40">
        <f t="shared" si="158"/>
        <v>0</v>
      </c>
      <c r="U259" s="253"/>
      <c r="V259" s="253"/>
      <c r="W259" s="253"/>
      <c r="X259" s="40">
        <f t="shared" si="159"/>
        <v>0</v>
      </c>
      <c r="Y259" s="253"/>
      <c r="Z259" s="253"/>
      <c r="AA259" s="253"/>
      <c r="AB259" s="40">
        <f t="shared" si="160"/>
        <v>0</v>
      </c>
      <c r="AC259" s="253"/>
      <c r="AD259" s="132">
        <v>9298172</v>
      </c>
      <c r="AE259" s="271"/>
      <c r="AF259" s="40">
        <f t="shared" si="161"/>
        <v>9298172</v>
      </c>
      <c r="AG259" s="40">
        <f t="shared" si="162"/>
        <v>9298172</v>
      </c>
      <c r="AH259" s="41">
        <f t="shared" si="163"/>
        <v>1.1800930019446756E-2</v>
      </c>
      <c r="AI259" s="42">
        <f t="shared" si="164"/>
        <v>3.1466590467441862E-3</v>
      </c>
    </row>
    <row r="260" spans="1:35" outlineLevel="1">
      <c r="A260" s="16">
        <v>15</v>
      </c>
      <c r="B260" s="121" t="s">
        <v>461</v>
      </c>
      <c r="C260" s="125">
        <v>41968</v>
      </c>
      <c r="D260" s="124" t="s">
        <v>412</v>
      </c>
      <c r="E260" s="417"/>
      <c r="F260" s="121" t="s">
        <v>183</v>
      </c>
      <c r="G260" s="122">
        <v>41944</v>
      </c>
      <c r="H260" s="122">
        <v>41820</v>
      </c>
      <c r="I260" s="365"/>
      <c r="J260" s="132">
        <v>8677593</v>
      </c>
      <c r="K260" s="28"/>
      <c r="L260" s="253"/>
      <c r="M260" s="253"/>
      <c r="N260" s="253"/>
      <c r="O260" s="121" t="s">
        <v>170</v>
      </c>
      <c r="P260" s="28"/>
      <c r="Q260" s="253"/>
      <c r="R260" s="253"/>
      <c r="S260" s="253"/>
      <c r="T260" s="40">
        <f t="shared" si="158"/>
        <v>0</v>
      </c>
      <c r="U260" s="253"/>
      <c r="V260" s="253"/>
      <c r="W260" s="253"/>
      <c r="X260" s="40">
        <f t="shared" si="159"/>
        <v>0</v>
      </c>
      <c r="Y260" s="253"/>
      <c r="Z260" s="253"/>
      <c r="AA260" s="253"/>
      <c r="AB260" s="40">
        <f t="shared" si="160"/>
        <v>0</v>
      </c>
      <c r="AC260" s="253"/>
      <c r="AD260" s="132">
        <v>8677593</v>
      </c>
      <c r="AE260" s="271"/>
      <c r="AF260" s="40">
        <f t="shared" si="161"/>
        <v>8677593</v>
      </c>
      <c r="AG260" s="40">
        <f t="shared" si="162"/>
        <v>8677593</v>
      </c>
      <c r="AH260" s="41">
        <f t="shared" si="163"/>
        <v>1.1013311834868297E-2</v>
      </c>
      <c r="AI260" s="42">
        <f t="shared" si="164"/>
        <v>2.9366445917986916E-3</v>
      </c>
    </row>
    <row r="261" spans="1:35" outlineLevel="1">
      <c r="A261" s="16">
        <v>16</v>
      </c>
      <c r="B261" s="121" t="s">
        <v>461</v>
      </c>
      <c r="C261" s="125">
        <v>41969</v>
      </c>
      <c r="D261" s="124" t="s">
        <v>420</v>
      </c>
      <c r="E261" s="417"/>
      <c r="F261" s="121" t="s">
        <v>183</v>
      </c>
      <c r="G261" s="122">
        <v>41944</v>
      </c>
      <c r="H261" s="122">
        <v>41820</v>
      </c>
      <c r="I261" s="365"/>
      <c r="J261" s="132">
        <v>9298172</v>
      </c>
      <c r="K261" s="28"/>
      <c r="L261" s="253"/>
      <c r="M261" s="253"/>
      <c r="N261" s="253"/>
      <c r="O261" s="121" t="s">
        <v>170</v>
      </c>
      <c r="P261" s="28"/>
      <c r="Q261" s="253"/>
      <c r="R261" s="253"/>
      <c r="S261" s="253"/>
      <c r="T261" s="40">
        <f t="shared" si="158"/>
        <v>0</v>
      </c>
      <c r="U261" s="253"/>
      <c r="V261" s="253"/>
      <c r="W261" s="253"/>
      <c r="X261" s="40">
        <f t="shared" si="159"/>
        <v>0</v>
      </c>
      <c r="Y261" s="253"/>
      <c r="Z261" s="253"/>
      <c r="AA261" s="253"/>
      <c r="AB261" s="40">
        <f t="shared" si="160"/>
        <v>0</v>
      </c>
      <c r="AC261" s="253"/>
      <c r="AD261" s="132">
        <v>9298172</v>
      </c>
      <c r="AE261" s="271"/>
      <c r="AF261" s="40">
        <f t="shared" si="161"/>
        <v>9298172</v>
      </c>
      <c r="AG261" s="40">
        <f t="shared" si="162"/>
        <v>9298172</v>
      </c>
      <c r="AH261" s="41">
        <f t="shared" si="163"/>
        <v>1.1800930019446756E-2</v>
      </c>
      <c r="AI261" s="42">
        <f t="shared" si="164"/>
        <v>3.1466590467441862E-3</v>
      </c>
    </row>
    <row r="262" spans="1:35" outlineLevel="1">
      <c r="A262" s="16">
        <v>17</v>
      </c>
      <c r="B262" s="121" t="s">
        <v>461</v>
      </c>
      <c r="C262" s="125">
        <v>41968</v>
      </c>
      <c r="D262" s="124" t="s">
        <v>413</v>
      </c>
      <c r="E262" s="417"/>
      <c r="F262" s="121" t="s">
        <v>183</v>
      </c>
      <c r="G262" s="122">
        <v>41944</v>
      </c>
      <c r="H262" s="122">
        <v>41820</v>
      </c>
      <c r="I262" s="365"/>
      <c r="J262" s="132">
        <v>10136410</v>
      </c>
      <c r="K262" s="28"/>
      <c r="L262" s="253"/>
      <c r="M262" s="253"/>
      <c r="N262" s="253"/>
      <c r="O262" s="121" t="s">
        <v>170</v>
      </c>
      <c r="P262" s="28"/>
      <c r="Q262" s="253"/>
      <c r="R262" s="253"/>
      <c r="S262" s="253"/>
      <c r="T262" s="40">
        <f t="shared" si="158"/>
        <v>0</v>
      </c>
      <c r="U262" s="253"/>
      <c r="V262" s="253"/>
      <c r="W262" s="253"/>
      <c r="X262" s="40">
        <f t="shared" si="159"/>
        <v>0</v>
      </c>
      <c r="Y262" s="253"/>
      <c r="Z262" s="253"/>
      <c r="AA262" s="253"/>
      <c r="AB262" s="40">
        <f t="shared" si="160"/>
        <v>0</v>
      </c>
      <c r="AC262" s="253"/>
      <c r="AD262" s="132">
        <v>10136410</v>
      </c>
      <c r="AE262" s="271"/>
      <c r="AF262" s="40">
        <f t="shared" si="161"/>
        <v>10136410</v>
      </c>
      <c r="AG262" s="40">
        <f t="shared" si="162"/>
        <v>10136410</v>
      </c>
      <c r="AH262" s="41">
        <f t="shared" si="163"/>
        <v>1.2864793752838761E-2</v>
      </c>
      <c r="AI262" s="42">
        <f t="shared" si="164"/>
        <v>3.4303329974975983E-3</v>
      </c>
    </row>
    <row r="263" spans="1:35" outlineLevel="1">
      <c r="A263" s="16">
        <v>18</v>
      </c>
      <c r="B263" s="121" t="s">
        <v>461</v>
      </c>
      <c r="C263" s="125">
        <v>41968</v>
      </c>
      <c r="D263" s="124" t="s">
        <v>445</v>
      </c>
      <c r="E263" s="417"/>
      <c r="F263" s="121" t="s">
        <v>183</v>
      </c>
      <c r="G263" s="122">
        <v>41944</v>
      </c>
      <c r="H263" s="122">
        <v>41820</v>
      </c>
      <c r="I263" s="365"/>
      <c r="J263" s="132">
        <v>9298172</v>
      </c>
      <c r="K263" s="28"/>
      <c r="L263" s="253"/>
      <c r="M263" s="253"/>
      <c r="N263" s="253"/>
      <c r="O263" s="121" t="s">
        <v>170</v>
      </c>
      <c r="P263" s="28"/>
      <c r="Q263" s="253"/>
      <c r="R263" s="253"/>
      <c r="S263" s="253"/>
      <c r="T263" s="40">
        <f t="shared" si="158"/>
        <v>0</v>
      </c>
      <c r="U263" s="253"/>
      <c r="V263" s="253"/>
      <c r="W263" s="253"/>
      <c r="X263" s="40">
        <f t="shared" si="159"/>
        <v>0</v>
      </c>
      <c r="Y263" s="253"/>
      <c r="Z263" s="253"/>
      <c r="AA263" s="253"/>
      <c r="AB263" s="40">
        <f t="shared" si="160"/>
        <v>0</v>
      </c>
      <c r="AC263" s="253"/>
      <c r="AD263" s="132">
        <v>9298172</v>
      </c>
      <c r="AE263" s="271"/>
      <c r="AF263" s="40">
        <f t="shared" si="161"/>
        <v>9298172</v>
      </c>
      <c r="AG263" s="40">
        <f t="shared" si="162"/>
        <v>9298172</v>
      </c>
      <c r="AH263" s="41">
        <f t="shared" si="163"/>
        <v>1.1800930019446756E-2</v>
      </c>
      <c r="AI263" s="42">
        <f t="shared" si="164"/>
        <v>3.1466590467441862E-3</v>
      </c>
    </row>
    <row r="264" spans="1:35" outlineLevel="1">
      <c r="A264" s="16">
        <v>19</v>
      </c>
      <c r="B264" s="121" t="s">
        <v>461</v>
      </c>
      <c r="C264" s="125">
        <v>41970</v>
      </c>
      <c r="D264" s="124" t="s">
        <v>456</v>
      </c>
      <c r="E264" s="417"/>
      <c r="F264" s="121" t="s">
        <v>183</v>
      </c>
      <c r="G264" s="122">
        <v>41944</v>
      </c>
      <c r="H264" s="122">
        <v>41820</v>
      </c>
      <c r="I264" s="365"/>
      <c r="J264" s="132">
        <v>26191841</v>
      </c>
      <c r="K264" s="28"/>
      <c r="L264" s="253"/>
      <c r="M264" s="253"/>
      <c r="N264" s="253"/>
      <c r="O264" s="121" t="s">
        <v>170</v>
      </c>
      <c r="P264" s="28"/>
      <c r="Q264" s="253"/>
      <c r="R264" s="253"/>
      <c r="S264" s="253"/>
      <c r="T264" s="40">
        <f t="shared" si="158"/>
        <v>0</v>
      </c>
      <c r="U264" s="253"/>
      <c r="V264" s="253"/>
      <c r="W264" s="253"/>
      <c r="X264" s="40">
        <f t="shared" si="159"/>
        <v>0</v>
      </c>
      <c r="Y264" s="253"/>
      <c r="Z264" s="253"/>
      <c r="AA264" s="253"/>
      <c r="AB264" s="40">
        <f t="shared" si="160"/>
        <v>0</v>
      </c>
      <c r="AC264" s="253"/>
      <c r="AD264" s="132">
        <v>26191841</v>
      </c>
      <c r="AE264" s="271"/>
      <c r="AF264" s="40">
        <f t="shared" si="161"/>
        <v>26191841</v>
      </c>
      <c r="AG264" s="40">
        <f t="shared" si="162"/>
        <v>26191841</v>
      </c>
      <c r="AH264" s="41">
        <f t="shared" si="163"/>
        <v>3.324181169389815E-2</v>
      </c>
      <c r="AI264" s="42">
        <f t="shared" si="164"/>
        <v>8.8637630529458146E-3</v>
      </c>
    </row>
    <row r="265" spans="1:35" outlineLevel="1">
      <c r="A265" s="16">
        <v>20</v>
      </c>
      <c r="B265" s="121" t="s">
        <v>461</v>
      </c>
      <c r="C265" s="125">
        <v>41972</v>
      </c>
      <c r="D265" s="124" t="s">
        <v>443</v>
      </c>
      <c r="E265" s="417"/>
      <c r="F265" s="121" t="s">
        <v>183</v>
      </c>
      <c r="G265" s="122">
        <v>41944</v>
      </c>
      <c r="H265" s="122">
        <v>41820</v>
      </c>
      <c r="I265" s="365"/>
      <c r="J265" s="132">
        <v>26072519</v>
      </c>
      <c r="K265" s="28"/>
      <c r="L265" s="253"/>
      <c r="M265" s="253"/>
      <c r="N265" s="253"/>
      <c r="O265" s="121" t="s">
        <v>170</v>
      </c>
      <c r="P265" s="28"/>
      <c r="Q265" s="253"/>
      <c r="R265" s="253"/>
      <c r="S265" s="253"/>
      <c r="T265" s="40">
        <f t="shared" si="158"/>
        <v>0</v>
      </c>
      <c r="U265" s="253"/>
      <c r="V265" s="253"/>
      <c r="W265" s="253"/>
      <c r="X265" s="40">
        <f t="shared" si="159"/>
        <v>0</v>
      </c>
      <c r="Y265" s="253"/>
      <c r="Z265" s="253"/>
      <c r="AA265" s="253"/>
      <c r="AB265" s="40">
        <f t="shared" si="160"/>
        <v>0</v>
      </c>
      <c r="AC265" s="253"/>
      <c r="AD265" s="132"/>
      <c r="AE265" s="271">
        <v>26072519</v>
      </c>
      <c r="AF265" s="40">
        <f t="shared" si="161"/>
        <v>26072519</v>
      </c>
      <c r="AG265" s="40">
        <f t="shared" si="162"/>
        <v>26072519</v>
      </c>
      <c r="AH265" s="41">
        <f t="shared" si="163"/>
        <v>3.3090372188178056E-2</v>
      </c>
      <c r="AI265" s="42">
        <f t="shared" si="164"/>
        <v>8.8233824651511809E-3</v>
      </c>
    </row>
    <row r="266" spans="1:35" outlineLevel="1">
      <c r="A266" s="16">
        <v>21</v>
      </c>
      <c r="B266" s="121" t="s">
        <v>461</v>
      </c>
      <c r="C266" s="125">
        <v>41967</v>
      </c>
      <c r="D266" s="124" t="s">
        <v>448</v>
      </c>
      <c r="E266" s="417"/>
      <c r="F266" s="121" t="s">
        <v>183</v>
      </c>
      <c r="G266" s="122">
        <v>41944</v>
      </c>
      <c r="H266" s="122">
        <v>41820</v>
      </c>
      <c r="I266" s="365"/>
      <c r="J266" s="132">
        <v>26239991</v>
      </c>
      <c r="K266" s="28"/>
      <c r="L266" s="253"/>
      <c r="M266" s="253"/>
      <c r="N266" s="253"/>
      <c r="O266" s="121" t="s">
        <v>170</v>
      </c>
      <c r="P266" s="28"/>
      <c r="Q266" s="253"/>
      <c r="R266" s="253"/>
      <c r="S266" s="253"/>
      <c r="T266" s="40">
        <f t="shared" si="158"/>
        <v>0</v>
      </c>
      <c r="U266" s="253"/>
      <c r="V266" s="253"/>
      <c r="W266" s="253"/>
      <c r="X266" s="40">
        <f t="shared" si="159"/>
        <v>0</v>
      </c>
      <c r="Y266" s="253"/>
      <c r="Z266" s="253"/>
      <c r="AA266" s="253"/>
      <c r="AB266" s="40">
        <f t="shared" si="160"/>
        <v>0</v>
      </c>
      <c r="AC266" s="253"/>
      <c r="AD266" s="132">
        <v>26239991</v>
      </c>
      <c r="AE266" s="271"/>
      <c r="AF266" s="40">
        <f t="shared" si="161"/>
        <v>26239991</v>
      </c>
      <c r="AG266" s="40">
        <f t="shared" si="162"/>
        <v>26239991</v>
      </c>
      <c r="AH266" s="41">
        <f t="shared" si="163"/>
        <v>3.330292206918873E-2</v>
      </c>
      <c r="AI266" s="42">
        <f t="shared" si="164"/>
        <v>8.8800578292847262E-3</v>
      </c>
    </row>
    <row r="267" spans="1:35" outlineLevel="1">
      <c r="A267" s="16">
        <v>22</v>
      </c>
      <c r="B267" s="121" t="s">
        <v>461</v>
      </c>
      <c r="C267" s="125">
        <v>41968</v>
      </c>
      <c r="D267" s="124" t="s">
        <v>446</v>
      </c>
      <c r="E267" s="417"/>
      <c r="F267" s="121" t="s">
        <v>183</v>
      </c>
      <c r="G267" s="122">
        <v>41944</v>
      </c>
      <c r="H267" s="122">
        <v>41820</v>
      </c>
      <c r="I267" s="365"/>
      <c r="J267" s="132">
        <v>8683166</v>
      </c>
      <c r="K267" s="137"/>
      <c r="L267" s="270"/>
      <c r="M267" s="270"/>
      <c r="N267" s="270"/>
      <c r="O267" s="121" t="s">
        <v>170</v>
      </c>
      <c r="P267" s="137"/>
      <c r="Q267" s="253"/>
      <c r="R267" s="253"/>
      <c r="S267" s="253"/>
      <c r="T267" s="40">
        <f t="shared" si="158"/>
        <v>0</v>
      </c>
      <c r="U267" s="253"/>
      <c r="V267" s="253"/>
      <c r="W267" s="253"/>
      <c r="X267" s="40">
        <f t="shared" si="159"/>
        <v>0</v>
      </c>
      <c r="Y267" s="253"/>
      <c r="Z267" s="253"/>
      <c r="AA267" s="253"/>
      <c r="AB267" s="40">
        <f t="shared" si="160"/>
        <v>0</v>
      </c>
      <c r="AC267" s="253"/>
      <c r="AD267" s="132">
        <v>8683166</v>
      </c>
      <c r="AE267" s="271"/>
      <c r="AF267" s="40">
        <f t="shared" si="161"/>
        <v>8683166</v>
      </c>
      <c r="AG267" s="40">
        <f t="shared" si="162"/>
        <v>8683166</v>
      </c>
      <c r="AH267" s="41">
        <f t="shared" si="163"/>
        <v>1.1020384900735264E-2</v>
      </c>
      <c r="AI267" s="42">
        <f t="shared" si="164"/>
        <v>2.9385305894837747E-3</v>
      </c>
    </row>
    <row r="268" spans="1:35" outlineLevel="1">
      <c r="A268" s="16">
        <v>23</v>
      </c>
      <c r="B268" s="121" t="s">
        <v>461</v>
      </c>
      <c r="C268" s="125">
        <v>41969</v>
      </c>
      <c r="D268" s="124" t="s">
        <v>444</v>
      </c>
      <c r="E268" s="417"/>
      <c r="F268" s="121" t="s">
        <v>183</v>
      </c>
      <c r="G268" s="122">
        <v>41944</v>
      </c>
      <c r="H268" s="122">
        <v>41820</v>
      </c>
      <c r="I268" s="365"/>
      <c r="J268" s="132">
        <v>26191481</v>
      </c>
      <c r="K268" s="39"/>
      <c r="L268" s="128"/>
      <c r="M268" s="128"/>
      <c r="N268" s="128"/>
      <c r="O268" s="121" t="s">
        <v>170</v>
      </c>
      <c r="P268" s="39"/>
      <c r="Q268" s="253"/>
      <c r="R268" s="253"/>
      <c r="S268" s="253"/>
      <c r="T268" s="40">
        <f t="shared" si="158"/>
        <v>0</v>
      </c>
      <c r="U268" s="253"/>
      <c r="V268" s="253"/>
      <c r="W268" s="253"/>
      <c r="X268" s="40">
        <f t="shared" si="159"/>
        <v>0</v>
      </c>
      <c r="Y268" s="253"/>
      <c r="Z268" s="253"/>
      <c r="AA268" s="253"/>
      <c r="AB268" s="40">
        <f t="shared" si="160"/>
        <v>0</v>
      </c>
      <c r="AC268" s="253"/>
      <c r="AD268" s="132">
        <v>26191481</v>
      </c>
      <c r="AE268" s="271"/>
      <c r="AF268" s="40">
        <f t="shared" si="161"/>
        <v>26191481</v>
      </c>
      <c r="AG268" s="40">
        <f t="shared" si="162"/>
        <v>26191481</v>
      </c>
      <c r="AH268" s="41">
        <f t="shared" si="163"/>
        <v>3.3241354793895977E-2</v>
      </c>
      <c r="AI268" s="42">
        <f t="shared" si="164"/>
        <v>8.8636412228423472E-3</v>
      </c>
    </row>
    <row r="269" spans="1:35" outlineLevel="1">
      <c r="A269" s="16">
        <v>24</v>
      </c>
      <c r="B269" s="121" t="s">
        <v>461</v>
      </c>
      <c r="C269" s="125">
        <v>41967</v>
      </c>
      <c r="D269" s="124" t="s">
        <v>458</v>
      </c>
      <c r="E269" s="417"/>
      <c r="F269" s="121" t="s">
        <v>183</v>
      </c>
      <c r="G269" s="122">
        <v>41944</v>
      </c>
      <c r="H269" s="122">
        <v>41820</v>
      </c>
      <c r="I269" s="365"/>
      <c r="J269" s="132">
        <v>17437503</v>
      </c>
      <c r="K269" s="39"/>
      <c r="L269" s="128"/>
      <c r="M269" s="128"/>
      <c r="N269" s="128"/>
      <c r="O269" s="121" t="s">
        <v>170</v>
      </c>
      <c r="P269" s="39"/>
      <c r="Q269" s="253"/>
      <c r="R269" s="253"/>
      <c r="S269" s="253"/>
      <c r="T269" s="40">
        <f t="shared" si="158"/>
        <v>0</v>
      </c>
      <c r="U269" s="253"/>
      <c r="V269" s="253"/>
      <c r="W269" s="253"/>
      <c r="X269" s="40">
        <f t="shared" si="159"/>
        <v>0</v>
      </c>
      <c r="Y269" s="253"/>
      <c r="Z269" s="253"/>
      <c r="AA269" s="253"/>
      <c r="AB269" s="40">
        <f t="shared" si="160"/>
        <v>0</v>
      </c>
      <c r="AC269" s="253"/>
      <c r="AD269" s="132">
        <v>17437503</v>
      </c>
      <c r="AE269" s="271"/>
      <c r="AF269" s="40">
        <f t="shared" si="161"/>
        <v>17437503</v>
      </c>
      <c r="AG269" s="40">
        <f t="shared" si="162"/>
        <v>17437503</v>
      </c>
      <c r="AH269" s="41">
        <f t="shared" si="163"/>
        <v>2.2131097662733371E-2</v>
      </c>
      <c r="AI269" s="42">
        <f t="shared" si="164"/>
        <v>5.9011466520063182E-3</v>
      </c>
    </row>
    <row r="270" spans="1:35" outlineLevel="1">
      <c r="A270" s="16">
        <v>25</v>
      </c>
      <c r="B270" s="121" t="s">
        <v>461</v>
      </c>
      <c r="C270" s="125">
        <v>41968</v>
      </c>
      <c r="D270" s="124" t="s">
        <v>435</v>
      </c>
      <c r="E270" s="417"/>
      <c r="F270" s="121" t="s">
        <v>183</v>
      </c>
      <c r="G270" s="122">
        <v>41944</v>
      </c>
      <c r="H270" s="122">
        <v>41820</v>
      </c>
      <c r="I270" s="348"/>
      <c r="J270" s="132">
        <v>8802488</v>
      </c>
      <c r="K270" s="39"/>
      <c r="L270" s="128"/>
      <c r="M270" s="128"/>
      <c r="N270" s="128"/>
      <c r="O270" s="121" t="s">
        <v>170</v>
      </c>
      <c r="P270" s="39"/>
      <c r="Q270" s="253"/>
      <c r="R270" s="253"/>
      <c r="S270" s="253"/>
      <c r="T270" s="40">
        <f t="shared" si="158"/>
        <v>0</v>
      </c>
      <c r="U270" s="253"/>
      <c r="V270" s="253"/>
      <c r="W270" s="253"/>
      <c r="X270" s="40">
        <f t="shared" si="159"/>
        <v>0</v>
      </c>
      <c r="Y270" s="253"/>
      <c r="Z270" s="253"/>
      <c r="AA270" s="253"/>
      <c r="AB270" s="40">
        <f t="shared" si="160"/>
        <v>0</v>
      </c>
      <c r="AC270" s="253"/>
      <c r="AD270" s="132">
        <v>8802488</v>
      </c>
      <c r="AE270" s="271"/>
      <c r="AF270" s="40">
        <f t="shared" si="161"/>
        <v>8802488</v>
      </c>
      <c r="AG270" s="40">
        <f t="shared" si="162"/>
        <v>8802488</v>
      </c>
      <c r="AH270" s="41">
        <f t="shared" si="163"/>
        <v>1.1171824406455358E-2</v>
      </c>
      <c r="AI270" s="42">
        <f t="shared" si="164"/>
        <v>2.9789111772784089E-3</v>
      </c>
    </row>
    <row r="271" spans="1:35" ht="12.75" outlineLevel="1">
      <c r="A271" s="16"/>
      <c r="B271" s="121" t="s">
        <v>461</v>
      </c>
      <c r="C271" s="283">
        <v>74876</v>
      </c>
      <c r="D271" s="279" t="s">
        <v>1358</v>
      </c>
      <c r="E271" s="417"/>
      <c r="F271" s="121" t="s">
        <v>183</v>
      </c>
      <c r="G271" s="122">
        <v>41944</v>
      </c>
      <c r="H271" s="122">
        <v>41820</v>
      </c>
      <c r="I271" s="268"/>
      <c r="J271" s="132">
        <v>26072519</v>
      </c>
      <c r="K271" s="39"/>
      <c r="L271" s="128"/>
      <c r="M271" s="128"/>
      <c r="N271" s="128"/>
      <c r="O271" s="121" t="s">
        <v>170</v>
      </c>
      <c r="P271" s="39"/>
      <c r="Q271" s="271"/>
      <c r="R271" s="271"/>
      <c r="S271" s="271"/>
      <c r="T271" s="40">
        <f t="shared" ref="T271:T292" si="165">SUM(Q271:S271)</f>
        <v>0</v>
      </c>
      <c r="U271" s="271"/>
      <c r="V271" s="271"/>
      <c r="W271" s="271"/>
      <c r="X271" s="40">
        <f t="shared" ref="X271:X292" si="166">SUM(U271:W271)</f>
        <v>0</v>
      </c>
      <c r="Y271" s="271"/>
      <c r="Z271" s="271"/>
      <c r="AA271" s="271"/>
      <c r="AB271" s="40">
        <f t="shared" ref="AB271:AB292" si="167">SUM(Y271:AA271)</f>
        <v>0</v>
      </c>
      <c r="AC271" s="271"/>
      <c r="AD271" s="132"/>
      <c r="AE271" s="271">
        <v>26072519</v>
      </c>
      <c r="AF271" s="40">
        <f t="shared" ref="AF271:AF292" si="168">SUM(AC271:AE271)</f>
        <v>26072519</v>
      </c>
      <c r="AG271" s="40">
        <f t="shared" ref="AG271:AG292" si="169">SUM(T271,X271,AB271,AF271)</f>
        <v>26072519</v>
      </c>
      <c r="AH271" s="41">
        <f t="shared" ref="AH271:AH292" si="170">IF(ISERROR(AG271/$I$245),0,AG271/$I$245)</f>
        <v>3.3090372188178056E-2</v>
      </c>
      <c r="AI271" s="42">
        <f t="shared" ref="AI271:AI292" si="171">IF(ISERROR(AG271/$AG$297),"-",AG271/$AG$297)</f>
        <v>8.8233824651511809E-3</v>
      </c>
    </row>
    <row r="272" spans="1:35" ht="12.75" outlineLevel="1">
      <c r="A272" s="16"/>
      <c r="B272" s="121" t="s">
        <v>461</v>
      </c>
      <c r="C272" s="283">
        <v>74876</v>
      </c>
      <c r="D272" s="279" t="s">
        <v>1359</v>
      </c>
      <c r="E272" s="417"/>
      <c r="F272" s="121" t="s">
        <v>183</v>
      </c>
      <c r="G272" s="122">
        <v>41944</v>
      </c>
      <c r="H272" s="122">
        <v>41820</v>
      </c>
      <c r="I272" s="268"/>
      <c r="J272" s="132">
        <v>8356614</v>
      </c>
      <c r="K272" s="39"/>
      <c r="L272" s="128"/>
      <c r="M272" s="128"/>
      <c r="N272" s="128"/>
      <c r="O272" s="121" t="s">
        <v>170</v>
      </c>
      <c r="P272" s="39"/>
      <c r="Q272" s="271"/>
      <c r="R272" s="271"/>
      <c r="S272" s="271"/>
      <c r="T272" s="40">
        <f t="shared" si="165"/>
        <v>0</v>
      </c>
      <c r="U272" s="271"/>
      <c r="V272" s="271"/>
      <c r="W272" s="271"/>
      <c r="X272" s="40">
        <f t="shared" si="166"/>
        <v>0</v>
      </c>
      <c r="Y272" s="271"/>
      <c r="Z272" s="271"/>
      <c r="AA272" s="271"/>
      <c r="AB272" s="40">
        <f t="shared" si="167"/>
        <v>0</v>
      </c>
      <c r="AC272" s="271"/>
      <c r="AD272" s="132"/>
      <c r="AE272" s="271">
        <v>8356614</v>
      </c>
      <c r="AF272" s="40">
        <f t="shared" si="168"/>
        <v>8356614</v>
      </c>
      <c r="AG272" s="40">
        <f t="shared" si="169"/>
        <v>8356614</v>
      </c>
      <c r="AH272" s="41">
        <f t="shared" si="170"/>
        <v>1.0605935985431225E-2</v>
      </c>
      <c r="AI272" s="42">
        <f t="shared" si="171"/>
        <v>2.8280198562953148E-3</v>
      </c>
    </row>
    <row r="273" spans="1:35" ht="12.75" outlineLevel="1">
      <c r="A273" s="16"/>
      <c r="B273" s="121" t="s">
        <v>461</v>
      </c>
      <c r="C273" s="283">
        <v>74876</v>
      </c>
      <c r="D273" s="279" t="s">
        <v>1360</v>
      </c>
      <c r="E273" s="417"/>
      <c r="F273" s="121" t="s">
        <v>183</v>
      </c>
      <c r="G273" s="122">
        <v>41944</v>
      </c>
      <c r="H273" s="122">
        <v>41820</v>
      </c>
      <c r="I273" s="268"/>
      <c r="J273" s="132">
        <v>8802488</v>
      </c>
      <c r="K273" s="39"/>
      <c r="L273" s="128"/>
      <c r="M273" s="128"/>
      <c r="N273" s="128"/>
      <c r="O273" s="121" t="s">
        <v>170</v>
      </c>
      <c r="P273" s="39"/>
      <c r="Q273" s="271"/>
      <c r="R273" s="271"/>
      <c r="S273" s="271"/>
      <c r="T273" s="40">
        <f t="shared" si="165"/>
        <v>0</v>
      </c>
      <c r="U273" s="271"/>
      <c r="V273" s="271"/>
      <c r="W273" s="271"/>
      <c r="X273" s="40">
        <f t="shared" si="166"/>
        <v>0</v>
      </c>
      <c r="Y273" s="271"/>
      <c r="Z273" s="271"/>
      <c r="AA273" s="271"/>
      <c r="AB273" s="40">
        <f t="shared" si="167"/>
        <v>0</v>
      </c>
      <c r="AC273" s="271"/>
      <c r="AD273" s="132"/>
      <c r="AE273" s="271">
        <v>8802488</v>
      </c>
      <c r="AF273" s="40">
        <f t="shared" si="168"/>
        <v>8802488</v>
      </c>
      <c r="AG273" s="40">
        <f t="shared" si="169"/>
        <v>8802488</v>
      </c>
      <c r="AH273" s="41">
        <f t="shared" si="170"/>
        <v>1.1171824406455358E-2</v>
      </c>
      <c r="AI273" s="42">
        <f t="shared" si="171"/>
        <v>2.9789111772784089E-3</v>
      </c>
    </row>
    <row r="274" spans="1:35" ht="12.75" outlineLevel="1">
      <c r="A274" s="16"/>
      <c r="B274" s="121" t="s">
        <v>461</v>
      </c>
      <c r="C274" s="283">
        <v>74876</v>
      </c>
      <c r="D274" s="279" t="s">
        <v>1361</v>
      </c>
      <c r="E274" s="417"/>
      <c r="F274" s="121" t="s">
        <v>183</v>
      </c>
      <c r="G274" s="122">
        <v>41944</v>
      </c>
      <c r="H274" s="122">
        <v>41820</v>
      </c>
      <c r="I274" s="268"/>
      <c r="J274" s="132">
        <v>8802488</v>
      </c>
      <c r="K274" s="39"/>
      <c r="L274" s="128"/>
      <c r="M274" s="128"/>
      <c r="N274" s="128"/>
      <c r="O274" s="121" t="s">
        <v>170</v>
      </c>
      <c r="P274" s="39"/>
      <c r="Q274" s="271"/>
      <c r="R274" s="271"/>
      <c r="S274" s="271"/>
      <c r="T274" s="40">
        <f t="shared" si="165"/>
        <v>0</v>
      </c>
      <c r="U274" s="271"/>
      <c r="V274" s="271"/>
      <c r="W274" s="271"/>
      <c r="X274" s="40">
        <f t="shared" si="166"/>
        <v>0</v>
      </c>
      <c r="Y274" s="271"/>
      <c r="Z274" s="271"/>
      <c r="AA274" s="271"/>
      <c r="AB274" s="40">
        <f t="shared" si="167"/>
        <v>0</v>
      </c>
      <c r="AC274" s="271"/>
      <c r="AD274" s="132"/>
      <c r="AE274" s="271">
        <v>8802488</v>
      </c>
      <c r="AF274" s="40">
        <f t="shared" si="168"/>
        <v>8802488</v>
      </c>
      <c r="AG274" s="40">
        <f t="shared" si="169"/>
        <v>8802488</v>
      </c>
      <c r="AH274" s="41">
        <f t="shared" si="170"/>
        <v>1.1171824406455358E-2</v>
      </c>
      <c r="AI274" s="42">
        <f t="shared" si="171"/>
        <v>2.9789111772784089E-3</v>
      </c>
    </row>
    <row r="275" spans="1:35" ht="12.75" outlineLevel="1">
      <c r="A275" s="16"/>
      <c r="B275" s="121" t="s">
        <v>461</v>
      </c>
      <c r="C275" s="283">
        <v>74876</v>
      </c>
      <c r="D275" s="279" t="s">
        <v>1362</v>
      </c>
      <c r="E275" s="417"/>
      <c r="F275" s="121" t="s">
        <v>183</v>
      </c>
      <c r="G275" s="122">
        <v>41944</v>
      </c>
      <c r="H275" s="122">
        <v>41820</v>
      </c>
      <c r="I275" s="268"/>
      <c r="J275" s="132">
        <v>8802488</v>
      </c>
      <c r="K275" s="39"/>
      <c r="L275" s="128"/>
      <c r="M275" s="128"/>
      <c r="N275" s="128"/>
      <c r="O275" s="121" t="s">
        <v>170</v>
      </c>
      <c r="P275" s="39"/>
      <c r="Q275" s="271"/>
      <c r="R275" s="271"/>
      <c r="S275" s="271"/>
      <c r="T275" s="40">
        <f t="shared" si="165"/>
        <v>0</v>
      </c>
      <c r="U275" s="271"/>
      <c r="V275" s="271"/>
      <c r="W275" s="271"/>
      <c r="X275" s="40">
        <f t="shared" si="166"/>
        <v>0</v>
      </c>
      <c r="Y275" s="271"/>
      <c r="Z275" s="271"/>
      <c r="AA275" s="271"/>
      <c r="AB275" s="40">
        <f t="shared" si="167"/>
        <v>0</v>
      </c>
      <c r="AC275" s="271"/>
      <c r="AD275" s="132"/>
      <c r="AE275" s="271">
        <v>8802488</v>
      </c>
      <c r="AF275" s="40">
        <f t="shared" si="168"/>
        <v>8802488</v>
      </c>
      <c r="AG275" s="40">
        <f t="shared" si="169"/>
        <v>8802488</v>
      </c>
      <c r="AH275" s="41">
        <f t="shared" si="170"/>
        <v>1.1171824406455358E-2</v>
      </c>
      <c r="AI275" s="42">
        <f t="shared" si="171"/>
        <v>2.9789111772784089E-3</v>
      </c>
    </row>
    <row r="276" spans="1:35" ht="12.75" outlineLevel="1">
      <c r="A276" s="16"/>
      <c r="B276" s="121" t="s">
        <v>461</v>
      </c>
      <c r="C276" s="283">
        <v>74876</v>
      </c>
      <c r="D276" s="279" t="s">
        <v>1363</v>
      </c>
      <c r="E276" s="417"/>
      <c r="F276" s="121" t="s">
        <v>183</v>
      </c>
      <c r="G276" s="122">
        <v>41944</v>
      </c>
      <c r="H276" s="122">
        <v>41820</v>
      </c>
      <c r="I276" s="268"/>
      <c r="J276" s="132">
        <v>8850638</v>
      </c>
      <c r="K276" s="39"/>
      <c r="L276" s="128"/>
      <c r="M276" s="128"/>
      <c r="N276" s="128"/>
      <c r="O276" s="121" t="s">
        <v>170</v>
      </c>
      <c r="P276" s="39"/>
      <c r="Q276" s="271"/>
      <c r="R276" s="271"/>
      <c r="S276" s="271"/>
      <c r="T276" s="40">
        <f t="shared" si="165"/>
        <v>0</v>
      </c>
      <c r="U276" s="271"/>
      <c r="V276" s="271"/>
      <c r="W276" s="271"/>
      <c r="X276" s="40">
        <f t="shared" si="166"/>
        <v>0</v>
      </c>
      <c r="Y276" s="271"/>
      <c r="Z276" s="271"/>
      <c r="AA276" s="271"/>
      <c r="AB276" s="40">
        <f t="shared" si="167"/>
        <v>0</v>
      </c>
      <c r="AC276" s="271"/>
      <c r="AD276" s="132"/>
      <c r="AE276" s="271">
        <v>8850638</v>
      </c>
      <c r="AF276" s="40">
        <f t="shared" si="168"/>
        <v>8850638</v>
      </c>
      <c r="AG276" s="40">
        <f t="shared" si="169"/>
        <v>8850638</v>
      </c>
      <c r="AH276" s="41">
        <f t="shared" si="170"/>
        <v>1.1232934781745939E-2</v>
      </c>
      <c r="AI276" s="42">
        <f t="shared" si="171"/>
        <v>2.9952059536173209E-3</v>
      </c>
    </row>
    <row r="277" spans="1:35" ht="12.75" outlineLevel="1">
      <c r="A277" s="16"/>
      <c r="B277" s="121" t="s">
        <v>461</v>
      </c>
      <c r="C277" s="283">
        <v>74876</v>
      </c>
      <c r="D277" s="279" t="s">
        <v>1364</v>
      </c>
      <c r="E277" s="417"/>
      <c r="F277" s="121" t="s">
        <v>183</v>
      </c>
      <c r="G277" s="122">
        <v>41944</v>
      </c>
      <c r="H277" s="122">
        <v>41820</v>
      </c>
      <c r="I277" s="268"/>
      <c r="J277" s="132">
        <v>17437503</v>
      </c>
      <c r="K277" s="39"/>
      <c r="L277" s="128"/>
      <c r="M277" s="128"/>
      <c r="N277" s="128"/>
      <c r="O277" s="121" t="s">
        <v>170</v>
      </c>
      <c r="P277" s="39"/>
      <c r="Q277" s="271"/>
      <c r="R277" s="271"/>
      <c r="S277" s="271"/>
      <c r="T277" s="40">
        <f t="shared" si="165"/>
        <v>0</v>
      </c>
      <c r="U277" s="271"/>
      <c r="V277" s="271"/>
      <c r="W277" s="271"/>
      <c r="X277" s="40">
        <f t="shared" si="166"/>
        <v>0</v>
      </c>
      <c r="Y277" s="271"/>
      <c r="Z277" s="271"/>
      <c r="AA277" s="271"/>
      <c r="AB277" s="40">
        <f t="shared" si="167"/>
        <v>0</v>
      </c>
      <c r="AC277" s="271"/>
      <c r="AD277" s="132"/>
      <c r="AE277" s="271">
        <v>17437503</v>
      </c>
      <c r="AF277" s="40">
        <f t="shared" si="168"/>
        <v>17437503</v>
      </c>
      <c r="AG277" s="40">
        <f t="shared" si="169"/>
        <v>17437503</v>
      </c>
      <c r="AH277" s="41">
        <f t="shared" si="170"/>
        <v>2.2131097662733371E-2</v>
      </c>
      <c r="AI277" s="42">
        <f t="shared" si="171"/>
        <v>5.9011466520063182E-3</v>
      </c>
    </row>
    <row r="278" spans="1:35" ht="12.75" outlineLevel="1">
      <c r="A278" s="16"/>
      <c r="B278" s="121" t="s">
        <v>461</v>
      </c>
      <c r="C278" s="283">
        <v>74876</v>
      </c>
      <c r="D278" s="279" t="s">
        <v>1365</v>
      </c>
      <c r="E278" s="417"/>
      <c r="F278" s="121" t="s">
        <v>183</v>
      </c>
      <c r="G278" s="122">
        <v>41944</v>
      </c>
      <c r="H278" s="122">
        <v>41820</v>
      </c>
      <c r="I278" s="268"/>
      <c r="J278" s="132">
        <v>17437503</v>
      </c>
      <c r="K278" s="39"/>
      <c r="L278" s="128"/>
      <c r="M278" s="128"/>
      <c r="N278" s="128"/>
      <c r="O278" s="121" t="s">
        <v>170</v>
      </c>
      <c r="P278" s="39"/>
      <c r="Q278" s="271"/>
      <c r="R278" s="271"/>
      <c r="S278" s="271"/>
      <c r="T278" s="40">
        <f t="shared" si="165"/>
        <v>0</v>
      </c>
      <c r="U278" s="271"/>
      <c r="V278" s="271"/>
      <c r="W278" s="271"/>
      <c r="X278" s="40">
        <f t="shared" si="166"/>
        <v>0</v>
      </c>
      <c r="Y278" s="271"/>
      <c r="Z278" s="271"/>
      <c r="AA278" s="271"/>
      <c r="AB278" s="40">
        <f t="shared" si="167"/>
        <v>0</v>
      </c>
      <c r="AC278" s="271"/>
      <c r="AD278" s="132"/>
      <c r="AE278" s="271">
        <v>17437503</v>
      </c>
      <c r="AF278" s="40">
        <f t="shared" si="168"/>
        <v>17437503</v>
      </c>
      <c r="AG278" s="40">
        <f t="shared" si="169"/>
        <v>17437503</v>
      </c>
      <c r="AH278" s="41">
        <f t="shared" si="170"/>
        <v>2.2131097662733371E-2</v>
      </c>
      <c r="AI278" s="42">
        <f t="shared" si="171"/>
        <v>5.9011466520063182E-3</v>
      </c>
    </row>
    <row r="279" spans="1:35" ht="12.75" outlineLevel="1">
      <c r="A279" s="16"/>
      <c r="B279" s="121" t="s">
        <v>461</v>
      </c>
      <c r="C279" s="283">
        <v>74876</v>
      </c>
      <c r="D279" s="279" t="s">
        <v>1366</v>
      </c>
      <c r="E279" s="417"/>
      <c r="F279" s="121" t="s">
        <v>183</v>
      </c>
      <c r="G279" s="122">
        <v>41944</v>
      </c>
      <c r="H279" s="122">
        <v>41820</v>
      </c>
      <c r="I279" s="268"/>
      <c r="J279" s="132">
        <v>17437503</v>
      </c>
      <c r="K279" s="39"/>
      <c r="L279" s="128"/>
      <c r="M279" s="128"/>
      <c r="N279" s="128"/>
      <c r="O279" s="121" t="s">
        <v>170</v>
      </c>
      <c r="P279" s="39"/>
      <c r="Q279" s="271"/>
      <c r="R279" s="271"/>
      <c r="S279" s="271"/>
      <c r="T279" s="40">
        <f t="shared" si="165"/>
        <v>0</v>
      </c>
      <c r="U279" s="271"/>
      <c r="V279" s="271"/>
      <c r="W279" s="271"/>
      <c r="X279" s="40">
        <f t="shared" si="166"/>
        <v>0</v>
      </c>
      <c r="Y279" s="271"/>
      <c r="Z279" s="271"/>
      <c r="AA279" s="271"/>
      <c r="AB279" s="40">
        <f t="shared" si="167"/>
        <v>0</v>
      </c>
      <c r="AC279" s="271"/>
      <c r="AD279" s="132"/>
      <c r="AE279" s="271">
        <v>17437503</v>
      </c>
      <c r="AF279" s="40">
        <f t="shared" si="168"/>
        <v>17437503</v>
      </c>
      <c r="AG279" s="40">
        <f t="shared" si="169"/>
        <v>17437503</v>
      </c>
      <c r="AH279" s="41">
        <f t="shared" si="170"/>
        <v>2.2131097662733371E-2</v>
      </c>
      <c r="AI279" s="42">
        <f t="shared" si="171"/>
        <v>5.9011466520063182E-3</v>
      </c>
    </row>
    <row r="280" spans="1:35" ht="12.75" outlineLevel="1">
      <c r="A280" s="16"/>
      <c r="B280" s="121" t="s">
        <v>461</v>
      </c>
      <c r="C280" s="283">
        <v>74876</v>
      </c>
      <c r="D280" s="279" t="s">
        <v>1367</v>
      </c>
      <c r="E280" s="417"/>
      <c r="F280" s="121" t="s">
        <v>183</v>
      </c>
      <c r="G280" s="122">
        <v>41944</v>
      </c>
      <c r="H280" s="122">
        <v>41820</v>
      </c>
      <c r="I280" s="268"/>
      <c r="J280" s="132">
        <v>34875006</v>
      </c>
      <c r="K280" s="39"/>
      <c r="L280" s="128"/>
      <c r="M280" s="128"/>
      <c r="N280" s="128"/>
      <c r="O280" s="121" t="s">
        <v>170</v>
      </c>
      <c r="P280" s="39"/>
      <c r="Q280" s="271"/>
      <c r="R280" s="271"/>
      <c r="S280" s="271"/>
      <c r="T280" s="40">
        <f t="shared" si="165"/>
        <v>0</v>
      </c>
      <c r="U280" s="271"/>
      <c r="V280" s="271"/>
      <c r="W280" s="271"/>
      <c r="X280" s="40">
        <f t="shared" si="166"/>
        <v>0</v>
      </c>
      <c r="Y280" s="271"/>
      <c r="Z280" s="271"/>
      <c r="AA280" s="271"/>
      <c r="AB280" s="40">
        <f t="shared" si="167"/>
        <v>0</v>
      </c>
      <c r="AC280" s="271"/>
      <c r="AD280" s="132"/>
      <c r="AE280" s="271">
        <v>34875006</v>
      </c>
      <c r="AF280" s="40">
        <f t="shared" si="168"/>
        <v>34875006</v>
      </c>
      <c r="AG280" s="40">
        <f t="shared" si="169"/>
        <v>34875006</v>
      </c>
      <c r="AH280" s="41">
        <f t="shared" si="170"/>
        <v>4.4262195325466741E-2</v>
      </c>
      <c r="AI280" s="42">
        <f t="shared" si="171"/>
        <v>1.1802293304012636E-2</v>
      </c>
    </row>
    <row r="281" spans="1:35" ht="12.75" outlineLevel="1">
      <c r="A281" s="16"/>
      <c r="B281" s="121" t="s">
        <v>461</v>
      </c>
      <c r="C281" s="283">
        <v>74876</v>
      </c>
      <c r="D281" s="279" t="s">
        <v>1368</v>
      </c>
      <c r="E281" s="417"/>
      <c r="F281" s="121" t="s">
        <v>183</v>
      </c>
      <c r="G281" s="122">
        <v>41944</v>
      </c>
      <c r="H281" s="122">
        <v>41820</v>
      </c>
      <c r="I281" s="268"/>
      <c r="J281" s="132">
        <v>34875006</v>
      </c>
      <c r="K281" s="39"/>
      <c r="L281" s="128"/>
      <c r="M281" s="128"/>
      <c r="N281" s="128"/>
      <c r="O281" s="121" t="s">
        <v>170</v>
      </c>
      <c r="P281" s="39"/>
      <c r="Q281" s="271"/>
      <c r="R281" s="271"/>
      <c r="S281" s="271"/>
      <c r="T281" s="40">
        <f t="shared" si="165"/>
        <v>0</v>
      </c>
      <c r="U281" s="271"/>
      <c r="V281" s="271"/>
      <c r="W281" s="271"/>
      <c r="X281" s="40">
        <f t="shared" si="166"/>
        <v>0</v>
      </c>
      <c r="Y281" s="271"/>
      <c r="Z281" s="271"/>
      <c r="AA281" s="271"/>
      <c r="AB281" s="40">
        <f t="shared" si="167"/>
        <v>0</v>
      </c>
      <c r="AC281" s="271"/>
      <c r="AD281" s="132"/>
      <c r="AE281" s="271">
        <v>34875006</v>
      </c>
      <c r="AF281" s="40">
        <f t="shared" si="168"/>
        <v>34875006</v>
      </c>
      <c r="AG281" s="40">
        <f t="shared" si="169"/>
        <v>34875006</v>
      </c>
      <c r="AH281" s="41">
        <f t="shared" si="170"/>
        <v>4.4262195325466741E-2</v>
      </c>
      <c r="AI281" s="42">
        <f t="shared" si="171"/>
        <v>1.1802293304012636E-2</v>
      </c>
    </row>
    <row r="282" spans="1:35" ht="12.75" outlineLevel="1">
      <c r="A282" s="16"/>
      <c r="B282" s="121" t="s">
        <v>461</v>
      </c>
      <c r="C282" s="283">
        <v>74876</v>
      </c>
      <c r="D282" s="279" t="s">
        <v>1369</v>
      </c>
      <c r="E282" s="417"/>
      <c r="F282" s="121" t="s">
        <v>183</v>
      </c>
      <c r="G282" s="122">
        <v>41944</v>
      </c>
      <c r="H282" s="122">
        <v>41820</v>
      </c>
      <c r="I282" s="268"/>
      <c r="J282" s="132">
        <v>43510022</v>
      </c>
      <c r="K282" s="39"/>
      <c r="L282" s="128"/>
      <c r="M282" s="128"/>
      <c r="N282" s="128"/>
      <c r="O282" s="121" t="s">
        <v>170</v>
      </c>
      <c r="P282" s="39"/>
      <c r="Q282" s="271"/>
      <c r="R282" s="271"/>
      <c r="S282" s="271"/>
      <c r="T282" s="40">
        <f t="shared" si="165"/>
        <v>0</v>
      </c>
      <c r="U282" s="271"/>
      <c r="V282" s="271"/>
      <c r="W282" s="271"/>
      <c r="X282" s="40">
        <f t="shared" si="166"/>
        <v>0</v>
      </c>
      <c r="Y282" s="271"/>
      <c r="Z282" s="271"/>
      <c r="AA282" s="271"/>
      <c r="AB282" s="40">
        <f t="shared" si="167"/>
        <v>0</v>
      </c>
      <c r="AC282" s="271"/>
      <c r="AD282" s="132"/>
      <c r="AE282" s="271">
        <v>43510022</v>
      </c>
      <c r="AF282" s="40">
        <f t="shared" si="168"/>
        <v>43510022</v>
      </c>
      <c r="AG282" s="40">
        <f t="shared" si="169"/>
        <v>43510022</v>
      </c>
      <c r="AH282" s="41">
        <f t="shared" si="170"/>
        <v>5.522146985091142E-2</v>
      </c>
      <c r="AI282" s="42">
        <f t="shared" si="171"/>
        <v>1.4724529117157499E-2</v>
      </c>
    </row>
    <row r="283" spans="1:35" ht="12.75" outlineLevel="1">
      <c r="A283" s="16"/>
      <c r="B283" s="121" t="s">
        <v>461</v>
      </c>
      <c r="C283" s="283">
        <v>74876</v>
      </c>
      <c r="D283" s="279" t="s">
        <v>1370</v>
      </c>
      <c r="E283" s="417"/>
      <c r="F283" s="121" t="s">
        <v>183</v>
      </c>
      <c r="G283" s="122">
        <v>41944</v>
      </c>
      <c r="H283" s="122">
        <v>41820</v>
      </c>
      <c r="I283" s="268"/>
      <c r="J283" s="132">
        <v>8802488</v>
      </c>
      <c r="K283" s="39"/>
      <c r="L283" s="128"/>
      <c r="M283" s="128"/>
      <c r="N283" s="128"/>
      <c r="O283" s="121" t="s">
        <v>170</v>
      </c>
      <c r="P283" s="39"/>
      <c r="Q283" s="271"/>
      <c r="R283" s="271"/>
      <c r="S283" s="271"/>
      <c r="T283" s="40">
        <f t="shared" si="165"/>
        <v>0</v>
      </c>
      <c r="U283" s="271"/>
      <c r="V283" s="271"/>
      <c r="W283" s="271"/>
      <c r="X283" s="40">
        <f t="shared" si="166"/>
        <v>0</v>
      </c>
      <c r="Y283" s="271"/>
      <c r="Z283" s="271"/>
      <c r="AA283" s="271"/>
      <c r="AB283" s="40">
        <f t="shared" si="167"/>
        <v>0</v>
      </c>
      <c r="AC283" s="271"/>
      <c r="AD283" s="132"/>
      <c r="AE283" s="271">
        <v>8802488</v>
      </c>
      <c r="AF283" s="40">
        <f t="shared" si="168"/>
        <v>8802488</v>
      </c>
      <c r="AG283" s="40">
        <f t="shared" si="169"/>
        <v>8802488</v>
      </c>
      <c r="AH283" s="41">
        <f t="shared" si="170"/>
        <v>1.1171824406455358E-2</v>
      </c>
      <c r="AI283" s="42">
        <f t="shared" si="171"/>
        <v>2.9789111772784089E-3</v>
      </c>
    </row>
    <row r="284" spans="1:35" ht="12.75" outlineLevel="1">
      <c r="A284" s="16"/>
      <c r="B284" s="121" t="s">
        <v>461</v>
      </c>
      <c r="C284" s="283">
        <v>74876</v>
      </c>
      <c r="D284" s="279" t="s">
        <v>1371</v>
      </c>
      <c r="E284" s="417"/>
      <c r="F284" s="121" t="s">
        <v>183</v>
      </c>
      <c r="G284" s="122">
        <v>41944</v>
      </c>
      <c r="H284" s="122">
        <v>41820</v>
      </c>
      <c r="I284" s="268"/>
      <c r="J284" s="132">
        <v>10136410</v>
      </c>
      <c r="K284" s="39"/>
      <c r="L284" s="128"/>
      <c r="M284" s="128"/>
      <c r="N284" s="128"/>
      <c r="O284" s="121" t="s">
        <v>170</v>
      </c>
      <c r="P284" s="39"/>
      <c r="Q284" s="271"/>
      <c r="R284" s="271"/>
      <c r="S284" s="271"/>
      <c r="T284" s="40">
        <f t="shared" si="165"/>
        <v>0</v>
      </c>
      <c r="U284" s="271"/>
      <c r="V284" s="271"/>
      <c r="W284" s="271"/>
      <c r="X284" s="40">
        <f t="shared" si="166"/>
        <v>0</v>
      </c>
      <c r="Y284" s="271"/>
      <c r="Z284" s="271"/>
      <c r="AA284" s="271"/>
      <c r="AB284" s="40">
        <f t="shared" si="167"/>
        <v>0</v>
      </c>
      <c r="AC284" s="271"/>
      <c r="AD284" s="132"/>
      <c r="AE284" s="271">
        <v>10136410</v>
      </c>
      <c r="AF284" s="40">
        <f t="shared" si="168"/>
        <v>10136410</v>
      </c>
      <c r="AG284" s="40">
        <f t="shared" si="169"/>
        <v>10136410</v>
      </c>
      <c r="AH284" s="41">
        <f t="shared" si="170"/>
        <v>1.2864793752838761E-2</v>
      </c>
      <c r="AI284" s="42">
        <f t="shared" si="171"/>
        <v>3.4303329974975983E-3</v>
      </c>
    </row>
    <row r="285" spans="1:35" ht="12.75" outlineLevel="1">
      <c r="A285" s="16"/>
      <c r="B285" s="121" t="s">
        <v>461</v>
      </c>
      <c r="C285" s="283">
        <v>74876</v>
      </c>
      <c r="D285" s="279" t="s">
        <v>1372</v>
      </c>
      <c r="E285" s="417"/>
      <c r="F285" s="121" t="s">
        <v>183</v>
      </c>
      <c r="G285" s="122">
        <v>41944</v>
      </c>
      <c r="H285" s="122">
        <v>41820</v>
      </c>
      <c r="I285" s="268"/>
      <c r="J285" s="132">
        <v>8683166</v>
      </c>
      <c r="K285" s="39"/>
      <c r="L285" s="128"/>
      <c r="M285" s="128"/>
      <c r="N285" s="128"/>
      <c r="O285" s="121" t="s">
        <v>170</v>
      </c>
      <c r="P285" s="39"/>
      <c r="Q285" s="271"/>
      <c r="R285" s="271"/>
      <c r="S285" s="271"/>
      <c r="T285" s="40">
        <f t="shared" si="165"/>
        <v>0</v>
      </c>
      <c r="U285" s="271"/>
      <c r="V285" s="271"/>
      <c r="W285" s="271"/>
      <c r="X285" s="40">
        <f t="shared" si="166"/>
        <v>0</v>
      </c>
      <c r="Y285" s="271"/>
      <c r="Z285" s="271"/>
      <c r="AA285" s="271"/>
      <c r="AB285" s="40">
        <f t="shared" si="167"/>
        <v>0</v>
      </c>
      <c r="AC285" s="271"/>
      <c r="AD285" s="132"/>
      <c r="AE285" s="271">
        <v>8683166</v>
      </c>
      <c r="AF285" s="40">
        <f t="shared" si="168"/>
        <v>8683166</v>
      </c>
      <c r="AG285" s="40">
        <f t="shared" si="169"/>
        <v>8683166</v>
      </c>
      <c r="AH285" s="41">
        <f t="shared" si="170"/>
        <v>1.1020384900735264E-2</v>
      </c>
      <c r="AI285" s="42">
        <f t="shared" si="171"/>
        <v>2.9385305894837747E-3</v>
      </c>
    </row>
    <row r="286" spans="1:35" ht="12.75" outlineLevel="1">
      <c r="A286" s="16"/>
      <c r="B286" s="121" t="s">
        <v>461</v>
      </c>
      <c r="C286" s="283">
        <v>74876</v>
      </c>
      <c r="D286" s="279" t="s">
        <v>1373</v>
      </c>
      <c r="E286" s="417"/>
      <c r="F286" s="121" t="s">
        <v>183</v>
      </c>
      <c r="G286" s="122">
        <v>41944</v>
      </c>
      <c r="H286" s="122">
        <v>41820</v>
      </c>
      <c r="I286" s="268"/>
      <c r="J286" s="132">
        <v>8802488</v>
      </c>
      <c r="K286" s="39"/>
      <c r="L286" s="128"/>
      <c r="M286" s="128"/>
      <c r="N286" s="128"/>
      <c r="O286" s="121" t="s">
        <v>170</v>
      </c>
      <c r="P286" s="39"/>
      <c r="Q286" s="271"/>
      <c r="R286" s="271"/>
      <c r="S286" s="271"/>
      <c r="T286" s="40">
        <f t="shared" si="165"/>
        <v>0</v>
      </c>
      <c r="U286" s="271"/>
      <c r="V286" s="271"/>
      <c r="W286" s="271"/>
      <c r="X286" s="40">
        <f t="shared" si="166"/>
        <v>0</v>
      </c>
      <c r="Y286" s="271"/>
      <c r="Z286" s="271"/>
      <c r="AA286" s="271"/>
      <c r="AB286" s="40">
        <f t="shared" si="167"/>
        <v>0</v>
      </c>
      <c r="AC286" s="271"/>
      <c r="AD286" s="132"/>
      <c r="AE286" s="271">
        <v>8802488</v>
      </c>
      <c r="AF286" s="40">
        <f t="shared" si="168"/>
        <v>8802488</v>
      </c>
      <c r="AG286" s="40">
        <f t="shared" si="169"/>
        <v>8802488</v>
      </c>
      <c r="AH286" s="41">
        <f t="shared" si="170"/>
        <v>1.1171824406455358E-2</v>
      </c>
      <c r="AI286" s="42">
        <f t="shared" si="171"/>
        <v>2.9789111772784089E-3</v>
      </c>
    </row>
    <row r="287" spans="1:35" ht="12.75" outlineLevel="1">
      <c r="A287" s="16"/>
      <c r="B287" s="121" t="s">
        <v>461</v>
      </c>
      <c r="C287" s="283">
        <v>74876</v>
      </c>
      <c r="D287" s="279" t="s">
        <v>1374</v>
      </c>
      <c r="E287" s="417"/>
      <c r="F287" s="121" t="s">
        <v>183</v>
      </c>
      <c r="G287" s="122">
        <v>41944</v>
      </c>
      <c r="H287" s="122">
        <v>41820</v>
      </c>
      <c r="I287" s="268"/>
      <c r="J287" s="132">
        <v>11052963</v>
      </c>
      <c r="K287" s="39"/>
      <c r="L287" s="128"/>
      <c r="M287" s="128"/>
      <c r="N287" s="128"/>
      <c r="O287" s="121" t="s">
        <v>170</v>
      </c>
      <c r="P287" s="39"/>
      <c r="Q287" s="271"/>
      <c r="R287" s="271"/>
      <c r="S287" s="271"/>
      <c r="T287" s="40">
        <f t="shared" si="165"/>
        <v>0</v>
      </c>
      <c r="U287" s="271"/>
      <c r="V287" s="271"/>
      <c r="W287" s="271"/>
      <c r="X287" s="40">
        <f t="shared" si="166"/>
        <v>0</v>
      </c>
      <c r="Y287" s="271"/>
      <c r="Z287" s="271"/>
      <c r="AA287" s="271"/>
      <c r="AB287" s="40">
        <f t="shared" si="167"/>
        <v>0</v>
      </c>
      <c r="AC287" s="271"/>
      <c r="AD287" s="132"/>
      <c r="AE287" s="271">
        <v>11052963</v>
      </c>
      <c r="AF287" s="40">
        <f t="shared" si="168"/>
        <v>11052963</v>
      </c>
      <c r="AG287" s="40">
        <f t="shared" si="169"/>
        <v>11052963</v>
      </c>
      <c r="AH287" s="41">
        <f t="shared" si="170"/>
        <v>1.4028052274203388E-2</v>
      </c>
      <c r="AI287" s="42">
        <f t="shared" si="171"/>
        <v>3.7405100720097201E-3</v>
      </c>
    </row>
    <row r="288" spans="1:35" ht="12.75" outlineLevel="1">
      <c r="A288" s="16"/>
      <c r="B288" s="121" t="s">
        <v>461</v>
      </c>
      <c r="C288" s="283">
        <v>74876</v>
      </c>
      <c r="D288" s="279" t="s">
        <v>1375</v>
      </c>
      <c r="E288" s="417"/>
      <c r="F288" s="121" t="s">
        <v>183</v>
      </c>
      <c r="G288" s="122">
        <v>41944</v>
      </c>
      <c r="H288" s="122">
        <v>41820</v>
      </c>
      <c r="I288" s="268"/>
      <c r="J288" s="132">
        <v>17437503</v>
      </c>
      <c r="K288" s="39"/>
      <c r="L288" s="128"/>
      <c r="M288" s="128"/>
      <c r="N288" s="128"/>
      <c r="O288" s="121" t="s">
        <v>170</v>
      </c>
      <c r="P288" s="39"/>
      <c r="Q288" s="271"/>
      <c r="R288" s="271"/>
      <c r="S288" s="271"/>
      <c r="T288" s="40">
        <f t="shared" si="165"/>
        <v>0</v>
      </c>
      <c r="U288" s="271"/>
      <c r="V288" s="271"/>
      <c r="W288" s="271"/>
      <c r="X288" s="40">
        <f t="shared" si="166"/>
        <v>0</v>
      </c>
      <c r="Y288" s="271"/>
      <c r="Z288" s="271"/>
      <c r="AA288" s="271"/>
      <c r="AB288" s="40">
        <f t="shared" si="167"/>
        <v>0</v>
      </c>
      <c r="AC288" s="271"/>
      <c r="AD288" s="132"/>
      <c r="AE288" s="271">
        <v>17437503</v>
      </c>
      <c r="AF288" s="40">
        <f t="shared" si="168"/>
        <v>17437503</v>
      </c>
      <c r="AG288" s="40">
        <f t="shared" si="169"/>
        <v>17437503</v>
      </c>
      <c r="AH288" s="41">
        <f t="shared" si="170"/>
        <v>2.2131097662733371E-2</v>
      </c>
      <c r="AI288" s="42">
        <f t="shared" si="171"/>
        <v>5.9011466520063182E-3</v>
      </c>
    </row>
    <row r="289" spans="1:35" ht="12.75" outlineLevel="1">
      <c r="A289" s="16"/>
      <c r="B289" s="121" t="s">
        <v>461</v>
      </c>
      <c r="C289" s="283">
        <v>74876</v>
      </c>
      <c r="D289" s="279" t="s">
        <v>1376</v>
      </c>
      <c r="E289" s="417"/>
      <c r="F289" s="121" t="s">
        <v>183</v>
      </c>
      <c r="G289" s="122">
        <v>41944</v>
      </c>
      <c r="H289" s="122">
        <v>41820</v>
      </c>
      <c r="I289" s="268"/>
      <c r="J289" s="132">
        <v>34875006</v>
      </c>
      <c r="K289" s="39"/>
      <c r="L289" s="128"/>
      <c r="M289" s="128"/>
      <c r="N289" s="128"/>
      <c r="O289" s="121" t="s">
        <v>170</v>
      </c>
      <c r="P289" s="39"/>
      <c r="Q289" s="271"/>
      <c r="R289" s="271"/>
      <c r="S289" s="271"/>
      <c r="T289" s="40">
        <f t="shared" si="165"/>
        <v>0</v>
      </c>
      <c r="U289" s="271"/>
      <c r="V289" s="271"/>
      <c r="W289" s="271"/>
      <c r="X289" s="40">
        <f t="shared" si="166"/>
        <v>0</v>
      </c>
      <c r="Y289" s="271"/>
      <c r="Z289" s="271"/>
      <c r="AA289" s="271"/>
      <c r="AB289" s="40">
        <f t="shared" si="167"/>
        <v>0</v>
      </c>
      <c r="AC289" s="271"/>
      <c r="AD289" s="132"/>
      <c r="AE289" s="271">
        <v>34875006</v>
      </c>
      <c r="AF289" s="40">
        <f t="shared" si="168"/>
        <v>34875006</v>
      </c>
      <c r="AG289" s="40">
        <f t="shared" si="169"/>
        <v>34875006</v>
      </c>
      <c r="AH289" s="41">
        <f t="shared" si="170"/>
        <v>4.4262195325466741E-2</v>
      </c>
      <c r="AI289" s="42">
        <f t="shared" si="171"/>
        <v>1.1802293304012636E-2</v>
      </c>
    </row>
    <row r="290" spans="1:35" ht="12.75" outlineLevel="1">
      <c r="A290" s="16"/>
      <c r="B290" s="121" t="s">
        <v>461</v>
      </c>
      <c r="C290" s="283">
        <v>74876</v>
      </c>
      <c r="D290" s="279" t="s">
        <v>1377</v>
      </c>
      <c r="E290" s="417"/>
      <c r="F290" s="121" t="s">
        <v>183</v>
      </c>
      <c r="G290" s="122">
        <v>41944</v>
      </c>
      <c r="H290" s="122">
        <v>41820</v>
      </c>
      <c r="I290" s="268"/>
      <c r="J290" s="132">
        <v>17437503</v>
      </c>
      <c r="K290" s="39"/>
      <c r="L290" s="128"/>
      <c r="M290" s="128"/>
      <c r="N290" s="128"/>
      <c r="O290" s="121" t="s">
        <v>170</v>
      </c>
      <c r="P290" s="39"/>
      <c r="Q290" s="271"/>
      <c r="R290" s="271"/>
      <c r="S290" s="271"/>
      <c r="T290" s="40">
        <f t="shared" si="165"/>
        <v>0</v>
      </c>
      <c r="U290" s="271"/>
      <c r="V290" s="271"/>
      <c r="W290" s="271"/>
      <c r="X290" s="40">
        <f t="shared" si="166"/>
        <v>0</v>
      </c>
      <c r="Y290" s="271"/>
      <c r="Z290" s="271"/>
      <c r="AA290" s="271"/>
      <c r="AB290" s="40">
        <f t="shared" si="167"/>
        <v>0</v>
      </c>
      <c r="AC290" s="271"/>
      <c r="AD290" s="132"/>
      <c r="AE290" s="271">
        <v>17437503</v>
      </c>
      <c r="AF290" s="40">
        <f t="shared" si="168"/>
        <v>17437503</v>
      </c>
      <c r="AG290" s="40">
        <f t="shared" si="169"/>
        <v>17437503</v>
      </c>
      <c r="AH290" s="41">
        <f t="shared" si="170"/>
        <v>2.2131097662733371E-2</v>
      </c>
      <c r="AI290" s="42">
        <f t="shared" si="171"/>
        <v>5.9011466520063182E-3</v>
      </c>
    </row>
    <row r="291" spans="1:35" ht="22.5" outlineLevel="1">
      <c r="A291" s="16"/>
      <c r="B291" s="121" t="s">
        <v>461</v>
      </c>
      <c r="C291" s="283">
        <v>74876</v>
      </c>
      <c r="D291" s="279" t="s">
        <v>1378</v>
      </c>
      <c r="E291" s="417"/>
      <c r="F291" s="121" t="s">
        <v>183</v>
      </c>
      <c r="G291" s="122">
        <v>41944</v>
      </c>
      <c r="H291" s="122">
        <v>41820</v>
      </c>
      <c r="I291" s="268"/>
      <c r="J291" s="132">
        <v>17437503</v>
      </c>
      <c r="K291" s="39"/>
      <c r="L291" s="128"/>
      <c r="M291" s="128"/>
      <c r="N291" s="128"/>
      <c r="O291" s="121" t="s">
        <v>170</v>
      </c>
      <c r="P291" s="39"/>
      <c r="Q291" s="271"/>
      <c r="R291" s="271"/>
      <c r="S291" s="271"/>
      <c r="T291" s="40">
        <f t="shared" si="165"/>
        <v>0</v>
      </c>
      <c r="U291" s="271"/>
      <c r="V291" s="271"/>
      <c r="W291" s="271"/>
      <c r="X291" s="40">
        <f t="shared" si="166"/>
        <v>0</v>
      </c>
      <c r="Y291" s="271"/>
      <c r="Z291" s="271"/>
      <c r="AA291" s="271"/>
      <c r="AB291" s="40">
        <f t="shared" si="167"/>
        <v>0</v>
      </c>
      <c r="AC291" s="271"/>
      <c r="AD291" s="132"/>
      <c r="AE291" s="271">
        <v>17437503</v>
      </c>
      <c r="AF291" s="40">
        <f t="shared" si="168"/>
        <v>17437503</v>
      </c>
      <c r="AG291" s="40">
        <f t="shared" si="169"/>
        <v>17437503</v>
      </c>
      <c r="AH291" s="41">
        <f t="shared" si="170"/>
        <v>2.2131097662733371E-2</v>
      </c>
      <c r="AI291" s="42">
        <f t="shared" si="171"/>
        <v>5.9011466520063182E-3</v>
      </c>
    </row>
    <row r="292" spans="1:35" ht="12.75" outlineLevel="1">
      <c r="A292" s="16"/>
      <c r="B292" s="121" t="s">
        <v>461</v>
      </c>
      <c r="C292" s="283">
        <v>74876</v>
      </c>
      <c r="D292" s="279" t="s">
        <v>1379</v>
      </c>
      <c r="E292" s="418"/>
      <c r="F292" s="121" t="s">
        <v>183</v>
      </c>
      <c r="G292" s="122">
        <v>41944</v>
      </c>
      <c r="H292" s="122">
        <v>41820</v>
      </c>
      <c r="I292" s="268"/>
      <c r="J292" s="132">
        <v>17437503</v>
      </c>
      <c r="K292" s="39"/>
      <c r="L292" s="128"/>
      <c r="M292" s="128"/>
      <c r="N292" s="128"/>
      <c r="O292" s="121" t="s">
        <v>170</v>
      </c>
      <c r="P292" s="39"/>
      <c r="Q292" s="271"/>
      <c r="R292" s="271"/>
      <c r="S292" s="271"/>
      <c r="T292" s="40">
        <f t="shared" si="165"/>
        <v>0</v>
      </c>
      <c r="U292" s="271"/>
      <c r="V292" s="271"/>
      <c r="W292" s="271"/>
      <c r="X292" s="40">
        <f t="shared" si="166"/>
        <v>0</v>
      </c>
      <c r="Y292" s="271"/>
      <c r="Z292" s="271"/>
      <c r="AA292" s="271"/>
      <c r="AB292" s="40">
        <f t="shared" si="167"/>
        <v>0</v>
      </c>
      <c r="AC292" s="271"/>
      <c r="AD292" s="132"/>
      <c r="AE292" s="271">
        <v>17437503</v>
      </c>
      <c r="AF292" s="40">
        <f t="shared" si="168"/>
        <v>17437503</v>
      </c>
      <c r="AG292" s="40">
        <f t="shared" si="169"/>
        <v>17437503</v>
      </c>
      <c r="AH292" s="41">
        <f t="shared" si="170"/>
        <v>2.2131097662733371E-2</v>
      </c>
      <c r="AI292" s="42">
        <f t="shared" si="171"/>
        <v>5.9011466520063182E-3</v>
      </c>
    </row>
    <row r="293" spans="1:35" ht="12.75" customHeight="1">
      <c r="A293" s="344" t="s">
        <v>74</v>
      </c>
      <c r="B293" s="345"/>
      <c r="C293" s="345"/>
      <c r="D293" s="345"/>
      <c r="E293" s="345"/>
      <c r="F293" s="345"/>
      <c r="G293" s="345"/>
      <c r="H293" s="346"/>
      <c r="I293" s="55">
        <f>I245</f>
        <v>787918578</v>
      </c>
      <c r="J293" s="55">
        <f>SUM(J246:J292)</f>
        <v>787918578</v>
      </c>
      <c r="K293" s="77"/>
      <c r="L293" s="55">
        <f>SUM(L246:L270)</f>
        <v>0</v>
      </c>
      <c r="M293" s="55">
        <f>SUM(M246:M270)</f>
        <v>0</v>
      </c>
      <c r="N293" s="55">
        <f>SUM(N246:N270)</f>
        <v>0</v>
      </c>
      <c r="O293" s="57"/>
      <c r="P293" s="78"/>
      <c r="Q293" s="55">
        <f t="shared" ref="Q293:AB293" si="172">SUM(Q246:Q270)</f>
        <v>0</v>
      </c>
      <c r="R293" s="55">
        <f t="shared" si="172"/>
        <v>0</v>
      </c>
      <c r="S293" s="55">
        <f t="shared" si="172"/>
        <v>0</v>
      </c>
      <c r="T293" s="60">
        <f t="shared" si="172"/>
        <v>0</v>
      </c>
      <c r="U293" s="55">
        <f t="shared" si="172"/>
        <v>0</v>
      </c>
      <c r="V293" s="55">
        <f t="shared" si="172"/>
        <v>0</v>
      </c>
      <c r="W293" s="55">
        <f t="shared" si="172"/>
        <v>0</v>
      </c>
      <c r="X293" s="60">
        <f t="shared" si="172"/>
        <v>0</v>
      </c>
      <c r="Y293" s="55">
        <f t="shared" si="172"/>
        <v>0</v>
      </c>
      <c r="Z293" s="55">
        <f t="shared" si="172"/>
        <v>0</v>
      </c>
      <c r="AA293" s="55">
        <f t="shared" si="172"/>
        <v>0</v>
      </c>
      <c r="AB293" s="60">
        <f t="shared" si="172"/>
        <v>0</v>
      </c>
      <c r="AC293" s="55">
        <f>SUM(AC246:AC292)</f>
        <v>0</v>
      </c>
      <c r="AD293" s="55">
        <f t="shared" ref="AD293" si="173">SUM(AD246:AD292)</f>
        <v>339608742</v>
      </c>
      <c r="AE293" s="55"/>
      <c r="AF293" s="60">
        <f>SUM(AF246:AF292)</f>
        <v>787918578</v>
      </c>
      <c r="AG293" s="53">
        <f>SUM(AG246:AG292)</f>
        <v>787918578</v>
      </c>
      <c r="AH293" s="54">
        <f>IF(ISERROR(AG293/I293),0,AG293/I293)</f>
        <v>1</v>
      </c>
      <c r="AI293" s="54">
        <f>IF(ISERROR(AG293/$AG$297),0,AG293/$AG$297)</f>
        <v>0.26664500522914769</v>
      </c>
    </row>
    <row r="294" spans="1:35" ht="12.75" customHeight="1">
      <c r="A294" s="36"/>
      <c r="B294" s="341" t="s">
        <v>49</v>
      </c>
      <c r="C294" s="342"/>
      <c r="D294" s="343"/>
      <c r="E294" s="18"/>
      <c r="F294" s="19"/>
      <c r="G294" s="20"/>
      <c r="H294" s="20"/>
      <c r="I294" s="347">
        <v>400000361</v>
      </c>
      <c r="J294" s="22"/>
      <c r="K294" s="23"/>
      <c r="L294" s="24"/>
      <c r="M294" s="24"/>
      <c r="N294" s="24"/>
      <c r="O294" s="19"/>
      <c r="P294" s="25"/>
      <c r="Q294" s="22"/>
      <c r="R294" s="22"/>
      <c r="S294" s="22"/>
      <c r="T294" s="22"/>
      <c r="U294" s="22"/>
      <c r="V294" s="22"/>
      <c r="W294" s="22"/>
      <c r="X294" s="22"/>
      <c r="Y294" s="22"/>
      <c r="Z294" s="22"/>
      <c r="AA294" s="22"/>
      <c r="AB294" s="22"/>
      <c r="AC294" s="22"/>
      <c r="AD294" s="22"/>
      <c r="AE294" s="22"/>
      <c r="AF294" s="22"/>
      <c r="AG294" s="22"/>
      <c r="AH294" s="26"/>
      <c r="AI294" s="26"/>
    </row>
    <row r="295" spans="1:35" ht="67.5" outlineLevel="1">
      <c r="A295" s="87">
        <v>1</v>
      </c>
      <c r="B295" s="121" t="s">
        <v>180</v>
      </c>
      <c r="C295" s="122">
        <v>41627</v>
      </c>
      <c r="D295" s="123" t="s">
        <v>181</v>
      </c>
      <c r="E295" s="124" t="s">
        <v>182</v>
      </c>
      <c r="F295" s="121" t="s">
        <v>183</v>
      </c>
      <c r="G295" s="125">
        <v>41670</v>
      </c>
      <c r="H295" s="125">
        <v>42004</v>
      </c>
      <c r="I295" s="348"/>
      <c r="J295" s="126">
        <v>400000000</v>
      </c>
      <c r="K295" s="124" t="s">
        <v>184</v>
      </c>
      <c r="L295" s="128"/>
      <c r="M295" s="128"/>
      <c r="N295" s="128"/>
      <c r="O295" s="121" t="s">
        <v>131</v>
      </c>
      <c r="P295" s="39"/>
      <c r="Q295" s="126">
        <v>120000000</v>
      </c>
      <c r="R295" s="126"/>
      <c r="S295" s="120"/>
      <c r="T295" s="94">
        <f>SUM(Q295:S295)</f>
        <v>120000000</v>
      </c>
      <c r="U295" s="35"/>
      <c r="V295" s="35"/>
      <c r="W295" s="35"/>
      <c r="X295" s="94">
        <f>SUM(U295:W295)</f>
        <v>0</v>
      </c>
      <c r="Y295" s="35"/>
      <c r="Z295" s="35"/>
      <c r="AA295" s="35">
        <v>200000000</v>
      </c>
      <c r="AB295" s="94">
        <f>SUM(Y295:AA295)</f>
        <v>200000000</v>
      </c>
      <c r="AC295" s="35"/>
      <c r="AD295" s="35"/>
      <c r="AE295" s="35">
        <v>80000000</v>
      </c>
      <c r="AF295" s="94">
        <f>SUM(AC295:AE295)</f>
        <v>80000000</v>
      </c>
      <c r="AG295" s="94">
        <f t="shared" ref="AG295" si="174">SUM(T295,X295,AB295,AF295)</f>
        <v>400000000</v>
      </c>
      <c r="AH295" s="41">
        <f>IF(ISERROR(AG295/I294),0,AG295/I294)</f>
        <v>0.9999990975008145</v>
      </c>
      <c r="AI295" s="42">
        <f>IF(ISERROR(AG295/$AG$297),"-",AG295/$AG$297)</f>
        <v>0.13536678163166638</v>
      </c>
    </row>
    <row r="296" spans="1:35" s="17" customFormat="1">
      <c r="A296" s="344" t="s">
        <v>50</v>
      </c>
      <c r="B296" s="345"/>
      <c r="C296" s="345"/>
      <c r="D296" s="345"/>
      <c r="E296" s="345"/>
      <c r="F296" s="345"/>
      <c r="G296" s="345"/>
      <c r="H296" s="346"/>
      <c r="I296" s="55">
        <f>I294</f>
        <v>400000361</v>
      </c>
      <c r="J296" s="55">
        <f>SUM(J295:J295)</f>
        <v>400000000</v>
      </c>
      <c r="K296" s="77"/>
      <c r="L296" s="55">
        <f>SUM(L295:L295)</f>
        <v>0</v>
      </c>
      <c r="M296" s="55">
        <f>SUM(M295:M295)</f>
        <v>0</v>
      </c>
      <c r="N296" s="55">
        <f>SUM(N295:N295)</f>
        <v>0</v>
      </c>
      <c r="O296" s="57"/>
      <c r="P296" s="78"/>
      <c r="Q296" s="55">
        <f t="shared" ref="Q296:AG296" si="175">SUM(Q295:Q295)</f>
        <v>120000000</v>
      </c>
      <c r="R296" s="55">
        <f t="shared" si="175"/>
        <v>0</v>
      </c>
      <c r="S296" s="55">
        <f t="shared" si="175"/>
        <v>0</v>
      </c>
      <c r="T296" s="60">
        <f t="shared" si="175"/>
        <v>120000000</v>
      </c>
      <c r="U296" s="55">
        <f t="shared" si="175"/>
        <v>0</v>
      </c>
      <c r="V296" s="55">
        <f t="shared" si="175"/>
        <v>0</v>
      </c>
      <c r="W296" s="55">
        <f t="shared" si="175"/>
        <v>0</v>
      </c>
      <c r="X296" s="60">
        <f t="shared" si="175"/>
        <v>0</v>
      </c>
      <c r="Y296" s="55">
        <f t="shared" si="175"/>
        <v>0</v>
      </c>
      <c r="Z296" s="55">
        <f t="shared" si="175"/>
        <v>0</v>
      </c>
      <c r="AA296" s="55">
        <f t="shared" si="175"/>
        <v>200000000</v>
      </c>
      <c r="AB296" s="60">
        <f t="shared" si="175"/>
        <v>200000000</v>
      </c>
      <c r="AC296" s="55">
        <f t="shared" si="175"/>
        <v>0</v>
      </c>
      <c r="AD296" s="55">
        <f t="shared" si="175"/>
        <v>0</v>
      </c>
      <c r="AE296" s="55"/>
      <c r="AF296" s="60">
        <f t="shared" si="175"/>
        <v>80000000</v>
      </c>
      <c r="AG296" s="53">
        <f t="shared" si="175"/>
        <v>400000000</v>
      </c>
      <c r="AH296" s="54">
        <f>IF(ISERROR(AG296/I296),0,AG296/I296)</f>
        <v>0.9999990975008145</v>
      </c>
      <c r="AI296" s="54">
        <f>IF(ISERROR(AG296/$AG$297),0,AG296/$AG$297)</f>
        <v>0.13536678163166638</v>
      </c>
    </row>
    <row r="297" spans="1:35">
      <c r="A297" s="349" t="str">
        <f>"TOTAL ASIG."&amp;" "&amp;$A$5</f>
        <v xml:space="preserve">TOTAL ASIG. 24-03-340  PROGRAMA DE APOYO INTEGRAL AL ADULTO MAYOR CHILE SOLIDARIO </v>
      </c>
      <c r="B297" s="350"/>
      <c r="C297" s="350"/>
      <c r="D297" s="350"/>
      <c r="E297" s="350"/>
      <c r="F297" s="350"/>
      <c r="G297" s="350"/>
      <c r="H297" s="351"/>
      <c r="I297" s="62">
        <f>+I16+I21+I12678+I49+I76+I98+I124+I161+I194+I218+I224+I228+I293+I240+I244+I296+I32</f>
        <v>2961655000</v>
      </c>
      <c r="J297" s="60">
        <f>+J16+J21+J32+J49+J76+J98+J124+J161+J194+J218+J224+J228+J293+J240+J244+J296</f>
        <v>2954934698</v>
      </c>
      <c r="K297" s="63"/>
      <c r="L297" s="60">
        <f>+L16+L21+L32+L49+L76+L98+L124+L161+L194+L218+L224+L228+L293+L240+L244+L296</f>
        <v>15</v>
      </c>
      <c r="M297" s="60">
        <f>+M16+M21+M32+M49+M76+M98+M124+M161+M194+M218+M224+M228+M293+M240+M244+M296</f>
        <v>15</v>
      </c>
      <c r="N297" s="60">
        <f>+N16+N21+N32+N49+N76+N98+N124+N161+N194+N218+N224+N228+N293+N240+N244+N296</f>
        <v>0</v>
      </c>
      <c r="O297" s="64"/>
      <c r="P297" s="65"/>
      <c r="Q297" s="60" t="e">
        <f t="shared" ref="Q297:AD297" si="176">+Q16+Q21+Q32+Q49+Q76+Q98+Q124+Q161+Q194+Q218+Q224+Q228+Q293+Q240+Q244+Q296</f>
        <v>#REF!</v>
      </c>
      <c r="R297" s="60" t="e">
        <f t="shared" si="176"/>
        <v>#REF!</v>
      </c>
      <c r="S297" s="60" t="e">
        <f t="shared" si="176"/>
        <v>#REF!</v>
      </c>
      <c r="T297" s="60">
        <f t="shared" si="176"/>
        <v>120000000</v>
      </c>
      <c r="U297" s="60" t="e">
        <f t="shared" si="176"/>
        <v>#REF!</v>
      </c>
      <c r="V297" s="60" t="e">
        <f t="shared" si="176"/>
        <v>#REF!</v>
      </c>
      <c r="W297" s="60" t="e">
        <f t="shared" si="176"/>
        <v>#REF!</v>
      </c>
      <c r="X297" s="60">
        <f t="shared" si="176"/>
        <v>0</v>
      </c>
      <c r="Y297" s="60" t="e">
        <f t="shared" si="176"/>
        <v>#REF!</v>
      </c>
      <c r="Z297" s="60" t="e">
        <f t="shared" si="176"/>
        <v>#REF!</v>
      </c>
      <c r="AA297" s="60" t="e">
        <f t="shared" si="176"/>
        <v>#REF!</v>
      </c>
      <c r="AB297" s="60">
        <f t="shared" si="176"/>
        <v>200000000</v>
      </c>
      <c r="AC297" s="60">
        <f t="shared" si="176"/>
        <v>0</v>
      </c>
      <c r="AD297" s="60">
        <f t="shared" si="176"/>
        <v>1287689690</v>
      </c>
      <c r="AE297" s="60"/>
      <c r="AF297" s="60">
        <f>+AF16+AF21+AF32+AF49+AF76+AF98+AF124+AF161+AF194+AF218+AF224+AF228+AF293+AF240+AF244+AF296</f>
        <v>2634934698</v>
      </c>
      <c r="AG297" s="60">
        <f>+AG16+AG21+AG32+AG49+AG76+AG98+AG124+AG161+AG194+AG218+AG224+AG228+AG293+AG240+AG244+AG296</f>
        <v>2954934698</v>
      </c>
      <c r="AH297" s="61">
        <f>IF(ISERROR(AG297/I297),"-",AG297/I297)</f>
        <v>0.99773089640758295</v>
      </c>
      <c r="AI297" s="61">
        <f>IF(ISERROR(AG297/$AG$297),"-",AG297/$AG$297)</f>
        <v>1</v>
      </c>
    </row>
    <row r="298" spans="1:35">
      <c r="I298" s="4"/>
      <c r="Q298" s="4"/>
      <c r="R298" s="4"/>
      <c r="S298" s="4"/>
      <c r="U298" s="4"/>
      <c r="V298" s="4"/>
      <c r="W298" s="4"/>
      <c r="Y298" s="4"/>
      <c r="Z298" s="4"/>
      <c r="AA298" s="4"/>
      <c r="AC298" s="4"/>
      <c r="AD298" s="4"/>
      <c r="AE298" s="4"/>
    </row>
    <row r="299" spans="1:35">
      <c r="I299" s="4"/>
      <c r="Q299" s="4"/>
      <c r="R299" s="4"/>
      <c r="S299" s="4"/>
      <c r="U299" s="4"/>
      <c r="V299" s="4"/>
      <c r="W299" s="4"/>
      <c r="Y299" s="4"/>
      <c r="Z299" s="4"/>
      <c r="AA299" s="4"/>
      <c r="AC299" s="4"/>
      <c r="AD299" s="4"/>
      <c r="AE299" s="4"/>
    </row>
    <row r="300" spans="1:35">
      <c r="I300" s="4"/>
      <c r="Q300" s="4"/>
      <c r="R300" s="4"/>
      <c r="S300" s="4"/>
      <c r="U300" s="4"/>
      <c r="V300" s="4"/>
      <c r="W300" s="4"/>
      <c r="Y300" s="4"/>
      <c r="Z300" s="4"/>
      <c r="AA300" s="4"/>
      <c r="AC300" s="4"/>
      <c r="AD300" s="4"/>
      <c r="AE300" s="4"/>
    </row>
    <row r="301" spans="1:35">
      <c r="I301" s="4"/>
      <c r="Q301" s="4"/>
      <c r="R301" s="4"/>
      <c r="S301" s="4"/>
      <c r="U301" s="4"/>
      <c r="V301" s="4"/>
      <c r="W301" s="4"/>
      <c r="Y301" s="4"/>
      <c r="Z301" s="4"/>
      <c r="AA301" s="4"/>
      <c r="AC301" s="4"/>
      <c r="AD301" s="4"/>
      <c r="AE301" s="4"/>
    </row>
    <row r="302" spans="1:35">
      <c r="I302" s="4"/>
      <c r="Q302" s="4"/>
      <c r="R302" s="4"/>
      <c r="S302" s="4"/>
      <c r="U302" s="4"/>
      <c r="V302" s="4"/>
      <c r="W302" s="4"/>
      <c r="Y302" s="4"/>
      <c r="Z302" s="4"/>
      <c r="AA302" s="4"/>
      <c r="AC302" s="4"/>
      <c r="AD302" s="4"/>
      <c r="AE302" s="4"/>
    </row>
    <row r="303" spans="1:35">
      <c r="I303" s="4"/>
      <c r="Q303" s="4"/>
      <c r="R303" s="4"/>
      <c r="S303" s="4"/>
      <c r="U303" s="4"/>
      <c r="V303" s="4"/>
      <c r="W303" s="4"/>
      <c r="Y303" s="4"/>
      <c r="Z303" s="4"/>
      <c r="AA303" s="4"/>
      <c r="AC303" s="4"/>
      <c r="AD303" s="4"/>
      <c r="AE303" s="4"/>
    </row>
    <row r="304" spans="1:35">
      <c r="I304" s="4"/>
      <c r="Q304" s="4"/>
      <c r="R304" s="4"/>
      <c r="S304" s="4"/>
      <c r="U304" s="4"/>
      <c r="V304" s="4"/>
      <c r="W304" s="4"/>
      <c r="Y304" s="4"/>
      <c r="Z304" s="4"/>
      <c r="AA304" s="4"/>
      <c r="AC304" s="4"/>
      <c r="AD304" s="4"/>
      <c r="AE304" s="4"/>
    </row>
    <row r="305" spans="9:31">
      <c r="I305" s="4"/>
      <c r="Q305" s="4"/>
      <c r="R305" s="4"/>
      <c r="S305" s="4"/>
      <c r="U305" s="4"/>
      <c r="V305" s="4"/>
      <c r="W305" s="4"/>
      <c r="Y305" s="4"/>
      <c r="Z305" s="4"/>
      <c r="AA305" s="4"/>
      <c r="AC305" s="4"/>
      <c r="AD305" s="4"/>
      <c r="AE305" s="4"/>
    </row>
    <row r="306" spans="9:31">
      <c r="I306" s="4"/>
      <c r="Q306" s="4"/>
      <c r="R306" s="4"/>
      <c r="S306" s="4"/>
      <c r="U306" s="4"/>
      <c r="V306" s="4"/>
      <c r="W306" s="4"/>
      <c r="Y306" s="4"/>
      <c r="Z306" s="4"/>
      <c r="AA306" s="4"/>
      <c r="AC306" s="4"/>
      <c r="AD306" s="4"/>
      <c r="AE306" s="4"/>
    </row>
    <row r="307" spans="9:31">
      <c r="I307" s="4"/>
      <c r="Q307" s="4"/>
      <c r="R307" s="4"/>
      <c r="S307" s="4"/>
      <c r="U307" s="4"/>
      <c r="V307" s="4"/>
      <c r="W307" s="4"/>
      <c r="Y307" s="4"/>
      <c r="Z307" s="4"/>
      <c r="AA307" s="4"/>
      <c r="AC307" s="4"/>
      <c r="AD307" s="4"/>
      <c r="AE307" s="4"/>
    </row>
    <row r="308" spans="9:31">
      <c r="I308" s="4"/>
      <c r="Q308" s="4"/>
      <c r="R308" s="4"/>
      <c r="S308" s="4"/>
      <c r="U308" s="4"/>
      <c r="V308" s="4"/>
      <c r="W308" s="4"/>
      <c r="Y308" s="4"/>
      <c r="Z308" s="4"/>
      <c r="AA308" s="4"/>
      <c r="AC308" s="4"/>
      <c r="AD308" s="4"/>
      <c r="AE308" s="4"/>
    </row>
    <row r="309" spans="9:31">
      <c r="I309" s="4"/>
      <c r="Q309" s="4"/>
      <c r="R309" s="4"/>
      <c r="S309" s="4"/>
      <c r="U309" s="4"/>
      <c r="V309" s="4"/>
      <c r="W309" s="4"/>
      <c r="Y309" s="4"/>
      <c r="Z309" s="4"/>
      <c r="AA309" s="4"/>
      <c r="AC309" s="4"/>
      <c r="AD309" s="4"/>
      <c r="AE309" s="4"/>
    </row>
    <row r="310" spans="9:31">
      <c r="I310" s="4"/>
      <c r="Q310" s="4"/>
      <c r="R310" s="4"/>
      <c r="S310" s="4"/>
      <c r="U310" s="4"/>
      <c r="V310" s="4"/>
      <c r="W310" s="4"/>
      <c r="Y310" s="4"/>
      <c r="Z310" s="4"/>
      <c r="AA310" s="4"/>
      <c r="AC310" s="4"/>
      <c r="AD310" s="4"/>
      <c r="AE310" s="4"/>
    </row>
    <row r="311" spans="9:31">
      <c r="I311" s="4"/>
      <c r="Q311" s="4"/>
      <c r="R311" s="4"/>
      <c r="S311" s="4"/>
      <c r="U311" s="4"/>
      <c r="V311" s="4"/>
      <c r="W311" s="4"/>
      <c r="Y311" s="4"/>
      <c r="Z311" s="4"/>
      <c r="AA311" s="4"/>
      <c r="AC311" s="4"/>
      <c r="AD311" s="4"/>
      <c r="AE311" s="4"/>
    </row>
    <row r="312" spans="9:31">
      <c r="I312" s="4"/>
      <c r="Q312" s="4"/>
      <c r="R312" s="4"/>
      <c r="S312" s="4"/>
      <c r="U312" s="4"/>
      <c r="V312" s="4"/>
      <c r="W312" s="4"/>
      <c r="Y312" s="4"/>
      <c r="Z312" s="4"/>
      <c r="AA312" s="4"/>
      <c r="AC312" s="4"/>
      <c r="AD312" s="4"/>
      <c r="AE312" s="4"/>
    </row>
    <row r="313" spans="9:31">
      <c r="I313" s="4"/>
      <c r="Q313" s="4"/>
      <c r="R313" s="4"/>
      <c r="S313" s="4"/>
      <c r="U313" s="4"/>
      <c r="V313" s="4"/>
      <c r="W313" s="4"/>
      <c r="Y313" s="4"/>
      <c r="Z313" s="4"/>
      <c r="AA313" s="4"/>
      <c r="AC313" s="4"/>
      <c r="AD313" s="4"/>
      <c r="AE313" s="4"/>
    </row>
    <row r="314" spans="9:31">
      <c r="I314" s="4"/>
      <c r="Q314" s="4"/>
      <c r="R314" s="4"/>
      <c r="S314" s="4"/>
      <c r="U314" s="4"/>
      <c r="V314" s="4"/>
      <c r="W314" s="4"/>
      <c r="Y314" s="4"/>
      <c r="Z314" s="4"/>
      <c r="AA314" s="4"/>
      <c r="AC314" s="4"/>
      <c r="AD314" s="4"/>
      <c r="AE314" s="4"/>
    </row>
  </sheetData>
  <sheetProtection insertRows="0" autoFilter="0"/>
  <dataConsolidate/>
  <mergeCells count="91">
    <mergeCell ref="E163:E193"/>
    <mergeCell ref="E196:E217"/>
    <mergeCell ref="E220:E223"/>
    <mergeCell ref="E226:E227"/>
    <mergeCell ref="E230:E239"/>
    <mergeCell ref="E9:E15"/>
    <mergeCell ref="E18:E20"/>
    <mergeCell ref="E23:E31"/>
    <mergeCell ref="E34:E48"/>
    <mergeCell ref="E51:E75"/>
    <mergeCell ref="I294:I295"/>
    <mergeCell ref="A296:H296"/>
    <mergeCell ref="A297:H297"/>
    <mergeCell ref="A240:H240"/>
    <mergeCell ref="B241:D241"/>
    <mergeCell ref="A244:H244"/>
    <mergeCell ref="B245:D245"/>
    <mergeCell ref="A293:H293"/>
    <mergeCell ref="B294:D294"/>
    <mergeCell ref="I241:I243"/>
    <mergeCell ref="E242:E243"/>
    <mergeCell ref="E246:E292"/>
    <mergeCell ref="A194:H194"/>
    <mergeCell ref="I245:I270"/>
    <mergeCell ref="B229:D229"/>
    <mergeCell ref="B195:D195"/>
    <mergeCell ref="A218:H218"/>
    <mergeCell ref="B219:D219"/>
    <mergeCell ref="A224:H224"/>
    <mergeCell ref="B225:D225"/>
    <mergeCell ref="A228:H228"/>
    <mergeCell ref="I225:I227"/>
    <mergeCell ref="B77:D77"/>
    <mergeCell ref="A98:H98"/>
    <mergeCell ref="A161:H161"/>
    <mergeCell ref="B162:D162"/>
    <mergeCell ref="A124:H124"/>
    <mergeCell ref="B125:D125"/>
    <mergeCell ref="E78:E97"/>
    <mergeCell ref="E100:E123"/>
    <mergeCell ref="E126:E160"/>
    <mergeCell ref="AB6:AB7"/>
    <mergeCell ref="AC6:AE6"/>
    <mergeCell ref="AF6:AF7"/>
    <mergeCell ref="A6:A7"/>
    <mergeCell ref="C6:C7"/>
    <mergeCell ref="D6:D7"/>
    <mergeCell ref="E6:E7"/>
    <mergeCell ref="F6:F7"/>
    <mergeCell ref="I50:I75"/>
    <mergeCell ref="I33:I48"/>
    <mergeCell ref="B99:D99"/>
    <mergeCell ref="A16:H16"/>
    <mergeCell ref="B17:D17"/>
    <mergeCell ref="A21:H21"/>
    <mergeCell ref="I77:I97"/>
    <mergeCell ref="I17:I20"/>
    <mergeCell ref="I22:I31"/>
    <mergeCell ref="I99:I123"/>
    <mergeCell ref="B22:D22"/>
    <mergeCell ref="A32:H32"/>
    <mergeCell ref="B33:D33"/>
    <mergeCell ref="A49:H49"/>
    <mergeCell ref="B50:D50"/>
    <mergeCell ref="A76:H76"/>
    <mergeCell ref="AG6:AG7"/>
    <mergeCell ref="AH6:AI6"/>
    <mergeCell ref="B8:D8"/>
    <mergeCell ref="P6:P7"/>
    <mergeCell ref="Q6:S6"/>
    <mergeCell ref="T6:T7"/>
    <mergeCell ref="U6:W6"/>
    <mergeCell ref="I8:I15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I125:I160"/>
    <mergeCell ref="I162:I193"/>
    <mergeCell ref="I195:I217"/>
    <mergeCell ref="I219:I223"/>
    <mergeCell ref="I229:I239"/>
  </mergeCells>
  <dataValidations count="6">
    <dataValidation allowBlank="1" showInputMessage="1" showErrorMessage="1" errorTitle="Sólo números" error="Sólo ingresar números sin letras_x000a_" sqref="N294:N295 N219:N223 N162:N193 N8:N15 N17:N20 N22:N31 N33:N48 N50:N75 N99:N123 N77:N97 N125:N160 N195:N217 N229:N239 N225:N227 N241:N243 N245:N292"/>
    <dataValidation type="date" operator="greaterThan" allowBlank="1" showInputMessage="1" showErrorMessage="1" errorTitle="Error en Ingresos de Fechas" error="La fecha debe corresponder al Año 2014." sqref="C295 C246:C292 C196:C217 G134:G160 C126:C160 C18:C20 C23:C31 C34:C48 C9:C15 C78:C97 G126 C100:C123 G128:G132 C220:C223 C242:C243 C226:C227 C163:C193 C230:C239">
      <formula1>41275</formula1>
    </dataValidation>
    <dataValidation type="textLength" operator="lessThanOrEqual" allowBlank="1" showInputMessage="1" showErrorMessage="1" errorTitle="MÁXIMO DE CARACTERES SOBREPASADO" error="Sólo 255 caracteres por celdas" sqref="O295:P295 B295 D295:F295 K295 E242 B246:B292 E230 K220:K223 B220:B223 O196:P217 E196 E163 B196:B204 K163:K193 O126:P160 B126:B160 E100 O23:P31 O9:P15 B9:B15 K9:K15 E9 K18:K20 O246:P292 B18:B20 K23:K30 O18:P20 B23:B31 O34:P48 B34:B48 K34:K48 E23 E18 E34 O78:P97 K100:K123 B78:B97 K78:K97 E51 O51:O75 E78 B100:B123 O100:P123 K126:K160 E126 B163:B193 O163:P193 K196:K217 F204:G217 O242:P243 O220:P223 K230:K239 E226 B226:B227 K226:K227 O226:P227 E220 O230:P239 K242:K243 B242:B243 B230:B239 K246:K292 D9:D15 F9:F15 D18:D20 F18:F20 D23:D31 F23:F31 F34:F48 F51:F75 D78:D97 F78:F97 D100:D123 F100:F123 D126:D160 F126:F160 D163:D193 F163:F193 D196:D203 F196:F203 D220:D223 F220:F223 D226:D227 F226:F227 D230:D239 F230:F239 D242:D243 F242:F243 D246:D292 F246:F292 E246">
      <formula1>255</formula1>
    </dataValidation>
    <dataValidation type="date" errorStyle="information" operator="greaterThan" allowBlank="1" showInputMessage="1" showErrorMessage="1" errorTitle="SÓLO FECHAS" error="Las fechas corresponden al presupuesto 2014" sqref="G295:H295 G246:H292 G196:G203 H196:H217 H134:H160 G18:H20 G23:H31 G34:H48 G9:H15 G78:H97 G127:H127 G100:H123 H126 G133:H133 H128:H132 G163:H193 G230:G239 G226:H227 G220:H223 G242:H243">
      <formula1>41275</formula1>
    </dataValidation>
    <dataValidation type="textLength" operator="lessThanOrEqual" allowBlank="1" showInputMessage="1" showErrorMessage="1" sqref="J295 J246:J292 J242:J243 AE220:AE223 AE204:AE217 AE178:AE193 AE154:AE160 J126:J160 J100:J123 AE31 AD9:AD15 J9:J15 AE12:AE13 J18:J20 AE18:AE20 J23:J31 AD34:AD44 J34:J48 AD23:AD31 AD100:AD123 AE45:AE48 J78:J97 AD78:AD97 AD134:AD160 AD126 AC127:AC160 AE123 AD163:AD193 J163:J193 AD196:AD217 J196:J217 J220:J223 AD246:AD292 AD230:AD239 J230:J239 J226:J227 AD226:AD227 AE235:AE239 AE242:AE243">
      <formula1>255</formula1>
    </dataValidation>
    <dataValidation type="decimal" allowBlank="1" showInputMessage="1" showErrorMessage="1" errorTitle="Sólo números" error="Sólo ingresar números sin letras_x000a_" sqref="L295:M295 U295:W295 Y295:AA295 AC295:AE295 Q295:S295 AC242:AD243 Q220:S223 U220:W223 L220:M223 Y220:AA223 AE126:AE153 AC163:AC193 L163:M193 Q163:S193 Y163:AA193 U163:W193 Y100:AA123 Y51:AA75 AE34:AE44 M23:M31 AC9:AC15 U9:W15 Q9:S15 Y9:AA15 L18:M20 L12:M13 AE14:AE15 U18:W20 Q18:S20 L15:M15 AE9:AE11 AC18:AD20 AC23:AC31 Y18:AA20 U23:W31 Y23:AA31 Q23:S31 AD45:AD48 AE23:AE30 AC34:AC48 L34:M48 U34:W48 Y34:AA48 Q34:S48 L23:L30 U51:W75 AC100:AC123 AE100:AE122 U100:W123 Q100:S123 L100:M123 U78:W97 Y78:AA97 Q78:S97 L78:M97 AC78:AC97 AE78:AE97 U126:W160 Y126:AA160 AD127:AD133 Q126:S160 L126:M160 AE163:AE177 AC196:AC217 Y196:AA217 Q196:S217 L196:M217 AE196:AE203 U196:W217 AC246:AC292 Y246:AA292 AC230:AC239 AC220:AD223 Y230:AA239 Q230:S239 L230:M239 L226:M227 Q226:S227 Y226:AA227 U226:W227 U230:W239 AC226:AC227 AE226:AE227 AE230:AE234 U242:W243 Q242:S243 L242:M243 Y242:AA243 L246:M292 Q246:S292 U246:W292 AE246:AE292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5" fitToHeight="20" orientation="landscape" r:id="rId1"/>
  <headerFooter alignWithMargins="0"/>
  <ignoredErrors>
    <ignoredError sqref="AI296" formula="1"/>
  </ignoredErrors>
</worksheet>
</file>

<file path=xl/worksheets/sheet3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8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customWidth="1" outlineLevel="1"/>
    <col min="22" max="22" width="11.42578125" style="6" customWidth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+'24-03-340'!A5:H5</f>
        <v xml:space="preserve">24-03-340  PROGRAMA DE APOYO INTEGRAL AL ADULTO MAYOR CHILE SOLIDARIO 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331"/>
      <c r="K7" s="82" t="s">
        <v>38</v>
      </c>
      <c r="L7" s="82" t="s">
        <v>39</v>
      </c>
      <c r="M7" s="82" t="s">
        <v>40</v>
      </c>
      <c r="N7" s="331"/>
      <c r="O7" s="82" t="s">
        <v>41</v>
      </c>
      <c r="P7" s="82" t="s">
        <v>42</v>
      </c>
      <c r="Q7" s="82" t="s">
        <v>43</v>
      </c>
      <c r="R7" s="331"/>
      <c r="S7" s="82" t="s">
        <v>44</v>
      </c>
      <c r="T7" s="82" t="s">
        <v>45</v>
      </c>
      <c r="U7" s="82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+'24-03-340'!I16</f>
        <v>49168041</v>
      </c>
      <c r="C8" s="9">
        <f>+'24-03-340'!J16</f>
        <v>49168041</v>
      </c>
      <c r="D8" s="9">
        <f>+'24-03-340'!L16</f>
        <v>15</v>
      </c>
      <c r="E8" s="9">
        <f>+'24-03-340'!M16</f>
        <v>15</v>
      </c>
      <c r="F8" s="9">
        <f>+'24-03-340'!N16</f>
        <v>0</v>
      </c>
      <c r="G8" s="9">
        <f>+'24-03-340'!Q16</f>
        <v>0</v>
      </c>
      <c r="H8" s="9">
        <f>+'24-03-340'!R16</f>
        <v>0</v>
      </c>
      <c r="I8" s="9">
        <f>+'24-03-340'!S16</f>
        <v>0</v>
      </c>
      <c r="J8" s="9">
        <f>+'24-03-340'!T16</f>
        <v>0</v>
      </c>
      <c r="K8" s="9">
        <f>+'24-03-340'!U16</f>
        <v>0</v>
      </c>
      <c r="L8" s="9">
        <f>+'24-03-340'!V16</f>
        <v>0</v>
      </c>
      <c r="M8" s="9">
        <f>+'24-03-340'!W16</f>
        <v>0</v>
      </c>
      <c r="N8" s="9">
        <f>+'24-03-340'!X16</f>
        <v>0</v>
      </c>
      <c r="O8" s="9">
        <f>+'24-03-340'!Y16</f>
        <v>0</v>
      </c>
      <c r="P8" s="9">
        <f>+'24-03-340'!Z16</f>
        <v>0</v>
      </c>
      <c r="Q8" s="9">
        <f>+'24-03-340'!AA16</f>
        <v>0</v>
      </c>
      <c r="R8" s="9">
        <f>+'24-03-340'!AB16</f>
        <v>0</v>
      </c>
      <c r="S8" s="9">
        <f>+'24-03-340'!AC16</f>
        <v>0</v>
      </c>
      <c r="T8" s="9">
        <f>+'24-03-340'!AD16</f>
        <v>5093628</v>
      </c>
      <c r="U8" s="9">
        <f>+'24-03-340'!AE16</f>
        <v>0</v>
      </c>
      <c r="V8" s="9">
        <f>+'24-03-340'!AF16</f>
        <v>49168041</v>
      </c>
      <c r="W8" s="9">
        <f>+'24-03-340'!AG16</f>
        <v>49168041</v>
      </c>
      <c r="X8" s="11">
        <f>+'24-03-340'!AH16</f>
        <v>1</v>
      </c>
      <c r="Y8" s="11">
        <f>+'24-03-340'!AI16</f>
        <v>1.6639298673259546E-2</v>
      </c>
    </row>
    <row r="9" spans="1:25" s="12" customFormat="1" ht="26.25" customHeight="1">
      <c r="A9" s="10" t="s">
        <v>12</v>
      </c>
      <c r="B9" s="9">
        <f>+'24-03-340'!I21</f>
        <v>37828052</v>
      </c>
      <c r="C9" s="9">
        <f>+'24-03-340'!J21</f>
        <v>37828052</v>
      </c>
      <c r="D9" s="9">
        <f>+'24-03-340'!L21</f>
        <v>0</v>
      </c>
      <c r="E9" s="9">
        <f>+'24-03-340'!M21</f>
        <v>0</v>
      </c>
      <c r="F9" s="9">
        <f>+'24-03-340'!N21</f>
        <v>0</v>
      </c>
      <c r="G9" s="9">
        <f>+'24-03-340'!Q21</f>
        <v>0</v>
      </c>
      <c r="H9" s="9">
        <f>+'24-03-340'!R21</f>
        <v>0</v>
      </c>
      <c r="I9" s="9">
        <f>+'24-03-340'!S21</f>
        <v>0</v>
      </c>
      <c r="J9" s="9">
        <f>+'24-03-340'!T21</f>
        <v>0</v>
      </c>
      <c r="K9" s="9">
        <f>+'24-03-340'!U21</f>
        <v>0</v>
      </c>
      <c r="L9" s="9">
        <f>+'24-03-340'!V21</f>
        <v>0</v>
      </c>
      <c r="M9" s="9">
        <f>+'24-03-340'!W21</f>
        <v>0</v>
      </c>
      <c r="N9" s="9">
        <f>+'24-03-340'!X21</f>
        <v>0</v>
      </c>
      <c r="O9" s="9">
        <f>+'24-03-340'!Y21</f>
        <v>0</v>
      </c>
      <c r="P9" s="9">
        <f>+'24-03-340'!Z21</f>
        <v>0</v>
      </c>
      <c r="Q9" s="9">
        <f>+'24-03-340'!AA21</f>
        <v>0</v>
      </c>
      <c r="R9" s="9">
        <f>+'24-03-340'!AB21</f>
        <v>0</v>
      </c>
      <c r="S9" s="9">
        <f>+'24-03-340'!AC21</f>
        <v>0</v>
      </c>
      <c r="T9" s="9">
        <f>+'24-03-340'!AD21</f>
        <v>0</v>
      </c>
      <c r="U9" s="9">
        <f>+'24-03-340'!AE21</f>
        <v>37828052</v>
      </c>
      <c r="V9" s="9">
        <f>+'24-03-340'!AF21</f>
        <v>37828052</v>
      </c>
      <c r="W9" s="9">
        <f>+'24-03-340'!AG21</f>
        <v>37828052</v>
      </c>
      <c r="X9" s="11">
        <f>+'24-03-340'!AH21</f>
        <v>1</v>
      </c>
      <c r="Y9" s="11">
        <f>+'24-03-340'!AI21</f>
        <v>1.2801654136588301E-2</v>
      </c>
    </row>
    <row r="10" spans="1:25" s="12" customFormat="1" ht="26.25" customHeight="1">
      <c r="A10" s="10" t="s">
        <v>13</v>
      </c>
      <c r="B10" s="9">
        <f>+'24-03-340'!I32</f>
        <v>56433918</v>
      </c>
      <c r="C10" s="9">
        <f>+'24-03-340'!J32</f>
        <v>56433918</v>
      </c>
      <c r="D10" s="9">
        <f>+'24-03-340'!L32</f>
        <v>0</v>
      </c>
      <c r="E10" s="9">
        <f>+'24-03-340'!M32</f>
        <v>0</v>
      </c>
      <c r="F10" s="9">
        <f>+'24-03-340'!N32</f>
        <v>0</v>
      </c>
      <c r="G10" s="9">
        <f>+'24-03-340'!Q32</f>
        <v>0</v>
      </c>
      <c r="H10" s="9">
        <f>+'24-03-340'!R32</f>
        <v>0</v>
      </c>
      <c r="I10" s="9">
        <f>+'24-03-340'!S32</f>
        <v>0</v>
      </c>
      <c r="J10" s="9">
        <f>+'24-03-340'!T32</f>
        <v>0</v>
      </c>
      <c r="K10" s="9">
        <f>+'24-03-340'!U32</f>
        <v>0</v>
      </c>
      <c r="L10" s="9">
        <f>+'24-03-340'!V32</f>
        <v>0</v>
      </c>
      <c r="M10" s="9">
        <f>+'24-03-340'!W32</f>
        <v>0</v>
      </c>
      <c r="N10" s="9">
        <f>+'24-03-340'!X32</f>
        <v>0</v>
      </c>
      <c r="O10" s="9">
        <f>+'24-03-340'!Y32</f>
        <v>0</v>
      </c>
      <c r="P10" s="9">
        <f>+'24-03-340'!Z32</f>
        <v>0</v>
      </c>
      <c r="Q10" s="9">
        <f>+'24-03-340'!AA32</f>
        <v>0</v>
      </c>
      <c r="R10" s="9">
        <f>+'24-03-340'!AB32</f>
        <v>0</v>
      </c>
      <c r="S10" s="9">
        <f>+'24-03-340'!AC32</f>
        <v>0</v>
      </c>
      <c r="T10" s="9">
        <f>+'24-03-340'!AD32</f>
        <v>47692874</v>
      </c>
      <c r="U10" s="9">
        <f>+'24-03-340'!AE32</f>
        <v>8741044</v>
      </c>
      <c r="V10" s="9">
        <f>+'24-03-340'!AF32</f>
        <v>56433918</v>
      </c>
      <c r="W10" s="9">
        <f>+'24-03-340'!AG32</f>
        <v>56433918</v>
      </c>
      <c r="X10" s="11">
        <f>+'24-03-340'!AH32</f>
        <v>1</v>
      </c>
      <c r="Y10" s="11">
        <f>+'24-03-340'!AI32</f>
        <v>1.9098194636313414E-2</v>
      </c>
    </row>
    <row r="11" spans="1:25" s="12" customFormat="1" ht="26.25" customHeight="1">
      <c r="A11" s="10" t="s">
        <v>14</v>
      </c>
      <c r="B11" s="9">
        <f>+'24-03-340'!I49</f>
        <v>91764998</v>
      </c>
      <c r="C11" s="9">
        <f>+'24-03-340'!J49</f>
        <v>91764998</v>
      </c>
      <c r="D11" s="9">
        <f>+'24-03-340'!L49</f>
        <v>0</v>
      </c>
      <c r="E11" s="9">
        <f>+'24-03-340'!M49</f>
        <v>0</v>
      </c>
      <c r="F11" s="9">
        <f>+'24-03-340'!N49</f>
        <v>0</v>
      </c>
      <c r="G11" s="9">
        <f>+'24-03-340'!Q49</f>
        <v>0</v>
      </c>
      <c r="H11" s="9">
        <f>+'24-03-340'!R49</f>
        <v>0</v>
      </c>
      <c r="I11" s="9">
        <f>+'24-03-340'!S49</f>
        <v>0</v>
      </c>
      <c r="J11" s="9">
        <f>+'24-03-340'!T49</f>
        <v>0</v>
      </c>
      <c r="K11" s="9">
        <f>+'24-03-340'!U49</f>
        <v>0</v>
      </c>
      <c r="L11" s="9">
        <f>+'24-03-340'!V49</f>
        <v>0</v>
      </c>
      <c r="M11" s="9">
        <f>+'24-03-340'!W49</f>
        <v>0</v>
      </c>
      <c r="N11" s="9">
        <f>+'24-03-340'!X49</f>
        <v>0</v>
      </c>
      <c r="O11" s="9">
        <f>+'24-03-340'!Y49</f>
        <v>0</v>
      </c>
      <c r="P11" s="9">
        <f>+'24-03-340'!Z49</f>
        <v>0</v>
      </c>
      <c r="Q11" s="9">
        <f>+'24-03-340'!AA49</f>
        <v>0</v>
      </c>
      <c r="R11" s="9">
        <f>+'24-03-340'!AB49</f>
        <v>0</v>
      </c>
      <c r="S11" s="9">
        <f>+'24-03-340'!AC49</f>
        <v>0</v>
      </c>
      <c r="T11" s="9">
        <f>+'24-03-340'!AD49</f>
        <v>65277357</v>
      </c>
      <c r="U11" s="9">
        <f>+'24-03-340'!AE49</f>
        <v>26487641</v>
      </c>
      <c r="V11" s="9">
        <f>+'24-03-340'!AF49</f>
        <v>91764998</v>
      </c>
      <c r="W11" s="9">
        <f>+'24-03-340'!AG49</f>
        <v>91764998</v>
      </c>
      <c r="X11" s="11">
        <f>+'24-03-340'!AH49</f>
        <v>1</v>
      </c>
      <c r="Y11" s="11">
        <f>+'24-03-340'!AI49</f>
        <v>3.105483111424075E-2</v>
      </c>
    </row>
    <row r="12" spans="1:25" s="12" customFormat="1" ht="26.25" customHeight="1">
      <c r="A12" s="43" t="s">
        <v>59</v>
      </c>
      <c r="B12" s="9">
        <f>+'24-03-340'!I76</f>
        <v>214439021</v>
      </c>
      <c r="C12" s="9">
        <f>+'24-03-340'!J76</f>
        <v>214439021</v>
      </c>
      <c r="D12" s="9">
        <f>+'24-03-340'!L76</f>
        <v>0</v>
      </c>
      <c r="E12" s="9">
        <f>+'24-03-340'!M76</f>
        <v>0</v>
      </c>
      <c r="F12" s="9">
        <f>+'24-03-340'!N76</f>
        <v>0</v>
      </c>
      <c r="G12" s="9" t="e">
        <f>+'24-03-340'!Q76</f>
        <v>#REF!</v>
      </c>
      <c r="H12" s="9" t="e">
        <f>+'24-03-340'!R76</f>
        <v>#REF!</v>
      </c>
      <c r="I12" s="9" t="e">
        <f>+'24-03-340'!S76</f>
        <v>#REF!</v>
      </c>
      <c r="J12" s="9">
        <f>+'24-03-340'!T76</f>
        <v>0</v>
      </c>
      <c r="K12" s="9" t="e">
        <f>+'24-03-340'!U76</f>
        <v>#REF!</v>
      </c>
      <c r="L12" s="9" t="e">
        <f>+'24-03-340'!V76</f>
        <v>#REF!</v>
      </c>
      <c r="M12" s="9" t="e">
        <f>+'24-03-340'!W76</f>
        <v>#REF!</v>
      </c>
      <c r="N12" s="9">
        <f>+'24-03-340'!X76</f>
        <v>0</v>
      </c>
      <c r="O12" s="9" t="e">
        <f>+'24-03-340'!Y76</f>
        <v>#REF!</v>
      </c>
      <c r="P12" s="9" t="e">
        <f>+'24-03-340'!Z76</f>
        <v>#REF!</v>
      </c>
      <c r="Q12" s="9" t="e">
        <f>+'24-03-340'!AA76</f>
        <v>#REF!</v>
      </c>
      <c r="R12" s="9">
        <f>+'24-03-340'!AB76</f>
        <v>0</v>
      </c>
      <c r="S12" s="9">
        <f>+'24-03-340'!AC76</f>
        <v>0</v>
      </c>
      <c r="T12" s="9">
        <f>+'24-03-340'!AD76</f>
        <v>0</v>
      </c>
      <c r="U12" s="9">
        <f>+'24-03-340'!AE76</f>
        <v>214439021</v>
      </c>
      <c r="V12" s="9">
        <f>+'24-03-340'!AF76</f>
        <v>214439021</v>
      </c>
      <c r="W12" s="9">
        <f>+'24-03-340'!AG76</f>
        <v>214439021</v>
      </c>
      <c r="X12" s="11">
        <f>+'24-03-340'!AH76</f>
        <v>1</v>
      </c>
      <c r="Y12" s="11">
        <f>+'24-03-340'!AI76</f>
        <v>7.2569800322538291E-2</v>
      </c>
    </row>
    <row r="13" spans="1:25" s="12" customFormat="1" ht="26.25" customHeight="1">
      <c r="A13" s="10" t="s">
        <v>15</v>
      </c>
      <c r="B13" s="9">
        <f>+'24-03-340'!I98</f>
        <v>139351707</v>
      </c>
      <c r="C13" s="9">
        <f>+'24-03-340'!J98</f>
        <v>139351707</v>
      </c>
      <c r="D13" s="9">
        <f>+'24-03-340'!L98</f>
        <v>0</v>
      </c>
      <c r="E13" s="9">
        <f>+'24-03-340'!M98</f>
        <v>0</v>
      </c>
      <c r="F13" s="9">
        <f>+'24-03-340'!N98</f>
        <v>0</v>
      </c>
      <c r="G13" s="9">
        <f>+'24-03-340'!Q98</f>
        <v>0</v>
      </c>
      <c r="H13" s="9">
        <f>+'24-03-340'!R98</f>
        <v>0</v>
      </c>
      <c r="I13" s="9">
        <f>+'24-03-340'!S98</f>
        <v>0</v>
      </c>
      <c r="J13" s="9">
        <f>+'24-03-340'!T98</f>
        <v>0</v>
      </c>
      <c r="K13" s="9">
        <f>+'24-03-340'!U98</f>
        <v>0</v>
      </c>
      <c r="L13" s="9">
        <f>+'24-03-340'!V98</f>
        <v>0</v>
      </c>
      <c r="M13" s="9">
        <f>+'24-03-340'!W98</f>
        <v>0</v>
      </c>
      <c r="N13" s="9">
        <f>+'24-03-340'!X98</f>
        <v>0</v>
      </c>
      <c r="O13" s="9">
        <f>+'24-03-340'!Y98</f>
        <v>0</v>
      </c>
      <c r="P13" s="9">
        <f>+'24-03-340'!Z98</f>
        <v>0</v>
      </c>
      <c r="Q13" s="9">
        <f>+'24-03-340'!AA98</f>
        <v>0</v>
      </c>
      <c r="R13" s="9">
        <f>+'24-03-340'!AB98</f>
        <v>0</v>
      </c>
      <c r="S13" s="9">
        <f>+'24-03-340'!AC98</f>
        <v>0</v>
      </c>
      <c r="T13" s="9">
        <f>+'24-03-340'!AD98</f>
        <v>139351707</v>
      </c>
      <c r="U13" s="9">
        <f>+'24-03-340'!AE98</f>
        <v>0</v>
      </c>
      <c r="V13" s="9">
        <f>+'24-03-340'!AF98</f>
        <v>139351707</v>
      </c>
      <c r="W13" s="9">
        <f>+'24-03-340'!AG98</f>
        <v>139351707</v>
      </c>
      <c r="X13" s="11">
        <f>+'24-03-340'!AH98</f>
        <v>1</v>
      </c>
      <c r="Y13" s="11">
        <f>+'24-03-340'!AI98</f>
        <v>4.7158980228672383E-2</v>
      </c>
    </row>
    <row r="14" spans="1:25" s="12" customFormat="1" ht="26.25" customHeight="1">
      <c r="A14" s="10" t="s">
        <v>16</v>
      </c>
      <c r="B14" s="9">
        <f>+'24-03-340'!I124</f>
        <v>199524234</v>
      </c>
      <c r="C14" s="9">
        <f>+'24-03-340'!J124</f>
        <v>199524234</v>
      </c>
      <c r="D14" s="9">
        <f>+'24-03-340'!L124</f>
        <v>0</v>
      </c>
      <c r="E14" s="9">
        <f>+'24-03-340'!M124</f>
        <v>0</v>
      </c>
      <c r="F14" s="9">
        <f>+'24-03-340'!N124</f>
        <v>0</v>
      </c>
      <c r="G14" s="9">
        <f>+'24-03-340'!Q124</f>
        <v>0</v>
      </c>
      <c r="H14" s="9">
        <f>+'24-03-340'!R124</f>
        <v>0</v>
      </c>
      <c r="I14" s="9">
        <f>+'24-03-340'!S124</f>
        <v>0</v>
      </c>
      <c r="J14" s="9">
        <f>+'24-03-340'!T124</f>
        <v>0</v>
      </c>
      <c r="K14" s="9">
        <f>+'24-03-340'!U124</f>
        <v>0</v>
      </c>
      <c r="L14" s="9">
        <f>+'24-03-340'!V124</f>
        <v>0</v>
      </c>
      <c r="M14" s="9">
        <f>+'24-03-340'!W124</f>
        <v>0</v>
      </c>
      <c r="N14" s="9">
        <f>+'24-03-340'!X124</f>
        <v>0</v>
      </c>
      <c r="O14" s="9">
        <f>+'24-03-340'!Y124</f>
        <v>0</v>
      </c>
      <c r="P14" s="9">
        <f>+'24-03-340'!Z124</f>
        <v>0</v>
      </c>
      <c r="Q14" s="9">
        <f>+'24-03-340'!AA124</f>
        <v>0</v>
      </c>
      <c r="R14" s="9">
        <f>+'24-03-340'!AB124</f>
        <v>0</v>
      </c>
      <c r="S14" s="9">
        <f>+'24-03-340'!AC124</f>
        <v>0</v>
      </c>
      <c r="T14" s="9">
        <f>+'24-03-340'!AD124</f>
        <v>192689407</v>
      </c>
      <c r="U14" s="9">
        <f>+'24-03-340'!AE124</f>
        <v>6834827</v>
      </c>
      <c r="V14" s="9">
        <f>+'24-03-340'!AF124</f>
        <v>199524234</v>
      </c>
      <c r="W14" s="9">
        <f>+'24-03-340'!AG124</f>
        <v>199524234</v>
      </c>
      <c r="X14" s="11">
        <f>+'24-03-340'!AH124</f>
        <v>1</v>
      </c>
      <c r="Y14" s="11">
        <f>+'24-03-340'!AI124</f>
        <v>6.7522383535258759E-2</v>
      </c>
    </row>
    <row r="15" spans="1:25" s="12" customFormat="1" ht="26.25" customHeight="1">
      <c r="A15" s="43" t="s">
        <v>63</v>
      </c>
      <c r="B15" s="9">
        <f>+'24-03-340'!I161</f>
        <v>300293806</v>
      </c>
      <c r="C15" s="9">
        <f>+'24-03-340'!J161</f>
        <v>300293806</v>
      </c>
      <c r="D15" s="9">
        <f>+'24-03-340'!L161</f>
        <v>0</v>
      </c>
      <c r="E15" s="9">
        <f>+'24-03-340'!M161</f>
        <v>0</v>
      </c>
      <c r="F15" s="9">
        <f>+'24-03-340'!N161</f>
        <v>0</v>
      </c>
      <c r="G15" s="9">
        <f>+'24-03-340'!Q161</f>
        <v>0</v>
      </c>
      <c r="H15" s="9">
        <f>+'24-03-340'!R161</f>
        <v>0</v>
      </c>
      <c r="I15" s="9">
        <f>+'24-03-340'!S161</f>
        <v>0</v>
      </c>
      <c r="J15" s="9">
        <f>+'24-03-340'!T161</f>
        <v>0</v>
      </c>
      <c r="K15" s="9">
        <f>+'24-03-340'!U161</f>
        <v>0</v>
      </c>
      <c r="L15" s="9">
        <f>+'24-03-340'!V161</f>
        <v>0</v>
      </c>
      <c r="M15" s="9">
        <f>+'24-03-340'!W161</f>
        <v>0</v>
      </c>
      <c r="N15" s="9">
        <f>+'24-03-340'!X161</f>
        <v>0</v>
      </c>
      <c r="O15" s="9">
        <f>+'24-03-340'!Y161</f>
        <v>0</v>
      </c>
      <c r="P15" s="9">
        <f>+'24-03-340'!Z161</f>
        <v>0</v>
      </c>
      <c r="Q15" s="9">
        <f>+'24-03-340'!AA161</f>
        <v>0</v>
      </c>
      <c r="R15" s="9">
        <f>+'24-03-340'!AB161</f>
        <v>0</v>
      </c>
      <c r="S15" s="9">
        <f>+'24-03-340'!AC161</f>
        <v>0</v>
      </c>
      <c r="T15" s="9">
        <f>+'24-03-340'!AD161</f>
        <v>229544351</v>
      </c>
      <c r="U15" s="9">
        <f>+'24-03-340'!AE161</f>
        <v>70749455</v>
      </c>
      <c r="V15" s="9">
        <f>+'24-03-340'!AF161</f>
        <v>300293806</v>
      </c>
      <c r="W15" s="9">
        <f>+'24-03-340'!AG161</f>
        <v>300293806</v>
      </c>
      <c r="X15" s="11">
        <f>+'24-03-340'!AH161</f>
        <v>1</v>
      </c>
      <c r="Y15" s="11">
        <f>+'24-03-340'!AI161</f>
        <v>0.10162451515535996</v>
      </c>
    </row>
    <row r="16" spans="1:25" s="12" customFormat="1" ht="26.25" customHeight="1">
      <c r="A16" s="43" t="s">
        <v>65</v>
      </c>
      <c r="B16" s="9">
        <f>+'24-03-340'!I194</f>
        <v>282802495</v>
      </c>
      <c r="C16" s="9">
        <f>+'24-03-340'!J194</f>
        <v>276082554</v>
      </c>
      <c r="D16" s="9">
        <f>+'24-03-340'!L194</f>
        <v>0</v>
      </c>
      <c r="E16" s="9">
        <f>+'24-03-340'!M194</f>
        <v>0</v>
      </c>
      <c r="F16" s="9">
        <f>+'24-03-340'!N194</f>
        <v>0</v>
      </c>
      <c r="G16" s="9">
        <f>+'24-03-340'!Q194</f>
        <v>0</v>
      </c>
      <c r="H16" s="9">
        <f>+'24-03-340'!R194</f>
        <v>0</v>
      </c>
      <c r="I16" s="9">
        <f>+'24-03-340'!S194</f>
        <v>0</v>
      </c>
      <c r="J16" s="9">
        <f>+'24-03-340'!T194</f>
        <v>0</v>
      </c>
      <c r="K16" s="9">
        <f>+'24-03-340'!U194</f>
        <v>0</v>
      </c>
      <c r="L16" s="9">
        <f>+'24-03-340'!V194</f>
        <v>0</v>
      </c>
      <c r="M16" s="9">
        <f>+'24-03-340'!W194</f>
        <v>0</v>
      </c>
      <c r="N16" s="9">
        <f>+'24-03-340'!X194</f>
        <v>0</v>
      </c>
      <c r="O16" s="9">
        <f>+'24-03-340'!Y194</f>
        <v>0</v>
      </c>
      <c r="P16" s="9">
        <f>+'24-03-340'!Z194</f>
        <v>0</v>
      </c>
      <c r="Q16" s="9">
        <f>+'24-03-340'!AA194</f>
        <v>0</v>
      </c>
      <c r="R16" s="9">
        <f>+'24-03-340'!AB194</f>
        <v>0</v>
      </c>
      <c r="S16" s="9">
        <f>+'24-03-340'!AC194</f>
        <v>0</v>
      </c>
      <c r="T16" s="9">
        <f>+'24-03-340'!AD194</f>
        <v>142571227</v>
      </c>
      <c r="U16" s="9">
        <f>+'24-03-340'!AE194</f>
        <v>133511327</v>
      </c>
      <c r="V16" s="9">
        <f>+'24-03-340'!AF194</f>
        <v>276082554</v>
      </c>
      <c r="W16" s="9">
        <f>+'24-03-340'!AG194</f>
        <v>276082554</v>
      </c>
      <c r="X16" s="11">
        <f>+'24-03-340'!AH194</f>
        <v>0.97623804203000397</v>
      </c>
      <c r="Y16" s="11">
        <f>+'24-03-340'!AI194</f>
        <v>9.3431016999076841E-2</v>
      </c>
    </row>
    <row r="17" spans="1:25" s="12" customFormat="1" ht="26.25" customHeight="1">
      <c r="A17" s="10" t="s">
        <v>17</v>
      </c>
      <c r="B17" s="9">
        <f>+'24-03-340'!I218</f>
        <v>234832922</v>
      </c>
      <c r="C17" s="9">
        <f>+'24-03-340'!J218</f>
        <v>234832922</v>
      </c>
      <c r="D17" s="9">
        <f>+'24-03-340'!L218</f>
        <v>0</v>
      </c>
      <c r="E17" s="9">
        <f>+'24-03-340'!M218</f>
        <v>0</v>
      </c>
      <c r="F17" s="9">
        <f>+'24-03-340'!N218</f>
        <v>0</v>
      </c>
      <c r="G17" s="9">
        <f>+'24-03-340'!Q218</f>
        <v>0</v>
      </c>
      <c r="H17" s="9">
        <f>+'24-03-340'!R218</f>
        <v>0</v>
      </c>
      <c r="I17" s="9">
        <f>+'24-03-340'!S218</f>
        <v>0</v>
      </c>
      <c r="J17" s="9">
        <f>+'24-03-340'!T218</f>
        <v>0</v>
      </c>
      <c r="K17" s="9">
        <f>+'24-03-340'!U218</f>
        <v>0</v>
      </c>
      <c r="L17" s="9">
        <f>+'24-03-340'!V218</f>
        <v>0</v>
      </c>
      <c r="M17" s="9">
        <f>+'24-03-340'!W218</f>
        <v>0</v>
      </c>
      <c r="N17" s="9">
        <f>+'24-03-340'!X218</f>
        <v>0</v>
      </c>
      <c r="O17" s="9">
        <f>+'24-03-340'!Y218</f>
        <v>0</v>
      </c>
      <c r="P17" s="9">
        <f>+'24-03-340'!Z218</f>
        <v>0</v>
      </c>
      <c r="Q17" s="9">
        <f>+'24-03-340'!AA218</f>
        <v>0</v>
      </c>
      <c r="R17" s="9">
        <f>+'24-03-340'!AB218</f>
        <v>0</v>
      </c>
      <c r="S17" s="9">
        <f>+'24-03-340'!AC218</f>
        <v>0</v>
      </c>
      <c r="T17" s="9">
        <f>+'24-03-340'!AD218</f>
        <v>68276571</v>
      </c>
      <c r="U17" s="9">
        <f>+'24-03-340'!AE218</f>
        <v>166556351</v>
      </c>
      <c r="V17" s="9">
        <f>+'24-03-340'!AF218</f>
        <v>234832922</v>
      </c>
      <c r="W17" s="9">
        <f>+'24-03-340'!AG218</f>
        <v>234832922</v>
      </c>
      <c r="X17" s="11">
        <f>+'24-03-340'!AH218</f>
        <v>1</v>
      </c>
      <c r="Y17" s="11">
        <f>+'24-03-340'!AI218</f>
        <v>7.9471442180750348E-2</v>
      </c>
    </row>
    <row r="18" spans="1:25" s="12" customFormat="1" ht="26.25" customHeight="1">
      <c r="A18" s="43" t="s">
        <v>68</v>
      </c>
      <c r="B18" s="9">
        <f>+'24-03-340'!I224</f>
        <v>27141034</v>
      </c>
      <c r="C18" s="9">
        <f>+'24-03-340'!J224</f>
        <v>27141034</v>
      </c>
      <c r="D18" s="9">
        <f>+'24-03-340'!L224</f>
        <v>0</v>
      </c>
      <c r="E18" s="9">
        <f>+'24-03-340'!M224</f>
        <v>0</v>
      </c>
      <c r="F18" s="9">
        <f>+'24-03-340'!N224</f>
        <v>0</v>
      </c>
      <c r="G18" s="9">
        <f>+'24-03-340'!Q224</f>
        <v>0</v>
      </c>
      <c r="H18" s="9">
        <f>+'24-03-340'!R224</f>
        <v>0</v>
      </c>
      <c r="I18" s="9">
        <f>+'24-03-340'!S224</f>
        <v>0</v>
      </c>
      <c r="J18" s="9">
        <f>+'24-03-340'!T224</f>
        <v>0</v>
      </c>
      <c r="K18" s="9">
        <f>+'24-03-340'!U224</f>
        <v>0</v>
      </c>
      <c r="L18" s="9">
        <f>+'24-03-340'!V224</f>
        <v>0</v>
      </c>
      <c r="M18" s="9">
        <f>+'24-03-340'!W224</f>
        <v>0</v>
      </c>
      <c r="N18" s="9">
        <f>+'24-03-340'!X224</f>
        <v>0</v>
      </c>
      <c r="O18" s="9">
        <f>+'24-03-340'!Y224</f>
        <v>0</v>
      </c>
      <c r="P18" s="9">
        <f>+'24-03-340'!Z224</f>
        <v>0</v>
      </c>
      <c r="Q18" s="9">
        <f>+'24-03-340'!AA224</f>
        <v>0</v>
      </c>
      <c r="R18" s="9">
        <f>+'24-03-340'!AB224</f>
        <v>0</v>
      </c>
      <c r="S18" s="9">
        <f>+'24-03-340'!AC224</f>
        <v>0</v>
      </c>
      <c r="T18" s="9">
        <f>+'24-03-340'!AD224</f>
        <v>0</v>
      </c>
      <c r="U18" s="9">
        <f>+'24-03-340'!AE224</f>
        <v>27141034</v>
      </c>
      <c r="V18" s="9">
        <f>+'24-03-340'!AF224</f>
        <v>27141034</v>
      </c>
      <c r="W18" s="9">
        <f>+'24-03-340'!AG224</f>
        <v>27141034</v>
      </c>
      <c r="X18" s="11">
        <f>+'24-03-340'!AH224</f>
        <v>1</v>
      </c>
      <c r="Y18" s="11">
        <f>+'24-03-340'!AI224</f>
        <v>9.1849860568390812E-3</v>
      </c>
    </row>
    <row r="19" spans="1:25" s="12" customFormat="1" ht="26.25" customHeight="1">
      <c r="A19" s="10" t="s">
        <v>18</v>
      </c>
      <c r="B19" s="9">
        <f>+'24-03-340'!I228</f>
        <v>17482088</v>
      </c>
      <c r="C19" s="9">
        <f>+'24-03-340'!J228</f>
        <v>17482088</v>
      </c>
      <c r="D19" s="9">
        <f>+'24-03-340'!L228</f>
        <v>0</v>
      </c>
      <c r="E19" s="9">
        <f>+'24-03-340'!M228</f>
        <v>0</v>
      </c>
      <c r="F19" s="9">
        <f>+'24-03-340'!N228</f>
        <v>0</v>
      </c>
      <c r="G19" s="9">
        <f>+'24-03-340'!Q228</f>
        <v>0</v>
      </c>
      <c r="H19" s="9">
        <f>+'24-03-340'!R228</f>
        <v>0</v>
      </c>
      <c r="I19" s="9">
        <f>+'24-03-340'!S228</f>
        <v>0</v>
      </c>
      <c r="J19" s="9">
        <f>+'24-03-340'!T228</f>
        <v>0</v>
      </c>
      <c r="K19" s="9">
        <f>+'24-03-340'!U228</f>
        <v>0</v>
      </c>
      <c r="L19" s="9">
        <f>+'24-03-340'!V228</f>
        <v>0</v>
      </c>
      <c r="M19" s="9">
        <f>+'24-03-340'!W228</f>
        <v>0</v>
      </c>
      <c r="N19" s="9">
        <f>+'24-03-340'!X228</f>
        <v>0</v>
      </c>
      <c r="O19" s="9">
        <f>+'24-03-340'!Y228</f>
        <v>0</v>
      </c>
      <c r="P19" s="9">
        <f>+'24-03-340'!Z228</f>
        <v>0</v>
      </c>
      <c r="Q19" s="9">
        <f>+'24-03-340'!AA228</f>
        <v>0</v>
      </c>
      <c r="R19" s="9">
        <f>+'24-03-340'!AB228</f>
        <v>0</v>
      </c>
      <c r="S19" s="9">
        <f>+'24-03-340'!AC228</f>
        <v>0</v>
      </c>
      <c r="T19" s="9">
        <f>+'24-03-340'!AD228</f>
        <v>17482088</v>
      </c>
      <c r="U19" s="9">
        <f>+'24-03-340'!AE228</f>
        <v>0</v>
      </c>
      <c r="V19" s="9">
        <f>+'24-03-340'!AF228</f>
        <v>17482088</v>
      </c>
      <c r="W19" s="9">
        <f>+'24-03-340'!AG228</f>
        <v>17482088</v>
      </c>
      <c r="X19" s="11">
        <f>+'24-03-340'!AH228</f>
        <v>1</v>
      </c>
      <c r="Y19" s="11">
        <f>+'24-03-340'!AI228</f>
        <v>5.9162349719039378E-3</v>
      </c>
    </row>
    <row r="20" spans="1:25" s="12" customFormat="1" ht="26.25" customHeight="1">
      <c r="A20" s="15" t="s">
        <v>71</v>
      </c>
      <c r="B20" s="9">
        <f>+'24-03-340'!I240</f>
        <v>89275236</v>
      </c>
      <c r="C20" s="9">
        <f>+'24-03-340'!J240</f>
        <v>89275236</v>
      </c>
      <c r="D20" s="9">
        <f>+'24-03-340'!L240</f>
        <v>0</v>
      </c>
      <c r="E20" s="9">
        <f>+'24-03-340'!M240</f>
        <v>0</v>
      </c>
      <c r="F20" s="9">
        <f>+'24-03-340'!N240</f>
        <v>0</v>
      </c>
      <c r="G20" s="9">
        <f>+'24-03-340'!Q240</f>
        <v>0</v>
      </c>
      <c r="H20" s="9">
        <f>+'24-03-340'!R240</f>
        <v>0</v>
      </c>
      <c r="I20" s="9">
        <f>+'24-03-340'!S240</f>
        <v>0</v>
      </c>
      <c r="J20" s="9">
        <f>+'24-03-340'!T240</f>
        <v>0</v>
      </c>
      <c r="K20" s="9">
        <f>+'24-03-340'!U240</f>
        <v>0</v>
      </c>
      <c r="L20" s="9">
        <f>+'24-03-340'!V240</f>
        <v>0</v>
      </c>
      <c r="M20" s="9">
        <f>+'24-03-340'!W240</f>
        <v>0</v>
      </c>
      <c r="N20" s="9">
        <f>+'24-03-340'!X240</f>
        <v>0</v>
      </c>
      <c r="O20" s="9">
        <f>+'24-03-340'!Y240</f>
        <v>0</v>
      </c>
      <c r="P20" s="9">
        <f>+'24-03-340'!Z240</f>
        <v>0</v>
      </c>
      <c r="Q20" s="9">
        <f>+'24-03-340'!AA240</f>
        <v>0</v>
      </c>
      <c r="R20" s="9">
        <f>+'24-03-340'!AB240</f>
        <v>0</v>
      </c>
      <c r="S20" s="9">
        <f>+'24-03-340'!AC240</f>
        <v>0</v>
      </c>
      <c r="T20" s="9">
        <f>+'24-03-340'!AD240</f>
        <v>40101738</v>
      </c>
      <c r="U20" s="9">
        <f>+'24-03-340'!AE240</f>
        <v>49173498</v>
      </c>
      <c r="V20" s="9">
        <f>+'24-03-340'!AF240</f>
        <v>89275236</v>
      </c>
      <c r="W20" s="9">
        <f>+'24-03-340'!AG240</f>
        <v>89275236</v>
      </c>
      <c r="X20" s="11">
        <f>+'24-03-340'!AH240</f>
        <v>1</v>
      </c>
      <c r="Y20" s="11">
        <f>+'24-03-340'!AI240</f>
        <v>3.0212253441818701E-2</v>
      </c>
    </row>
    <row r="21" spans="1:25" s="12" customFormat="1" ht="26.25" customHeight="1">
      <c r="A21" s="13" t="s">
        <v>20</v>
      </c>
      <c r="B21" s="9">
        <f>+'24-03-340'!I244</f>
        <v>33398509</v>
      </c>
      <c r="C21" s="9">
        <f>+'24-03-340'!J244</f>
        <v>33398509</v>
      </c>
      <c r="D21" s="9">
        <f>+'24-03-340'!L244</f>
        <v>0</v>
      </c>
      <c r="E21" s="9">
        <f>+'24-03-340'!M244</f>
        <v>0</v>
      </c>
      <c r="F21" s="9">
        <f>+'24-03-340'!N244</f>
        <v>0</v>
      </c>
      <c r="G21" s="9">
        <f>+'24-03-340'!Q244</f>
        <v>0</v>
      </c>
      <c r="H21" s="9">
        <f>+'24-03-340'!R244</f>
        <v>0</v>
      </c>
      <c r="I21" s="9">
        <f>+'24-03-340'!S244</f>
        <v>0</v>
      </c>
      <c r="J21" s="9">
        <f>+'24-03-340'!T244</f>
        <v>0</v>
      </c>
      <c r="K21" s="9">
        <f>+'24-03-340'!U244</f>
        <v>0</v>
      </c>
      <c r="L21" s="9">
        <f>+'24-03-340'!V244</f>
        <v>0</v>
      </c>
      <c r="M21" s="9">
        <f>+'24-03-340'!W244</f>
        <v>0</v>
      </c>
      <c r="N21" s="9">
        <f>+'24-03-340'!X244</f>
        <v>0</v>
      </c>
      <c r="O21" s="9">
        <f>+'24-03-340'!Y244</f>
        <v>0</v>
      </c>
      <c r="P21" s="9">
        <f>+'24-03-340'!Z244</f>
        <v>0</v>
      </c>
      <c r="Q21" s="9">
        <f>+'24-03-340'!AA244</f>
        <v>0</v>
      </c>
      <c r="R21" s="9">
        <f>+'24-03-340'!AB244</f>
        <v>0</v>
      </c>
      <c r="S21" s="9">
        <f>+'24-03-340'!AC244</f>
        <v>0</v>
      </c>
      <c r="T21" s="9">
        <f>+'24-03-340'!AD244</f>
        <v>0</v>
      </c>
      <c r="U21" s="9">
        <f>+'24-03-340'!AE244</f>
        <v>33398509</v>
      </c>
      <c r="V21" s="9">
        <f>+'24-03-340'!AF244</f>
        <v>33398509</v>
      </c>
      <c r="W21" s="9">
        <f>+'24-03-340'!AG244</f>
        <v>33398509</v>
      </c>
      <c r="X21" s="11">
        <f>+'24-03-340'!AH244</f>
        <v>1</v>
      </c>
      <c r="Y21" s="11">
        <f>+'24-03-340'!AI244</f>
        <v>1.1302621686565609E-2</v>
      </c>
    </row>
    <row r="22" spans="1:25" s="12" customFormat="1" ht="26.25" customHeight="1">
      <c r="A22" s="13" t="s">
        <v>19</v>
      </c>
      <c r="B22" s="9">
        <f>+'24-03-340'!I293</f>
        <v>787918578</v>
      </c>
      <c r="C22" s="9">
        <f>+'24-03-340'!J293</f>
        <v>787918578</v>
      </c>
      <c r="D22" s="9">
        <f>+'24-03-340'!L293</f>
        <v>0</v>
      </c>
      <c r="E22" s="9">
        <f>+'24-03-340'!M293</f>
        <v>0</v>
      </c>
      <c r="F22" s="9">
        <f>+'24-03-340'!N293</f>
        <v>0</v>
      </c>
      <c r="G22" s="9">
        <f>+'24-03-340'!Q293</f>
        <v>0</v>
      </c>
      <c r="H22" s="9">
        <f>+'24-03-340'!R293</f>
        <v>0</v>
      </c>
      <c r="I22" s="9">
        <f>+'24-03-340'!S293</f>
        <v>0</v>
      </c>
      <c r="J22" s="9">
        <f>+'24-03-340'!T293</f>
        <v>0</v>
      </c>
      <c r="K22" s="9">
        <f>+'24-03-340'!U293</f>
        <v>0</v>
      </c>
      <c r="L22" s="9">
        <f>+'24-03-340'!V293</f>
        <v>0</v>
      </c>
      <c r="M22" s="9">
        <f>+'24-03-340'!W293</f>
        <v>0</v>
      </c>
      <c r="N22" s="9">
        <f>+'24-03-340'!X293</f>
        <v>0</v>
      </c>
      <c r="O22" s="9">
        <f>+'24-03-340'!Y293</f>
        <v>0</v>
      </c>
      <c r="P22" s="9">
        <f>+'24-03-340'!Z293</f>
        <v>0</v>
      </c>
      <c r="Q22" s="9">
        <f>+'24-03-340'!AA293</f>
        <v>0</v>
      </c>
      <c r="R22" s="9">
        <f>+'24-03-340'!AB293</f>
        <v>0</v>
      </c>
      <c r="S22" s="9">
        <f>+'24-03-340'!AC293</f>
        <v>0</v>
      </c>
      <c r="T22" s="9">
        <f>+'24-03-340'!AD293</f>
        <v>339608742</v>
      </c>
      <c r="U22" s="9">
        <f>+'24-03-340'!AE293</f>
        <v>0</v>
      </c>
      <c r="V22" s="9">
        <f>+'24-03-340'!AF293</f>
        <v>787918578</v>
      </c>
      <c r="W22" s="9">
        <f>+'24-03-340'!AG293</f>
        <v>787918578</v>
      </c>
      <c r="X22" s="11">
        <f>+'24-03-340'!AH293</f>
        <v>1</v>
      </c>
      <c r="Y22" s="11">
        <f>+'24-03-340'!AI293</f>
        <v>0.26664500522914769</v>
      </c>
    </row>
    <row r="23" spans="1:25" s="12" customFormat="1" ht="26.25" customHeight="1">
      <c r="A23" s="14" t="s">
        <v>49</v>
      </c>
      <c r="B23" s="9">
        <f>+'24-03-340'!I296</f>
        <v>400000361</v>
      </c>
      <c r="C23" s="9">
        <f>+'24-03-340'!J296</f>
        <v>400000000</v>
      </c>
      <c r="D23" s="9">
        <f>+'24-03-340'!L296</f>
        <v>0</v>
      </c>
      <c r="E23" s="9">
        <f>+'24-03-340'!M296</f>
        <v>0</v>
      </c>
      <c r="F23" s="9">
        <f>+'24-03-340'!N296</f>
        <v>0</v>
      </c>
      <c r="G23" s="9">
        <f>+'24-03-340'!Q296</f>
        <v>120000000</v>
      </c>
      <c r="H23" s="9">
        <f>+'24-03-340'!R296</f>
        <v>0</v>
      </c>
      <c r="I23" s="9">
        <f>+'24-03-340'!S296</f>
        <v>0</v>
      </c>
      <c r="J23" s="9">
        <f>+'24-03-340'!T296</f>
        <v>120000000</v>
      </c>
      <c r="K23" s="9">
        <f>+'24-03-340'!U296</f>
        <v>0</v>
      </c>
      <c r="L23" s="9">
        <f>+'24-03-340'!V296</f>
        <v>0</v>
      </c>
      <c r="M23" s="9">
        <f>+'24-03-340'!W296</f>
        <v>0</v>
      </c>
      <c r="N23" s="9">
        <f>+'24-03-340'!X296</f>
        <v>0</v>
      </c>
      <c r="O23" s="9">
        <f>+'24-03-340'!Y296</f>
        <v>0</v>
      </c>
      <c r="P23" s="9">
        <f>+'24-03-340'!Z296</f>
        <v>0</v>
      </c>
      <c r="Q23" s="9">
        <f>+'24-03-340'!AA296</f>
        <v>200000000</v>
      </c>
      <c r="R23" s="9">
        <f>+'24-03-340'!AB296</f>
        <v>200000000</v>
      </c>
      <c r="S23" s="9">
        <f>+'24-03-340'!AC296</f>
        <v>0</v>
      </c>
      <c r="T23" s="9">
        <f>+'24-03-340'!AD296</f>
        <v>0</v>
      </c>
      <c r="U23" s="9">
        <f>+'24-03-340'!AE296</f>
        <v>0</v>
      </c>
      <c r="V23" s="9">
        <f>+'24-03-340'!AF296</f>
        <v>80000000</v>
      </c>
      <c r="W23" s="9">
        <f>+'24-03-340'!AG296</f>
        <v>400000000</v>
      </c>
      <c r="X23" s="11">
        <f>+'24-03-340'!AH296</f>
        <v>0.9999990975008145</v>
      </c>
      <c r="Y23" s="11">
        <f>+'24-03-340'!AI296</f>
        <v>0.13536678163166638</v>
      </c>
    </row>
    <row r="24" spans="1:25" ht="36" customHeight="1">
      <c r="A24" s="66" t="str">
        <f>"TOTAL ASIG."&amp;" "&amp;$A$5</f>
        <v xml:space="preserve">TOTAL ASIG. 24-03-340  PROGRAMA DE APOYO INTEGRAL AL ADULTO MAYOR CHILE SOLIDARIO </v>
      </c>
      <c r="B24" s="67">
        <f t="shared" ref="B24:W24" si="0">SUM(B8:B23)</f>
        <v>2961655000</v>
      </c>
      <c r="C24" s="67">
        <f t="shared" si="0"/>
        <v>2954934698</v>
      </c>
      <c r="D24" s="67">
        <f t="shared" si="0"/>
        <v>15</v>
      </c>
      <c r="E24" s="67">
        <f t="shared" ref="E24" si="1">SUM(E8:E23)</f>
        <v>15</v>
      </c>
      <c r="F24" s="67">
        <f t="shared" si="0"/>
        <v>0</v>
      </c>
      <c r="G24" s="70" t="e">
        <f t="shared" si="0"/>
        <v>#REF!</v>
      </c>
      <c r="H24" s="70" t="e">
        <f t="shared" si="0"/>
        <v>#REF!</v>
      </c>
      <c r="I24" s="70" t="e">
        <f t="shared" si="0"/>
        <v>#REF!</v>
      </c>
      <c r="J24" s="67">
        <f t="shared" si="0"/>
        <v>120000000</v>
      </c>
      <c r="K24" s="70" t="e">
        <f t="shared" si="0"/>
        <v>#REF!</v>
      </c>
      <c r="L24" s="70" t="e">
        <f t="shared" si="0"/>
        <v>#REF!</v>
      </c>
      <c r="M24" s="70" t="e">
        <f t="shared" si="0"/>
        <v>#REF!</v>
      </c>
      <c r="N24" s="67">
        <f t="shared" si="0"/>
        <v>0</v>
      </c>
      <c r="O24" s="70" t="e">
        <f t="shared" si="0"/>
        <v>#REF!</v>
      </c>
      <c r="P24" s="70" t="e">
        <f t="shared" si="0"/>
        <v>#REF!</v>
      </c>
      <c r="Q24" s="70" t="e">
        <f t="shared" si="0"/>
        <v>#REF!</v>
      </c>
      <c r="R24" s="67">
        <f t="shared" si="0"/>
        <v>200000000</v>
      </c>
      <c r="S24" s="70">
        <f t="shared" si="0"/>
        <v>0</v>
      </c>
      <c r="T24" s="70">
        <f t="shared" si="0"/>
        <v>1287689690</v>
      </c>
      <c r="U24" s="70">
        <f t="shared" si="0"/>
        <v>774860759</v>
      </c>
      <c r="V24" s="67">
        <f t="shared" si="0"/>
        <v>2634934698</v>
      </c>
      <c r="W24" s="70">
        <f t="shared" si="0"/>
        <v>2954934698</v>
      </c>
      <c r="X24" s="68">
        <f>IF(ISERROR(W24/B24),0,W24/B24)</f>
        <v>0.99773089640758295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J192"/>
  <sheetViews>
    <sheetView workbookViewId="0">
      <pane xSplit="3" ySplit="7" topLeftCell="M168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6.7109375" style="3" customWidth="1"/>
    <col min="3" max="3" width="9.140625" style="3" bestFit="1" customWidth="1"/>
    <col min="4" max="4" width="28.28515625" style="2" customWidth="1"/>
    <col min="5" max="5" width="20" style="2" customWidth="1"/>
    <col min="6" max="6" width="11.5703125" style="3" customWidth="1"/>
    <col min="7" max="8" width="9" style="3" bestFit="1" customWidth="1"/>
    <col min="9" max="9" width="11.28515625" style="6" bestFit="1" customWidth="1"/>
    <col min="10" max="10" width="10.85546875" style="4" bestFit="1" customWidth="1"/>
    <col min="11" max="11" width="14.7109375" style="2" customWidth="1"/>
    <col min="12" max="12" width="9" style="3" bestFit="1" customWidth="1"/>
    <col min="13" max="13" width="8" style="3" bestFit="1" customWidth="1"/>
    <col min="14" max="14" width="12.28515625" style="3" customWidth="1"/>
    <col min="15" max="15" width="11.42578125" style="3" bestFit="1" customWidth="1"/>
    <col min="16" max="16" width="13.85546875" style="5" hidden="1" customWidth="1"/>
    <col min="17" max="19" width="11.42578125" style="6" hidden="1" customWidth="1" outlineLevel="1"/>
    <col min="20" max="20" width="10.140625" style="6" customWidth="1" collapsed="1"/>
    <col min="21" max="23" width="12.140625" style="6" hidden="1" customWidth="1" outlineLevel="1"/>
    <col min="24" max="24" width="10.42578125" style="6" customWidth="1" collapsed="1"/>
    <col min="25" max="27" width="11.42578125" style="6" hidden="1" customWidth="1" outlineLevel="1"/>
    <col min="28" max="28" width="9.85546875" style="6" customWidth="1" collapsed="1"/>
    <col min="29" max="30" width="9.5703125" style="6" bestFit="1" customWidth="1" outlineLevel="1"/>
    <col min="31" max="31" width="10.85546875" style="6" bestFit="1" customWidth="1" outlineLevel="1"/>
    <col min="32" max="33" width="11.425781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97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81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9" t="s">
        <v>6</v>
      </c>
      <c r="H7" s="79" t="s">
        <v>7</v>
      </c>
      <c r="I7" s="331"/>
      <c r="J7" s="331"/>
      <c r="K7" s="320"/>
      <c r="L7" s="80" t="s">
        <v>11</v>
      </c>
      <c r="M7" s="80" t="s">
        <v>22</v>
      </c>
      <c r="N7" s="84" t="s">
        <v>75</v>
      </c>
      <c r="O7" s="320"/>
      <c r="P7" s="322"/>
      <c r="Q7" s="80" t="s">
        <v>35</v>
      </c>
      <c r="R7" s="80" t="s">
        <v>36</v>
      </c>
      <c r="S7" s="80" t="s">
        <v>37</v>
      </c>
      <c r="T7" s="339"/>
      <c r="U7" s="80" t="s">
        <v>38</v>
      </c>
      <c r="V7" s="80" t="s">
        <v>39</v>
      </c>
      <c r="W7" s="80" t="s">
        <v>40</v>
      </c>
      <c r="X7" s="328"/>
      <c r="Y7" s="80" t="s">
        <v>41</v>
      </c>
      <c r="Z7" s="80" t="s">
        <v>42</v>
      </c>
      <c r="AA7" s="80" t="s">
        <v>43</v>
      </c>
      <c r="AB7" s="339"/>
      <c r="AC7" s="80" t="s">
        <v>44</v>
      </c>
      <c r="AD7" s="80" t="s">
        <v>45</v>
      </c>
      <c r="AE7" s="8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347">
        <v>220964720</v>
      </c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>
      <c r="A9" s="265">
        <v>1</v>
      </c>
      <c r="B9" s="236" t="s">
        <v>1382</v>
      </c>
      <c r="C9" s="238">
        <v>41960</v>
      </c>
      <c r="D9" s="237" t="s">
        <v>1384</v>
      </c>
      <c r="E9" s="416" t="s">
        <v>961</v>
      </c>
      <c r="F9" s="236" t="s">
        <v>962</v>
      </c>
      <c r="G9" s="125">
        <v>41960</v>
      </c>
      <c r="H9" s="125">
        <v>42325</v>
      </c>
      <c r="I9" s="370"/>
      <c r="J9" s="183">
        <v>45000000</v>
      </c>
      <c r="K9" s="23"/>
      <c r="L9" s="292">
        <v>60</v>
      </c>
      <c r="M9" s="396">
        <v>245</v>
      </c>
      <c r="N9" s="91"/>
      <c r="O9" s="19" t="s">
        <v>170</v>
      </c>
      <c r="P9" s="25"/>
      <c r="Q9" s="40"/>
      <c r="R9" s="200"/>
      <c r="S9" s="40"/>
      <c r="T9" s="40">
        <f>SUM(Q9:S9)</f>
        <v>0</v>
      </c>
      <c r="U9" s="40"/>
      <c r="V9" s="40"/>
      <c r="W9" s="40"/>
      <c r="X9" s="40">
        <f>SUM(U9:W9)</f>
        <v>0</v>
      </c>
      <c r="Y9" s="40"/>
      <c r="Z9" s="40"/>
      <c r="AA9" s="40"/>
      <c r="AB9" s="40">
        <f>SUM(Y9:AA9)</f>
        <v>0</v>
      </c>
      <c r="AC9" s="40"/>
      <c r="AD9" s="40"/>
      <c r="AE9" s="206">
        <v>45000000</v>
      </c>
      <c r="AF9" s="40">
        <f t="shared" ref="AF9:AF14" si="0">SUM(AC9:AE9)</f>
        <v>45000000</v>
      </c>
      <c r="AG9" s="40">
        <f t="shared" ref="AG9:AG14" si="1">SUM(T9,X9,AB9,AF9)</f>
        <v>45000000</v>
      </c>
      <c r="AH9" s="41">
        <f t="shared" ref="AH9:AH13" si="2">IF(ISERROR(AG9/$I$8),0,AG9/$I$8)</f>
        <v>0.20365242016915641</v>
      </c>
      <c r="AI9" s="42">
        <f t="shared" ref="AI9:AI13" si="3">IF(ISERROR(AG9/$AG$175),"-",AG9/$AG$175)</f>
        <v>1.209481688478011E-2</v>
      </c>
    </row>
    <row r="10" spans="1:35">
      <c r="A10" s="265">
        <v>2</v>
      </c>
      <c r="B10" s="236" t="s">
        <v>1381</v>
      </c>
      <c r="C10" s="238">
        <v>41983</v>
      </c>
      <c r="D10" s="237" t="s">
        <v>1384</v>
      </c>
      <c r="E10" s="417"/>
      <c r="F10" s="236" t="s">
        <v>962</v>
      </c>
      <c r="G10" s="125">
        <v>41983</v>
      </c>
      <c r="H10" s="125">
        <v>42348</v>
      </c>
      <c r="I10" s="370"/>
      <c r="J10" s="183">
        <v>42500000</v>
      </c>
      <c r="K10" s="23"/>
      <c r="L10" s="292">
        <v>50</v>
      </c>
      <c r="M10" s="397"/>
      <c r="N10" s="91"/>
      <c r="O10" s="19" t="s">
        <v>170</v>
      </c>
      <c r="P10" s="25"/>
      <c r="Q10" s="40"/>
      <c r="R10" s="200"/>
      <c r="S10" s="40"/>
      <c r="T10" s="40">
        <f t="shared" ref="T10:T12" si="4">SUM(Q10:S10)</f>
        <v>0</v>
      </c>
      <c r="U10" s="40"/>
      <c r="V10" s="40"/>
      <c r="W10" s="40"/>
      <c r="X10" s="40">
        <f t="shared" ref="X10:X13" si="5">SUM(U10:W10)</f>
        <v>0</v>
      </c>
      <c r="Y10" s="40"/>
      <c r="Z10" s="40"/>
      <c r="AA10" s="40"/>
      <c r="AB10" s="40">
        <f t="shared" ref="AB10:AB13" si="6">SUM(Y10:AA10)</f>
        <v>0</v>
      </c>
      <c r="AC10" s="40"/>
      <c r="AD10" s="40"/>
      <c r="AE10" s="206">
        <v>42500000</v>
      </c>
      <c r="AF10" s="40">
        <f t="shared" si="0"/>
        <v>42500000</v>
      </c>
      <c r="AG10" s="40">
        <f t="shared" si="1"/>
        <v>42500000</v>
      </c>
      <c r="AH10" s="41">
        <f t="shared" si="2"/>
        <v>0.19233839682642551</v>
      </c>
      <c r="AI10" s="42">
        <f t="shared" si="3"/>
        <v>1.1422882613403438E-2</v>
      </c>
    </row>
    <row r="11" spans="1:35">
      <c r="A11" s="266">
        <v>3</v>
      </c>
      <c r="B11" s="236" t="s">
        <v>1383</v>
      </c>
      <c r="C11" s="238">
        <v>41960</v>
      </c>
      <c r="D11" s="237" t="s">
        <v>1385</v>
      </c>
      <c r="E11" s="417"/>
      <c r="F11" s="236" t="s">
        <v>962</v>
      </c>
      <c r="G11" s="125">
        <v>41960</v>
      </c>
      <c r="H11" s="125">
        <v>42325</v>
      </c>
      <c r="I11" s="370"/>
      <c r="J11" s="183">
        <v>43800000</v>
      </c>
      <c r="K11" s="23"/>
      <c r="L11" s="292">
        <v>60</v>
      </c>
      <c r="M11" s="397"/>
      <c r="N11" s="91"/>
      <c r="O11" s="19" t="s">
        <v>170</v>
      </c>
      <c r="P11" s="25"/>
      <c r="Q11" s="40"/>
      <c r="R11" s="200"/>
      <c r="S11" s="40"/>
      <c r="T11" s="40">
        <f t="shared" si="4"/>
        <v>0</v>
      </c>
      <c r="U11" s="40"/>
      <c r="V11" s="40"/>
      <c r="W11" s="40"/>
      <c r="X11" s="40">
        <f t="shared" si="5"/>
        <v>0</v>
      </c>
      <c r="Y11" s="40"/>
      <c r="Z11" s="40"/>
      <c r="AA11" s="40"/>
      <c r="AB11" s="40">
        <f t="shared" si="6"/>
        <v>0</v>
      </c>
      <c r="AC11" s="40"/>
      <c r="AD11" s="40"/>
      <c r="AE11" s="206">
        <v>43800000</v>
      </c>
      <c r="AF11" s="40">
        <f t="shared" si="0"/>
        <v>43800000</v>
      </c>
      <c r="AG11" s="40">
        <f t="shared" si="1"/>
        <v>43800000</v>
      </c>
      <c r="AH11" s="41">
        <f t="shared" si="2"/>
        <v>0.19822168896464556</v>
      </c>
      <c r="AI11" s="42">
        <f t="shared" si="3"/>
        <v>1.1772288434519308E-2</v>
      </c>
    </row>
    <row r="12" spans="1:35">
      <c r="A12" s="8">
        <v>4</v>
      </c>
      <c r="B12" s="236" t="s">
        <v>1380</v>
      </c>
      <c r="C12" s="238">
        <v>41995</v>
      </c>
      <c r="D12" s="237" t="s">
        <v>1186</v>
      </c>
      <c r="E12" s="417"/>
      <c r="F12" s="236" t="s">
        <v>962</v>
      </c>
      <c r="G12" s="125">
        <v>41995</v>
      </c>
      <c r="H12" s="125">
        <v>42360</v>
      </c>
      <c r="I12" s="370"/>
      <c r="J12" s="183">
        <v>25800000</v>
      </c>
      <c r="K12" s="23"/>
      <c r="L12" s="292">
        <v>30</v>
      </c>
      <c r="M12" s="397"/>
      <c r="N12" s="91"/>
      <c r="O12" s="19" t="s">
        <v>170</v>
      </c>
      <c r="P12" s="25"/>
      <c r="Q12" s="40"/>
      <c r="R12" s="200"/>
      <c r="S12" s="40"/>
      <c r="T12" s="40">
        <f t="shared" si="4"/>
        <v>0</v>
      </c>
      <c r="U12" s="40"/>
      <c r="V12" s="40"/>
      <c r="W12" s="40"/>
      <c r="X12" s="40">
        <f t="shared" si="5"/>
        <v>0</v>
      </c>
      <c r="Y12" s="40"/>
      <c r="Z12" s="40"/>
      <c r="AA12" s="40"/>
      <c r="AB12" s="40">
        <f t="shared" si="6"/>
        <v>0</v>
      </c>
      <c r="AC12" s="40"/>
      <c r="AD12" s="40"/>
      <c r="AE12" s="206">
        <v>25800000</v>
      </c>
      <c r="AF12" s="40">
        <f t="shared" si="0"/>
        <v>25800000</v>
      </c>
      <c r="AG12" s="40">
        <f t="shared" si="1"/>
        <v>25800000</v>
      </c>
      <c r="AH12" s="41">
        <f t="shared" si="2"/>
        <v>0.11676072089698301</v>
      </c>
      <c r="AI12" s="42">
        <f t="shared" si="3"/>
        <v>6.9343616806072633E-3</v>
      </c>
    </row>
    <row r="13" spans="1:35">
      <c r="A13" s="8">
        <v>5</v>
      </c>
      <c r="B13" s="236" t="s">
        <v>1386</v>
      </c>
      <c r="C13" s="238">
        <v>42002</v>
      </c>
      <c r="D13" s="237" t="s">
        <v>1384</v>
      </c>
      <c r="E13" s="417"/>
      <c r="F13" s="236" t="s">
        <v>962</v>
      </c>
      <c r="G13" s="125">
        <v>42002</v>
      </c>
      <c r="H13" s="125">
        <v>42367</v>
      </c>
      <c r="I13" s="370"/>
      <c r="J13" s="183">
        <v>21630000</v>
      </c>
      <c r="K13" s="23"/>
      <c r="L13" s="292">
        <v>15</v>
      </c>
      <c r="M13" s="397"/>
      <c r="N13" s="91"/>
      <c r="O13" s="19" t="s">
        <v>170</v>
      </c>
      <c r="P13" s="25"/>
      <c r="Q13" s="40"/>
      <c r="R13" s="200"/>
      <c r="S13" s="40"/>
      <c r="T13" s="40">
        <f>SUM(Q13:S13)</f>
        <v>0</v>
      </c>
      <c r="U13" s="40"/>
      <c r="V13" s="40"/>
      <c r="W13" s="40"/>
      <c r="X13" s="40">
        <f t="shared" si="5"/>
        <v>0</v>
      </c>
      <c r="Y13" s="40"/>
      <c r="Z13" s="40"/>
      <c r="AA13" s="40"/>
      <c r="AB13" s="40">
        <f t="shared" si="6"/>
        <v>0</v>
      </c>
      <c r="AC13" s="40"/>
      <c r="AD13" s="40"/>
      <c r="AE13" s="206">
        <v>21630000</v>
      </c>
      <c r="AF13" s="40">
        <f t="shared" si="0"/>
        <v>21630000</v>
      </c>
      <c r="AG13" s="40">
        <f t="shared" si="1"/>
        <v>21630000</v>
      </c>
      <c r="AH13" s="41">
        <f t="shared" si="2"/>
        <v>9.7888929961307852E-2</v>
      </c>
      <c r="AI13" s="42">
        <f t="shared" si="3"/>
        <v>5.8135753159509734E-3</v>
      </c>
    </row>
    <row r="14" spans="1:35">
      <c r="A14" s="8">
        <v>6</v>
      </c>
      <c r="B14" s="236" t="s">
        <v>1387</v>
      </c>
      <c r="C14" s="238">
        <v>41960</v>
      </c>
      <c r="D14" s="237" t="s">
        <v>806</v>
      </c>
      <c r="E14" s="418"/>
      <c r="F14" s="236" t="s">
        <v>962</v>
      </c>
      <c r="G14" s="125">
        <v>41960</v>
      </c>
      <c r="H14" s="125">
        <v>42325</v>
      </c>
      <c r="I14" s="370"/>
      <c r="J14" s="183">
        <v>39000000</v>
      </c>
      <c r="K14" s="23"/>
      <c r="L14" s="292">
        <v>30</v>
      </c>
      <c r="M14" s="398"/>
      <c r="N14" s="91"/>
      <c r="O14" s="19" t="s">
        <v>170</v>
      </c>
      <c r="P14" s="25"/>
      <c r="Q14" s="40"/>
      <c r="R14" s="200"/>
      <c r="S14" s="40"/>
      <c r="T14" s="40">
        <f>SUM(Q14:S14)</f>
        <v>0</v>
      </c>
      <c r="U14" s="40"/>
      <c r="V14" s="40"/>
      <c r="W14" s="40"/>
      <c r="X14" s="40">
        <f t="shared" ref="X14" si="7">SUM(U14:W14)</f>
        <v>0</v>
      </c>
      <c r="Y14" s="40"/>
      <c r="Z14" s="40"/>
      <c r="AA14" s="40"/>
      <c r="AB14" s="40">
        <f t="shared" ref="AB14" si="8">SUM(Y14:AA14)</f>
        <v>0</v>
      </c>
      <c r="AC14" s="40"/>
      <c r="AD14" s="40"/>
      <c r="AE14" s="206">
        <v>39000000</v>
      </c>
      <c r="AF14" s="40">
        <f t="shared" si="0"/>
        <v>39000000</v>
      </c>
      <c r="AG14" s="40">
        <f t="shared" si="1"/>
        <v>39000000</v>
      </c>
      <c r="AH14" s="41">
        <f t="shared" ref="AH14" si="9">IF(ISERROR(AG14/$I$8),0,AG14/$I$8)</f>
        <v>0.17649876414660223</v>
      </c>
      <c r="AI14" s="42">
        <f t="shared" ref="AI14" si="10">IF(ISERROR(AG14/$AG$175),"-",AG14/$AG$175)</f>
        <v>1.0482174633476095E-2</v>
      </c>
    </row>
    <row r="15" spans="1:35" ht="12.75" outlineLevel="1">
      <c r="A15" s="87">
        <v>7</v>
      </c>
      <c r="B15" s="39"/>
      <c r="C15" s="31"/>
      <c r="D15" s="39"/>
      <c r="E15" s="39"/>
      <c r="F15" s="39"/>
      <c r="G15" s="31"/>
      <c r="H15" s="131"/>
      <c r="I15" s="365"/>
      <c r="J15" s="132">
        <v>3114720</v>
      </c>
      <c r="K15" s="124" t="s">
        <v>153</v>
      </c>
      <c r="L15" s="35"/>
      <c r="M15" s="35"/>
      <c r="N15" s="35"/>
      <c r="O15" s="39"/>
      <c r="P15" s="39"/>
      <c r="Q15" s="35"/>
      <c r="R15" s="130">
        <v>517645</v>
      </c>
      <c r="S15" s="35">
        <v>249136</v>
      </c>
      <c r="T15" s="40">
        <f>SUM(Q15:S15)</f>
        <v>766781</v>
      </c>
      <c r="U15" s="35">
        <v>250908</v>
      </c>
      <c r="V15" s="35">
        <v>259560</v>
      </c>
      <c r="W15" s="35">
        <v>258194</v>
      </c>
      <c r="X15" s="40">
        <f>SUM(U15:W15)</f>
        <v>768662</v>
      </c>
      <c r="Y15" s="35">
        <v>259560</v>
      </c>
      <c r="Z15" s="35"/>
      <c r="AA15" s="35">
        <v>519120</v>
      </c>
      <c r="AB15" s="40">
        <f>SUM(Y15:AA15)</f>
        <v>778680</v>
      </c>
      <c r="AC15" s="35">
        <v>259560</v>
      </c>
      <c r="AD15" s="35">
        <v>259560</v>
      </c>
      <c r="AE15" s="206">
        <v>259560</v>
      </c>
      <c r="AF15" s="40">
        <f>SUM(AC15:AE15)</f>
        <v>778680</v>
      </c>
      <c r="AG15" s="40">
        <f t="shared" ref="AG15" si="11">SUM(T15,X15,AB15,AF15)</f>
        <v>3092803</v>
      </c>
      <c r="AH15" s="41">
        <f>IF(ISERROR(AG15/$I$8),0,AG15/$I$8)</f>
        <v>1.3996818134587276E-2</v>
      </c>
      <c r="AI15" s="42">
        <f>IF(ISERROR(AG15/$AG$175),"-",AG15/$AG$175)</f>
        <v>8.3126413212663511E-4</v>
      </c>
    </row>
    <row r="16" spans="1:35" ht="12.75" outlineLevel="1">
      <c r="A16" s="87">
        <v>8</v>
      </c>
      <c r="B16" s="39"/>
      <c r="C16" s="31"/>
      <c r="D16" s="39"/>
      <c r="E16" s="39"/>
      <c r="F16" s="39"/>
      <c r="G16" s="31"/>
      <c r="H16" s="131"/>
      <c r="I16" s="348"/>
      <c r="J16" s="132">
        <v>111040</v>
      </c>
      <c r="K16" s="124" t="s">
        <v>154</v>
      </c>
      <c r="L16" s="253"/>
      <c r="M16" s="253"/>
      <c r="N16" s="253"/>
      <c r="O16" s="39"/>
      <c r="P16" s="39"/>
      <c r="Q16" s="253"/>
      <c r="R16" s="141"/>
      <c r="S16" s="253"/>
      <c r="T16" s="40">
        <f>SUM(Q16:S16)</f>
        <v>0</v>
      </c>
      <c r="U16" s="253"/>
      <c r="V16" s="253"/>
      <c r="W16" s="253"/>
      <c r="X16" s="40">
        <f>SUM(U16:W16)</f>
        <v>0</v>
      </c>
      <c r="Y16" s="253"/>
      <c r="Z16" s="253"/>
      <c r="AA16" s="253"/>
      <c r="AB16" s="40">
        <f>SUM(Y16:AA16)</f>
        <v>0</v>
      </c>
      <c r="AC16" s="253"/>
      <c r="AD16" s="253">
        <v>22700</v>
      </c>
      <c r="AE16" s="206">
        <v>88340</v>
      </c>
      <c r="AF16" s="40">
        <f>SUM(AC16:AE16)</f>
        <v>111040</v>
      </c>
      <c r="AG16" s="40">
        <f t="shared" ref="AG16" si="12">SUM(T16,X16,AB16,AF16)</f>
        <v>111040</v>
      </c>
      <c r="AH16" s="41">
        <f>IF(ISERROR(AG16/$I$8),0,AG16/$I$8)</f>
        <v>5.025236607907362E-4</v>
      </c>
      <c r="AI16" s="42">
        <f>IF(ISERROR(AG16/$AG$175),"-",AG16/$AG$175)</f>
        <v>2.98446325974663E-5</v>
      </c>
    </row>
    <row r="17" spans="1:35" ht="12.75" customHeight="1">
      <c r="A17" s="344" t="s">
        <v>56</v>
      </c>
      <c r="B17" s="345"/>
      <c r="C17" s="345"/>
      <c r="D17" s="345"/>
      <c r="E17" s="345"/>
      <c r="F17" s="345"/>
      <c r="G17" s="345"/>
      <c r="H17" s="346"/>
      <c r="I17" s="55">
        <f>I8</f>
        <v>220964720</v>
      </c>
      <c r="J17" s="55">
        <f>SUM(J9:J16)</f>
        <v>220955760</v>
      </c>
      <c r="K17" s="77"/>
      <c r="L17" s="55">
        <f>SUM(L15:L15)</f>
        <v>0</v>
      </c>
      <c r="M17" s="55">
        <f>SUM(M15:M15)</f>
        <v>0</v>
      </c>
      <c r="N17" s="55">
        <f>SUM(N15:N15)</f>
        <v>0</v>
      </c>
      <c r="O17" s="57"/>
      <c r="P17" s="78"/>
      <c r="Q17" s="55">
        <f t="shared" ref="Q17:AB17" si="13">SUM(Q15:Q15)</f>
        <v>0</v>
      </c>
      <c r="R17" s="55">
        <f t="shared" si="13"/>
        <v>517645</v>
      </c>
      <c r="S17" s="55">
        <f t="shared" si="13"/>
        <v>249136</v>
      </c>
      <c r="T17" s="60">
        <f>SUM(T9:T16)</f>
        <v>766781</v>
      </c>
      <c r="U17" s="55">
        <f t="shared" si="13"/>
        <v>250908</v>
      </c>
      <c r="V17" s="55">
        <f t="shared" si="13"/>
        <v>259560</v>
      </c>
      <c r="W17" s="55">
        <f t="shared" si="13"/>
        <v>258194</v>
      </c>
      <c r="X17" s="60">
        <f>SUM(X15:X15)</f>
        <v>768662</v>
      </c>
      <c r="Y17" s="55">
        <f t="shared" si="13"/>
        <v>259560</v>
      </c>
      <c r="Z17" s="55">
        <f t="shared" si="13"/>
        <v>0</v>
      </c>
      <c r="AA17" s="55">
        <f t="shared" si="13"/>
        <v>519120</v>
      </c>
      <c r="AB17" s="60">
        <f t="shared" si="13"/>
        <v>778680</v>
      </c>
      <c r="AC17" s="55">
        <f>SUM(AC9:AC16)</f>
        <v>259560</v>
      </c>
      <c r="AD17" s="55">
        <f>SUM(AD9:AD16)</f>
        <v>282260</v>
      </c>
      <c r="AE17" s="55">
        <f>SUM(AE9:AE16)</f>
        <v>218077900</v>
      </c>
      <c r="AF17" s="60">
        <f>SUM(AF9:AF16)</f>
        <v>218619720</v>
      </c>
      <c r="AG17" s="53">
        <f>SUM(AG9:AG16)</f>
        <v>220933843</v>
      </c>
      <c r="AH17" s="54">
        <f>IF(ISERROR(AG17/I17),0,AG17/I17)</f>
        <v>0.99986026276049855</v>
      </c>
      <c r="AI17" s="54">
        <f>IF(ISERROR(AG17/$AG$175),0,AG17/$AG$175)</f>
        <v>5.9381208327461285E-2</v>
      </c>
    </row>
    <row r="18" spans="1:35" ht="12.75" customHeight="1">
      <c r="A18" s="36"/>
      <c r="B18" s="341" t="s">
        <v>12</v>
      </c>
      <c r="C18" s="342"/>
      <c r="D18" s="343"/>
      <c r="E18" s="18"/>
      <c r="F18" s="19"/>
      <c r="G18" s="20"/>
      <c r="H18" s="20"/>
      <c r="I18" s="347">
        <v>234285200</v>
      </c>
      <c r="J18" s="22"/>
      <c r="K18" s="23"/>
      <c r="L18" s="24"/>
      <c r="M18" s="24"/>
      <c r="N18" s="24"/>
      <c r="O18" s="19"/>
      <c r="P18" s="25"/>
      <c r="Q18" s="22"/>
      <c r="R18" s="22"/>
      <c r="S18" s="22"/>
      <c r="T18" s="22"/>
      <c r="U18" s="22"/>
      <c r="V18" s="22"/>
      <c r="W18" s="22"/>
      <c r="X18" s="22"/>
      <c r="Y18" s="22"/>
      <c r="Z18" s="22"/>
      <c r="AA18" s="22"/>
      <c r="AB18" s="22"/>
      <c r="AC18" s="22"/>
      <c r="AD18" s="22"/>
      <c r="AE18" s="22"/>
      <c r="AF18" s="22"/>
      <c r="AG18" s="22"/>
      <c r="AH18" s="26"/>
      <c r="AI18" s="26"/>
    </row>
    <row r="19" spans="1:35">
      <c r="A19" s="36">
        <v>1</v>
      </c>
      <c r="B19" s="236" t="s">
        <v>1393</v>
      </c>
      <c r="C19" s="238" t="s">
        <v>1388</v>
      </c>
      <c r="D19" s="237" t="s">
        <v>964</v>
      </c>
      <c r="E19" s="416" t="s">
        <v>961</v>
      </c>
      <c r="F19" s="236" t="s">
        <v>962</v>
      </c>
      <c r="G19" s="20"/>
      <c r="H19" s="20"/>
      <c r="I19" s="370"/>
      <c r="J19" s="293">
        <v>39000000</v>
      </c>
      <c r="K19" s="23"/>
      <c r="L19" s="201"/>
      <c r="M19" s="201"/>
      <c r="N19" s="201"/>
      <c r="O19" s="19" t="s">
        <v>170</v>
      </c>
      <c r="P19" s="25"/>
      <c r="Q19" s="40"/>
      <c r="R19" s="200"/>
      <c r="S19" s="40"/>
      <c r="T19" s="40">
        <f t="shared" ref="T19:T22" si="14">SUM(Q19:S19)</f>
        <v>0</v>
      </c>
      <c r="U19" s="40"/>
      <c r="V19" s="40"/>
      <c r="W19" s="40"/>
      <c r="X19" s="40">
        <f t="shared" ref="X19:X22" si="15">SUM(U19:W19)</f>
        <v>0</v>
      </c>
      <c r="Y19" s="40"/>
      <c r="Z19" s="40"/>
      <c r="AA19" s="40"/>
      <c r="AB19" s="40">
        <f t="shared" ref="AB19:AB22" si="16">SUM(Y19:AA19)</f>
        <v>0</v>
      </c>
      <c r="AC19" s="22"/>
      <c r="AD19" s="22"/>
      <c r="AE19" s="293">
        <v>39000000</v>
      </c>
      <c r="AF19" s="40">
        <f t="shared" ref="AF19:AF22" si="17">SUM(AC19:AE19)</f>
        <v>39000000</v>
      </c>
      <c r="AG19" s="40">
        <f t="shared" ref="AG19:AG22" si="18">SUM(T19,X19,AB19,AF19)</f>
        <v>39000000</v>
      </c>
      <c r="AH19" s="41">
        <f>IF(ISERROR(AG19/$I$18),0,AG19/$I$18)</f>
        <v>0.166463780042444</v>
      </c>
      <c r="AI19" s="42">
        <f>IF(ISERROR(AG19/$AG$175),"-",AG19/$AG$175)</f>
        <v>1.0482174633476095E-2</v>
      </c>
    </row>
    <row r="20" spans="1:35">
      <c r="A20" s="36">
        <v>2</v>
      </c>
      <c r="B20" s="236" t="s">
        <v>1394</v>
      </c>
      <c r="C20" s="238" t="s">
        <v>1389</v>
      </c>
      <c r="D20" s="237" t="s">
        <v>1390</v>
      </c>
      <c r="E20" s="417"/>
      <c r="F20" s="236" t="s">
        <v>962</v>
      </c>
      <c r="G20" s="20"/>
      <c r="H20" s="20"/>
      <c r="I20" s="370"/>
      <c r="J20" s="293">
        <v>94800000</v>
      </c>
      <c r="K20" s="23"/>
      <c r="L20" s="201"/>
      <c r="M20" s="201"/>
      <c r="N20" s="201"/>
      <c r="O20" s="19" t="s">
        <v>170</v>
      </c>
      <c r="P20" s="25"/>
      <c r="Q20" s="40"/>
      <c r="R20" s="200"/>
      <c r="S20" s="40"/>
      <c r="T20" s="40">
        <f t="shared" si="14"/>
        <v>0</v>
      </c>
      <c r="U20" s="40"/>
      <c r="V20" s="40"/>
      <c r="W20" s="40"/>
      <c r="X20" s="40">
        <f t="shared" si="15"/>
        <v>0</v>
      </c>
      <c r="Y20" s="40"/>
      <c r="Z20" s="40"/>
      <c r="AA20" s="40"/>
      <c r="AB20" s="40">
        <f t="shared" si="16"/>
        <v>0</v>
      </c>
      <c r="AC20" s="22"/>
      <c r="AD20" s="22"/>
      <c r="AE20" s="293">
        <v>94800000</v>
      </c>
      <c r="AF20" s="40">
        <f t="shared" si="17"/>
        <v>94800000</v>
      </c>
      <c r="AG20" s="40">
        <f t="shared" si="18"/>
        <v>94800000</v>
      </c>
      <c r="AH20" s="41">
        <f t="shared" ref="AH20:AH24" si="19">IF(ISERROR(AG20/$I$18),0,AG20/$I$18)</f>
        <v>0.40463503456471001</v>
      </c>
      <c r="AI20" s="42">
        <f t="shared" ref="AI20:AI24" si="20">IF(ISERROR(AG20/$AG$175),"-",AG20/$AG$175)</f>
        <v>2.5479747570603433E-2</v>
      </c>
    </row>
    <row r="21" spans="1:35">
      <c r="A21" s="36">
        <v>3</v>
      </c>
      <c r="B21" s="236" t="s">
        <v>1395</v>
      </c>
      <c r="C21" s="238" t="s">
        <v>1391</v>
      </c>
      <c r="D21" s="237" t="s">
        <v>1392</v>
      </c>
      <c r="E21" s="417"/>
      <c r="F21" s="236" t="s">
        <v>962</v>
      </c>
      <c r="G21" s="20"/>
      <c r="H21" s="20"/>
      <c r="I21" s="370"/>
      <c r="J21" s="293">
        <v>52600000</v>
      </c>
      <c r="K21" s="23"/>
      <c r="L21" s="201"/>
      <c r="M21" s="201"/>
      <c r="N21" s="201"/>
      <c r="O21" s="19" t="s">
        <v>170</v>
      </c>
      <c r="P21" s="25"/>
      <c r="Q21" s="40"/>
      <c r="R21" s="200"/>
      <c r="S21" s="40"/>
      <c r="T21" s="40">
        <f t="shared" si="14"/>
        <v>0</v>
      </c>
      <c r="U21" s="40"/>
      <c r="V21" s="40"/>
      <c r="W21" s="40"/>
      <c r="X21" s="40">
        <f t="shared" si="15"/>
        <v>0</v>
      </c>
      <c r="Y21" s="40"/>
      <c r="Z21" s="40"/>
      <c r="AA21" s="40"/>
      <c r="AB21" s="40">
        <f t="shared" si="16"/>
        <v>0</v>
      </c>
      <c r="AC21" s="22"/>
      <c r="AD21" s="22"/>
      <c r="AE21" s="293">
        <v>52600000</v>
      </c>
      <c r="AF21" s="40">
        <f t="shared" si="17"/>
        <v>52600000</v>
      </c>
      <c r="AG21" s="40">
        <f t="shared" si="18"/>
        <v>52600000</v>
      </c>
      <c r="AH21" s="41">
        <f t="shared" si="19"/>
        <v>0.22451268795468088</v>
      </c>
      <c r="AI21" s="42">
        <f t="shared" si="20"/>
        <v>1.4137497069765196E-2</v>
      </c>
    </row>
    <row r="22" spans="1:35">
      <c r="A22" s="36">
        <v>4</v>
      </c>
      <c r="B22" s="236" t="s">
        <v>1396</v>
      </c>
      <c r="C22" s="238" t="s">
        <v>1389</v>
      </c>
      <c r="D22" s="237" t="s">
        <v>1299</v>
      </c>
      <c r="E22" s="418"/>
      <c r="F22" s="236" t="s">
        <v>962</v>
      </c>
      <c r="G22" s="20"/>
      <c r="H22" s="20"/>
      <c r="I22" s="370"/>
      <c r="J22" s="293">
        <v>44000000</v>
      </c>
      <c r="K22" s="23"/>
      <c r="L22" s="201"/>
      <c r="M22" s="201"/>
      <c r="N22" s="201"/>
      <c r="O22" s="19" t="s">
        <v>170</v>
      </c>
      <c r="P22" s="25"/>
      <c r="Q22" s="40"/>
      <c r="R22" s="200"/>
      <c r="S22" s="40"/>
      <c r="T22" s="40">
        <f t="shared" si="14"/>
        <v>0</v>
      </c>
      <c r="U22" s="40"/>
      <c r="V22" s="40"/>
      <c r="W22" s="40"/>
      <c r="X22" s="40">
        <f t="shared" si="15"/>
        <v>0</v>
      </c>
      <c r="Y22" s="40"/>
      <c r="Z22" s="40"/>
      <c r="AA22" s="40"/>
      <c r="AB22" s="40">
        <f t="shared" si="16"/>
        <v>0</v>
      </c>
      <c r="AC22" s="22"/>
      <c r="AD22" s="22"/>
      <c r="AE22" s="293">
        <v>44000000</v>
      </c>
      <c r="AF22" s="40">
        <f t="shared" si="17"/>
        <v>44000000</v>
      </c>
      <c r="AG22" s="40">
        <f t="shared" si="18"/>
        <v>44000000</v>
      </c>
      <c r="AH22" s="41">
        <f t="shared" si="19"/>
        <v>0.1878052903042958</v>
      </c>
      <c r="AI22" s="42">
        <f t="shared" si="20"/>
        <v>1.182604317622944E-2</v>
      </c>
    </row>
    <row r="23" spans="1:35" ht="12.75" outlineLevel="1">
      <c r="A23" s="87">
        <v>5</v>
      </c>
      <c r="B23" s="39"/>
      <c r="C23" s="131"/>
      <c r="D23" s="39"/>
      <c r="E23" s="39"/>
      <c r="F23" s="39"/>
      <c r="G23" s="31"/>
      <c r="H23" s="31"/>
      <c r="I23" s="365"/>
      <c r="J23" s="261">
        <v>3447750</v>
      </c>
      <c r="K23" s="124" t="s">
        <v>153</v>
      </c>
      <c r="L23" s="35"/>
      <c r="M23" s="35"/>
      <c r="N23" s="35"/>
      <c r="O23" s="39"/>
      <c r="P23" s="39"/>
      <c r="Q23" s="35"/>
      <c r="R23" s="130">
        <v>519120</v>
      </c>
      <c r="S23" s="35">
        <v>259560</v>
      </c>
      <c r="T23" s="40">
        <f>SUM(Q23:S23)</f>
        <v>778680</v>
      </c>
      <c r="U23" s="35">
        <v>329264</v>
      </c>
      <c r="V23" s="35">
        <v>414458</v>
      </c>
      <c r="W23" s="35">
        <v>259560</v>
      </c>
      <c r="X23" s="40">
        <f>SUM(U23:W23)</f>
        <v>1003282</v>
      </c>
      <c r="Y23" s="35">
        <v>259560</v>
      </c>
      <c r="Z23" s="35">
        <v>259560</v>
      </c>
      <c r="AA23" s="35">
        <v>259560</v>
      </c>
      <c r="AB23" s="40">
        <f>SUM(Y23:AA23)</f>
        <v>778680</v>
      </c>
      <c r="AC23" s="128">
        <v>259560</v>
      </c>
      <c r="AD23" s="128">
        <v>367988</v>
      </c>
      <c r="AE23" s="293">
        <v>259560</v>
      </c>
      <c r="AF23" s="40">
        <f>SUM(AC23:AE23)</f>
        <v>887108</v>
      </c>
      <c r="AG23" s="40">
        <f t="shared" ref="AG23:AG24" si="21">SUM(T23,X23,AB23,AF23)</f>
        <v>3447750</v>
      </c>
      <c r="AH23" s="41">
        <f t="shared" si="19"/>
        <v>1.4716038401059905E-2</v>
      </c>
      <c r="AI23" s="42">
        <f t="shared" si="20"/>
        <v>9.2666455365556942E-4</v>
      </c>
    </row>
    <row r="24" spans="1:35" ht="12.75" outlineLevel="1">
      <c r="A24" s="87">
        <v>6</v>
      </c>
      <c r="B24" s="39"/>
      <c r="C24" s="131"/>
      <c r="D24" s="39"/>
      <c r="E24" s="39"/>
      <c r="F24" s="39"/>
      <c r="G24" s="31"/>
      <c r="H24" s="31"/>
      <c r="I24" s="348"/>
      <c r="J24" s="261">
        <v>330325</v>
      </c>
      <c r="K24" s="124" t="s">
        <v>154</v>
      </c>
      <c r="L24" s="35"/>
      <c r="M24" s="35"/>
      <c r="N24" s="35"/>
      <c r="O24" s="39"/>
      <c r="P24" s="39"/>
      <c r="Q24" s="35"/>
      <c r="R24" s="141"/>
      <c r="S24" s="35"/>
      <c r="T24" s="40">
        <f>SUM(Q24:S24)</f>
        <v>0</v>
      </c>
      <c r="U24" s="35"/>
      <c r="V24" s="35"/>
      <c r="W24" s="35">
        <v>47150</v>
      </c>
      <c r="X24" s="40">
        <f>SUM(U24:W24)</f>
        <v>47150</v>
      </c>
      <c r="Y24" s="35"/>
      <c r="Z24" s="35"/>
      <c r="AA24" s="35"/>
      <c r="AB24" s="40">
        <f>SUM(Y24:AA24)</f>
        <v>0</v>
      </c>
      <c r="AC24" s="128"/>
      <c r="AD24" s="128"/>
      <c r="AE24" s="293">
        <v>283175</v>
      </c>
      <c r="AF24" s="40">
        <f>SUM(AC24:AE24)</f>
        <v>283175</v>
      </c>
      <c r="AG24" s="40">
        <f t="shared" si="21"/>
        <v>330325</v>
      </c>
      <c r="AH24" s="41">
        <f t="shared" si="19"/>
        <v>1.4099268754492389E-3</v>
      </c>
      <c r="AI24" s="42">
        <f t="shared" si="20"/>
        <v>8.8782675276999782E-5</v>
      </c>
    </row>
    <row r="25" spans="1:35" ht="12.75" customHeight="1">
      <c r="A25" s="344" t="s">
        <v>55</v>
      </c>
      <c r="B25" s="345"/>
      <c r="C25" s="345"/>
      <c r="D25" s="345"/>
      <c r="E25" s="345"/>
      <c r="F25" s="345"/>
      <c r="G25" s="345"/>
      <c r="H25" s="346"/>
      <c r="I25" s="55">
        <f>I18</f>
        <v>234285200</v>
      </c>
      <c r="J25" s="55">
        <f>SUM(J19:J24)</f>
        <v>234178075</v>
      </c>
      <c r="K25" s="77"/>
      <c r="L25" s="55">
        <f>SUM(L23:L23)</f>
        <v>0</v>
      </c>
      <c r="M25" s="55">
        <f>SUM(M23:M23)</f>
        <v>0</v>
      </c>
      <c r="N25" s="55">
        <f>SUM(N23:N23)</f>
        <v>0</v>
      </c>
      <c r="O25" s="57"/>
      <c r="P25" s="78"/>
      <c r="Q25" s="55">
        <f t="shared" ref="Q25:AA25" si="22">SUM(Q23:Q23)</f>
        <v>0</v>
      </c>
      <c r="R25" s="55">
        <f t="shared" si="22"/>
        <v>519120</v>
      </c>
      <c r="S25" s="55">
        <f t="shared" si="22"/>
        <v>259560</v>
      </c>
      <c r="T25" s="60">
        <f>SUM(T23:T24)</f>
        <v>778680</v>
      </c>
      <c r="U25" s="55">
        <f>SUM(U23:U24)</f>
        <v>329264</v>
      </c>
      <c r="V25" s="55">
        <f t="shared" ref="V25:W25" si="23">SUM(V23:V24)</f>
        <v>414458</v>
      </c>
      <c r="W25" s="55">
        <f t="shared" si="23"/>
        <v>306710</v>
      </c>
      <c r="X25" s="60">
        <f>SUM(X23:X24)</f>
        <v>1050432</v>
      </c>
      <c r="Y25" s="55">
        <f t="shared" si="22"/>
        <v>259560</v>
      </c>
      <c r="Z25" s="55">
        <f t="shared" si="22"/>
        <v>259560</v>
      </c>
      <c r="AA25" s="55">
        <f t="shared" si="22"/>
        <v>259560</v>
      </c>
      <c r="AB25" s="60">
        <f>SUM(AB23:AB24)</f>
        <v>778680</v>
      </c>
      <c r="AC25" s="55">
        <f>SUM(AC19:AC24)</f>
        <v>259560</v>
      </c>
      <c r="AD25" s="55">
        <f t="shared" ref="AD25:AE25" si="24">SUM(AD19:AD24)</f>
        <v>367988</v>
      </c>
      <c r="AE25" s="55">
        <f t="shared" si="24"/>
        <v>230942735</v>
      </c>
      <c r="AF25" s="60">
        <f>SUM(AF19:AF24)</f>
        <v>231570283</v>
      </c>
      <c r="AG25" s="53">
        <f>SUM(AG19:AG24)</f>
        <v>234178075</v>
      </c>
      <c r="AH25" s="54">
        <f>IF(ISERROR(AG25/I25),0,AG25/I25)</f>
        <v>0.99954275814263982</v>
      </c>
      <c r="AI25" s="54">
        <f>IF(ISERROR(AG25/$AG$175),0,AG25/$AG$175)</f>
        <v>6.2940909679006729E-2</v>
      </c>
    </row>
    <row r="26" spans="1:35" ht="12.75" customHeight="1">
      <c r="A26" s="36"/>
      <c r="B26" s="341" t="s">
        <v>13</v>
      </c>
      <c r="C26" s="342"/>
      <c r="D26" s="343"/>
      <c r="E26" s="18"/>
      <c r="F26" s="19"/>
      <c r="G26" s="20"/>
      <c r="H26" s="20"/>
      <c r="I26" s="347">
        <v>94140030</v>
      </c>
      <c r="J26" s="22"/>
      <c r="K26" s="23"/>
      <c r="L26" s="24"/>
      <c r="M26" s="24"/>
      <c r="N26" s="24"/>
      <c r="O26" s="19"/>
      <c r="P26" s="25"/>
      <c r="Q26" s="22"/>
      <c r="R26" s="22"/>
      <c r="S26" s="22"/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  <c r="AE26" s="22"/>
      <c r="AF26" s="22"/>
      <c r="AG26" s="22"/>
      <c r="AH26" s="26"/>
      <c r="AI26" s="26"/>
    </row>
    <row r="27" spans="1:35">
      <c r="A27" s="36">
        <v>1</v>
      </c>
      <c r="B27" s="236" t="s">
        <v>1070</v>
      </c>
      <c r="C27" s="238">
        <v>41963</v>
      </c>
      <c r="D27" s="237" t="s">
        <v>241</v>
      </c>
      <c r="E27" s="416" t="s">
        <v>961</v>
      </c>
      <c r="F27" s="236" t="s">
        <v>962</v>
      </c>
      <c r="G27" s="125">
        <v>41954</v>
      </c>
      <c r="H27" s="125">
        <v>42319</v>
      </c>
      <c r="I27" s="370"/>
      <c r="J27" s="183">
        <v>18800000</v>
      </c>
      <c r="K27" s="366" t="s">
        <v>1072</v>
      </c>
      <c r="L27" s="201"/>
      <c r="M27" s="201"/>
      <c r="N27" s="201"/>
      <c r="O27" s="19" t="s">
        <v>170</v>
      </c>
      <c r="P27" s="25"/>
      <c r="Q27" s="22"/>
      <c r="R27" s="200"/>
      <c r="S27" s="40"/>
      <c r="T27" s="40">
        <f t="shared" ref="T27:T28" si="25">SUM(Q27:S27)</f>
        <v>0</v>
      </c>
      <c r="U27" s="40"/>
      <c r="V27" s="40"/>
      <c r="W27" s="40"/>
      <c r="X27" s="40">
        <f t="shared" ref="X27:X28" si="26">SUM(U27:W27)</f>
        <v>0</v>
      </c>
      <c r="Y27" s="40"/>
      <c r="Z27" s="40"/>
      <c r="AA27" s="40"/>
      <c r="AB27" s="40">
        <f t="shared" ref="AB27:AB28" si="27">SUM(Y27:AA27)</f>
        <v>0</v>
      </c>
      <c r="AC27" s="40"/>
      <c r="AD27" s="206">
        <v>18800000</v>
      </c>
      <c r="AE27" s="40"/>
      <c r="AF27" s="40">
        <f t="shared" ref="AF27:AF28" si="28">SUM(AC27:AE27)</f>
        <v>18800000</v>
      </c>
      <c r="AG27" s="40">
        <f t="shared" ref="AG27:AG31" si="29">SUM(T27,X27,AB27,AF27)</f>
        <v>18800000</v>
      </c>
      <c r="AH27" s="41">
        <f>IF(ISERROR(AG27/I26),0,AG27/I26)</f>
        <v>0.19970250699941353</v>
      </c>
      <c r="AI27" s="42">
        <f t="shared" ref="AI27:AI28" si="30">IF(ISERROR(AG27/$AG$175),"-",AG27/$AG$175)</f>
        <v>5.0529457207525797E-3</v>
      </c>
    </row>
    <row r="28" spans="1:35">
      <c r="A28" s="36">
        <v>2</v>
      </c>
      <c r="B28" s="236" t="s">
        <v>1071</v>
      </c>
      <c r="C28" s="238">
        <v>41956</v>
      </c>
      <c r="D28" s="237" t="s">
        <v>241</v>
      </c>
      <c r="E28" s="417"/>
      <c r="F28" s="236" t="s">
        <v>962</v>
      </c>
      <c r="G28" s="125">
        <v>41960</v>
      </c>
      <c r="H28" s="125">
        <v>42355</v>
      </c>
      <c r="I28" s="370"/>
      <c r="J28" s="183">
        <v>12900000</v>
      </c>
      <c r="K28" s="399"/>
      <c r="L28" s="201"/>
      <c r="M28" s="201"/>
      <c r="N28" s="201"/>
      <c r="O28" s="19" t="s">
        <v>170</v>
      </c>
      <c r="P28" s="25"/>
      <c r="Q28" s="22"/>
      <c r="R28" s="200"/>
      <c r="S28" s="40"/>
      <c r="T28" s="40">
        <f t="shared" si="25"/>
        <v>0</v>
      </c>
      <c r="U28" s="40"/>
      <c r="V28" s="40"/>
      <c r="W28" s="40"/>
      <c r="X28" s="40">
        <f t="shared" si="26"/>
        <v>0</v>
      </c>
      <c r="Y28" s="40"/>
      <c r="Z28" s="40"/>
      <c r="AA28" s="40"/>
      <c r="AB28" s="40">
        <f t="shared" si="27"/>
        <v>0</v>
      </c>
      <c r="AC28" s="40"/>
      <c r="AD28" s="206">
        <v>12900000</v>
      </c>
      <c r="AE28" s="40"/>
      <c r="AF28" s="40">
        <f t="shared" si="28"/>
        <v>12900000</v>
      </c>
      <c r="AG28" s="40">
        <f t="shared" si="29"/>
        <v>12900000</v>
      </c>
      <c r="AH28" s="41">
        <f>IF(ISERROR(AG28/I26),0,AG28/I26)</f>
        <v>0.1370299117176827</v>
      </c>
      <c r="AI28" s="42">
        <f t="shared" si="30"/>
        <v>3.4671808403036316E-3</v>
      </c>
    </row>
    <row r="29" spans="1:35" ht="22.5">
      <c r="A29" s="36">
        <v>3</v>
      </c>
      <c r="B29" s="236" t="s">
        <v>1400</v>
      </c>
      <c r="C29" s="238">
        <v>41962</v>
      </c>
      <c r="D29" s="237" t="s">
        <v>969</v>
      </c>
      <c r="E29" s="417"/>
      <c r="F29" s="236" t="s">
        <v>962</v>
      </c>
      <c r="G29" s="125" t="s">
        <v>1397</v>
      </c>
      <c r="H29" s="125" t="s">
        <v>1398</v>
      </c>
      <c r="I29" s="370"/>
      <c r="J29" s="183">
        <v>23100000</v>
      </c>
      <c r="K29" s="399"/>
      <c r="L29" s="201"/>
      <c r="M29" s="201"/>
      <c r="N29" s="201"/>
      <c r="O29" s="19" t="s">
        <v>170</v>
      </c>
      <c r="P29" s="25"/>
      <c r="Q29" s="22"/>
      <c r="R29" s="200"/>
      <c r="S29" s="40"/>
      <c r="T29" s="40">
        <f t="shared" ref="T29:T30" si="31">SUM(Q29:S29)</f>
        <v>0</v>
      </c>
      <c r="U29" s="40"/>
      <c r="V29" s="40"/>
      <c r="W29" s="40"/>
      <c r="X29" s="40">
        <f t="shared" ref="X29:X30" si="32">SUM(U29:W29)</f>
        <v>0</v>
      </c>
      <c r="Y29" s="40"/>
      <c r="Z29" s="40"/>
      <c r="AA29" s="40"/>
      <c r="AB29" s="40">
        <f t="shared" ref="AB29:AB30" si="33">SUM(Y29:AA29)</f>
        <v>0</v>
      </c>
      <c r="AC29" s="40"/>
      <c r="AD29" s="206"/>
      <c r="AE29" s="183">
        <v>23100000</v>
      </c>
      <c r="AF29" s="40">
        <f t="shared" ref="AF29:AF30" si="34">SUM(AC29:AE29)</f>
        <v>23100000</v>
      </c>
      <c r="AG29" s="40">
        <f t="shared" ref="AG29:AG30" si="35">SUM(T29,X29,AB29,AF29)</f>
        <v>23100000</v>
      </c>
      <c r="AH29" s="41">
        <f>IF(ISERROR(AG29/I26),0,AG29/I26)</f>
        <v>0.2453791442386411</v>
      </c>
      <c r="AI29" s="42">
        <f t="shared" ref="AI29:AI30" si="36">IF(ISERROR(AG29/$AG$175),"-",AG29/$AG$175)</f>
        <v>6.2086726675204566E-3</v>
      </c>
    </row>
    <row r="30" spans="1:35" ht="22.5">
      <c r="A30" s="36">
        <v>4</v>
      </c>
      <c r="B30" s="236" t="s">
        <v>1401</v>
      </c>
      <c r="C30" s="238">
        <v>41971</v>
      </c>
      <c r="D30" s="237" t="s">
        <v>969</v>
      </c>
      <c r="E30" s="418"/>
      <c r="F30" s="236" t="s">
        <v>962</v>
      </c>
      <c r="G30" s="125" t="s">
        <v>1397</v>
      </c>
      <c r="H30" s="125" t="s">
        <v>1399</v>
      </c>
      <c r="I30" s="370"/>
      <c r="J30" s="183">
        <v>35400000</v>
      </c>
      <c r="K30" s="400"/>
      <c r="L30" s="201"/>
      <c r="M30" s="201"/>
      <c r="N30" s="201"/>
      <c r="O30" s="19" t="s">
        <v>170</v>
      </c>
      <c r="P30" s="25"/>
      <c r="Q30" s="22"/>
      <c r="R30" s="200"/>
      <c r="S30" s="40"/>
      <c r="T30" s="40">
        <f t="shared" si="31"/>
        <v>0</v>
      </c>
      <c r="U30" s="40"/>
      <c r="V30" s="40"/>
      <c r="W30" s="40"/>
      <c r="X30" s="40">
        <f t="shared" si="32"/>
        <v>0</v>
      </c>
      <c r="Y30" s="40"/>
      <c r="Z30" s="40"/>
      <c r="AA30" s="40"/>
      <c r="AB30" s="40">
        <f t="shared" si="33"/>
        <v>0</v>
      </c>
      <c r="AC30" s="40"/>
      <c r="AD30" s="206"/>
      <c r="AE30" s="183">
        <v>35400000</v>
      </c>
      <c r="AF30" s="40">
        <f t="shared" si="34"/>
        <v>35400000</v>
      </c>
      <c r="AG30" s="40">
        <f t="shared" si="35"/>
        <v>35400000</v>
      </c>
      <c r="AH30" s="41">
        <f>IF(ISERROR(AG30/I26),0,AG30/I26)</f>
        <v>0.37603557169038504</v>
      </c>
      <c r="AI30" s="42">
        <f t="shared" si="36"/>
        <v>9.5145892826936865E-3</v>
      </c>
    </row>
    <row r="31" spans="1:35" ht="12.75" outlineLevel="1">
      <c r="A31" s="87">
        <v>5</v>
      </c>
      <c r="B31" s="39"/>
      <c r="C31" s="39"/>
      <c r="D31" s="39"/>
      <c r="E31" s="39"/>
      <c r="F31" s="39"/>
      <c r="G31" s="31"/>
      <c r="H31" s="131"/>
      <c r="I31" s="365"/>
      <c r="J31" s="132">
        <v>3378050</v>
      </c>
      <c r="K31" s="124" t="s">
        <v>153</v>
      </c>
      <c r="L31" s="35"/>
      <c r="M31" s="35"/>
      <c r="N31" s="35"/>
      <c r="O31" s="39"/>
      <c r="P31" s="39"/>
      <c r="Q31" s="128"/>
      <c r="R31" s="130">
        <v>519120</v>
      </c>
      <c r="S31" s="35">
        <v>367990</v>
      </c>
      <c r="T31" s="40">
        <f>SUM(Q31:S31)</f>
        <v>887110</v>
      </c>
      <c r="U31" s="35">
        <v>275050</v>
      </c>
      <c r="V31" s="35">
        <v>290540</v>
      </c>
      <c r="W31" s="35">
        <v>290540</v>
      </c>
      <c r="X31" s="40">
        <f>SUM(U31:W31)</f>
        <v>856130</v>
      </c>
      <c r="Y31" s="35">
        <v>275050</v>
      </c>
      <c r="Z31" s="35">
        <v>259560</v>
      </c>
      <c r="AA31" s="35">
        <v>275050</v>
      </c>
      <c r="AB31" s="40">
        <f>SUM(Y31:AA31)</f>
        <v>809660</v>
      </c>
      <c r="AC31" s="35">
        <v>275050</v>
      </c>
      <c r="AD31" s="35">
        <v>290540</v>
      </c>
      <c r="AE31" s="35">
        <v>259560</v>
      </c>
      <c r="AF31" s="40">
        <f>SUM(AC31:AE31)</f>
        <v>825150</v>
      </c>
      <c r="AG31" s="40">
        <f t="shared" si="29"/>
        <v>3378050</v>
      </c>
      <c r="AH31" s="41">
        <f>IF(ISERROR(AG31/I26),0,AG31/I26)</f>
        <v>3.5883247540923875E-2</v>
      </c>
      <c r="AI31" s="42">
        <f>IF(ISERROR(AG31/$AG$175),"-",AG31/$AG$175)</f>
        <v>9.0793102616958782E-4</v>
      </c>
    </row>
    <row r="32" spans="1:35" ht="12.75" outlineLevel="1">
      <c r="A32" s="87">
        <v>6</v>
      </c>
      <c r="B32" s="39"/>
      <c r="C32" s="39"/>
      <c r="D32" s="39"/>
      <c r="E32" s="39"/>
      <c r="F32" s="39"/>
      <c r="G32" s="31"/>
      <c r="H32" s="131"/>
      <c r="I32" s="348"/>
      <c r="J32" s="132">
        <v>203548</v>
      </c>
      <c r="K32" s="124" t="s">
        <v>195</v>
      </c>
      <c r="L32" s="35"/>
      <c r="M32" s="35"/>
      <c r="N32" s="35"/>
      <c r="O32" s="39"/>
      <c r="P32" s="39"/>
      <c r="Q32" s="128"/>
      <c r="R32" s="141"/>
      <c r="S32" s="35">
        <v>36680</v>
      </c>
      <c r="T32" s="40">
        <f>SUM(Q32:S32)</f>
        <v>36680</v>
      </c>
      <c r="U32" s="35"/>
      <c r="V32" s="35"/>
      <c r="W32" s="35">
        <v>71684</v>
      </c>
      <c r="X32" s="40">
        <f>SUM(U32:W32)</f>
        <v>71684</v>
      </c>
      <c r="Y32" s="35">
        <v>18984</v>
      </c>
      <c r="Z32" s="35">
        <v>16200</v>
      </c>
      <c r="AA32" s="35"/>
      <c r="AB32" s="40">
        <f>SUM(Y32:AA32)</f>
        <v>35184</v>
      </c>
      <c r="AC32" s="35">
        <v>45000</v>
      </c>
      <c r="AD32" s="35">
        <v>15000</v>
      </c>
      <c r="AE32" s="35"/>
      <c r="AF32" s="40">
        <f>SUM(AC32:AE32)</f>
        <v>60000</v>
      </c>
      <c r="AG32" s="40">
        <f t="shared" ref="AG32" si="37">SUM(T32,X32,AB32,AF32)</f>
        <v>203548</v>
      </c>
      <c r="AH32" s="41">
        <f>IF(ISERROR(AG32/I26),0,AG32/I26)</f>
        <v>2.1621832922721611E-3</v>
      </c>
      <c r="AI32" s="42">
        <f>IF(ISERROR(AG32/$AG$175),"-",AG32/$AG$175)</f>
        <v>5.4708350828071596E-5</v>
      </c>
    </row>
    <row r="33" spans="1:35" ht="12.75" customHeight="1">
      <c r="A33" s="344" t="s">
        <v>57</v>
      </c>
      <c r="B33" s="345"/>
      <c r="C33" s="345"/>
      <c r="D33" s="345"/>
      <c r="E33" s="345"/>
      <c r="F33" s="345"/>
      <c r="G33" s="345"/>
      <c r="H33" s="346"/>
      <c r="I33" s="55">
        <f>I26</f>
        <v>94140030</v>
      </c>
      <c r="J33" s="55">
        <f>SUM(J27:J32)</f>
        <v>93781598</v>
      </c>
      <c r="K33" s="77"/>
      <c r="L33" s="55">
        <f>SUM(L31:L31)</f>
        <v>0</v>
      </c>
      <c r="M33" s="55">
        <f>SUM(M31:M31)</f>
        <v>0</v>
      </c>
      <c r="N33" s="55">
        <f>SUM(N31:N31)</f>
        <v>0</v>
      </c>
      <c r="O33" s="57"/>
      <c r="P33" s="78"/>
      <c r="Q33" s="55">
        <f>SUM(Q31:Q32)</f>
        <v>0</v>
      </c>
      <c r="R33" s="55">
        <f>SUM(R31:R32)</f>
        <v>519120</v>
      </c>
      <c r="S33" s="55">
        <f>SUM(S31:S32)</f>
        <v>404670</v>
      </c>
      <c r="T33" s="60">
        <f>SUM(T31:T32)</f>
        <v>923790</v>
      </c>
      <c r="U33" s="55">
        <f t="shared" ref="U33:W33" si="38">SUM(U31:U31)</f>
        <v>275050</v>
      </c>
      <c r="V33" s="55">
        <f t="shared" si="38"/>
        <v>290540</v>
      </c>
      <c r="W33" s="55">
        <f t="shared" si="38"/>
        <v>290540</v>
      </c>
      <c r="X33" s="60">
        <f>SUM(X31:X32)</f>
        <v>927814</v>
      </c>
      <c r="Y33" s="55">
        <f>SUM(Y31:Y32)</f>
        <v>294034</v>
      </c>
      <c r="Z33" s="55">
        <f t="shared" ref="Z33:AA33" si="39">SUM(Z31:Z32)</f>
        <v>275760</v>
      </c>
      <c r="AA33" s="55">
        <f t="shared" si="39"/>
        <v>275050</v>
      </c>
      <c r="AB33" s="60">
        <f>SUM(AB31:AB32)</f>
        <v>844844</v>
      </c>
      <c r="AC33" s="55">
        <f>SUM(AC27:AC32)</f>
        <v>320050</v>
      </c>
      <c r="AD33" s="55">
        <f t="shared" ref="AD33" si="40">SUM(AD27:AD32)</f>
        <v>32005540</v>
      </c>
      <c r="AE33" s="55">
        <f>SUM(AE27:AE32)</f>
        <v>58759560</v>
      </c>
      <c r="AF33" s="60">
        <f>SUM(AF27:AF32)</f>
        <v>91085150</v>
      </c>
      <c r="AG33" s="53">
        <f>SUM(AG27:AG32)</f>
        <v>93781598</v>
      </c>
      <c r="AH33" s="54">
        <f>IF(ISERROR(AG33/I33),0,AG33/I33)</f>
        <v>0.99619256547931845</v>
      </c>
      <c r="AI33" s="54">
        <f>IF(ISERROR(AG33/$AG$175),0,AG33/$AG$175)</f>
        <v>2.5206027888268014E-2</v>
      </c>
    </row>
    <row r="34" spans="1:35" ht="12.75" customHeight="1">
      <c r="A34" s="36"/>
      <c r="B34" s="341" t="s">
        <v>14</v>
      </c>
      <c r="C34" s="342"/>
      <c r="D34" s="343"/>
      <c r="E34" s="18"/>
      <c r="F34" s="19"/>
      <c r="G34" s="20"/>
      <c r="H34" s="20"/>
      <c r="I34" s="347">
        <v>117014720</v>
      </c>
      <c r="J34" s="22"/>
      <c r="K34" s="23"/>
      <c r="L34" s="24"/>
      <c r="M34" s="24"/>
      <c r="N34" s="24"/>
      <c r="O34" s="19"/>
      <c r="P34" s="25"/>
      <c r="Q34" s="22"/>
      <c r="R34" s="22"/>
      <c r="S34" s="22"/>
      <c r="T34" s="22"/>
      <c r="U34" s="22"/>
      <c r="V34" s="22"/>
      <c r="W34" s="22"/>
      <c r="X34" s="22"/>
      <c r="Y34" s="22"/>
      <c r="Z34" s="22"/>
      <c r="AA34" s="22"/>
      <c r="AB34" s="22"/>
      <c r="AC34" s="22"/>
      <c r="AD34" s="22"/>
      <c r="AE34" s="22"/>
      <c r="AF34" s="22"/>
      <c r="AG34" s="22"/>
      <c r="AH34" s="26"/>
      <c r="AI34" s="26"/>
    </row>
    <row r="35" spans="1:35" ht="22.5">
      <c r="A35" s="198">
        <v>1</v>
      </c>
      <c r="B35" s="203" t="s">
        <v>960</v>
      </c>
      <c r="C35" s="202">
        <v>41932</v>
      </c>
      <c r="D35" s="168" t="s">
        <v>249</v>
      </c>
      <c r="E35" s="133" t="s">
        <v>961</v>
      </c>
      <c r="F35" s="19" t="s">
        <v>962</v>
      </c>
      <c r="G35" s="199"/>
      <c r="H35" s="199"/>
      <c r="I35" s="370"/>
      <c r="J35" s="204">
        <v>113900000</v>
      </c>
      <c r="K35" s="205"/>
      <c r="L35" s="24"/>
      <c r="M35" s="24"/>
      <c r="N35" s="24"/>
      <c r="O35" s="19" t="s">
        <v>170</v>
      </c>
      <c r="P35" s="25"/>
      <c r="Q35" s="40"/>
      <c r="R35" s="200"/>
      <c r="S35" s="40"/>
      <c r="T35" s="40">
        <f>SUM(Q35:S35)</f>
        <v>0</v>
      </c>
      <c r="U35" s="40"/>
      <c r="V35" s="40"/>
      <c r="W35" s="40"/>
      <c r="X35" s="40">
        <f>SUM(U35:W35)</f>
        <v>0</v>
      </c>
      <c r="Y35" s="40"/>
      <c r="Z35" s="40"/>
      <c r="AA35" s="40"/>
      <c r="AB35" s="40">
        <f>SUM(Y35:AA35)</f>
        <v>0</v>
      </c>
      <c r="AC35" s="206">
        <v>49800000</v>
      </c>
      <c r="AD35" s="229"/>
      <c r="AE35" s="206">
        <v>64100000</v>
      </c>
      <c r="AF35" s="40">
        <f>SUM(AC35:AE35)</f>
        <v>113900000</v>
      </c>
      <c r="AG35" s="40">
        <f t="shared" ref="AG35" si="41">SUM(T35,X35,AB35,AF35)</f>
        <v>113900000</v>
      </c>
      <c r="AH35" s="41">
        <f>IF(ISERROR(AG35/I34),0,AG35/I34)</f>
        <v>0.97338181042521832</v>
      </c>
      <c r="AI35" s="42">
        <f>IF(ISERROR(AG35/$AG$175),"-",AG35/$AG$175)</f>
        <v>3.0613325403921213E-2</v>
      </c>
    </row>
    <row r="36" spans="1:35" outlineLevel="1">
      <c r="A36" s="16">
        <v>2</v>
      </c>
      <c r="B36" s="28"/>
      <c r="C36" s="27"/>
      <c r="D36" s="28"/>
      <c r="E36" s="37"/>
      <c r="F36" s="39"/>
      <c r="G36" s="27"/>
      <c r="H36" s="27"/>
      <c r="I36" s="348"/>
      <c r="J36" s="130">
        <v>3114720</v>
      </c>
      <c r="K36" s="133" t="s">
        <v>153</v>
      </c>
      <c r="L36" s="128"/>
      <c r="M36" s="128"/>
      <c r="N36" s="128"/>
      <c r="O36" s="19" t="s">
        <v>170</v>
      </c>
      <c r="P36" s="39"/>
      <c r="Q36" s="35"/>
      <c r="R36" s="130">
        <v>519120</v>
      </c>
      <c r="S36" s="35">
        <v>259560</v>
      </c>
      <c r="T36" s="40">
        <f>+Q36+R36+S36</f>
        <v>778680</v>
      </c>
      <c r="U36" s="35">
        <v>259560</v>
      </c>
      <c r="V36" s="35">
        <v>259560</v>
      </c>
      <c r="W36" s="35">
        <v>259560</v>
      </c>
      <c r="X36" s="40">
        <f>SUM(U36:W36)</f>
        <v>778680</v>
      </c>
      <c r="Y36" s="35">
        <v>259560</v>
      </c>
      <c r="Z36" s="35">
        <v>259560</v>
      </c>
      <c r="AA36" s="35">
        <v>259560</v>
      </c>
      <c r="AB36" s="40">
        <f>SUM(Y36:AA36)</f>
        <v>778680</v>
      </c>
      <c r="AC36" s="35">
        <v>259560</v>
      </c>
      <c r="AD36" s="35">
        <v>259560</v>
      </c>
      <c r="AE36" s="35">
        <v>259560</v>
      </c>
      <c r="AF36" s="40">
        <f>SUM(AC36:AE36)</f>
        <v>778680</v>
      </c>
      <c r="AG36" s="40">
        <f t="shared" ref="AG36" si="42">SUM(T36,X36,AB36,AF36)</f>
        <v>3114720</v>
      </c>
      <c r="AH36" s="41">
        <f>IF(ISERROR(AG36/I34),0,AG36/I34)</f>
        <v>2.6618189574781702E-2</v>
      </c>
      <c r="AI36" s="42">
        <f>IF(ISERROR(AG36/$AG$175),"-",AG36/$AG$175)</f>
        <v>8.3715484549694015E-4</v>
      </c>
    </row>
    <row r="37" spans="1:35" ht="12.75" customHeight="1">
      <c r="A37" s="344" t="s">
        <v>58</v>
      </c>
      <c r="B37" s="345"/>
      <c r="C37" s="345"/>
      <c r="D37" s="345"/>
      <c r="E37" s="345"/>
      <c r="F37" s="345"/>
      <c r="G37" s="345"/>
      <c r="H37" s="346"/>
      <c r="I37" s="55">
        <f>I34</f>
        <v>117014720</v>
      </c>
      <c r="J37" s="55">
        <f>SUM(J35:J36)</f>
        <v>117014720</v>
      </c>
      <c r="K37" s="77"/>
      <c r="L37" s="55">
        <f>SUM(L36:L36)</f>
        <v>0</v>
      </c>
      <c r="M37" s="55">
        <f>SUM(M36:M36)</f>
        <v>0</v>
      </c>
      <c r="N37" s="55">
        <f>SUM(N36:N36)</f>
        <v>0</v>
      </c>
      <c r="O37" s="19" t="s">
        <v>170</v>
      </c>
      <c r="P37" s="78"/>
      <c r="Q37" s="55">
        <f t="shared" ref="Q37:AB37" si="43">SUM(Q36:Q36)</f>
        <v>0</v>
      </c>
      <c r="R37" s="55">
        <f t="shared" si="43"/>
        <v>519120</v>
      </c>
      <c r="S37" s="55">
        <f t="shared" si="43"/>
        <v>259560</v>
      </c>
      <c r="T37" s="60">
        <f t="shared" si="43"/>
        <v>778680</v>
      </c>
      <c r="U37" s="55">
        <f t="shared" si="43"/>
        <v>259560</v>
      </c>
      <c r="V37" s="55">
        <f t="shared" si="43"/>
        <v>259560</v>
      </c>
      <c r="W37" s="55">
        <f t="shared" si="43"/>
        <v>259560</v>
      </c>
      <c r="X37" s="60">
        <f t="shared" si="43"/>
        <v>778680</v>
      </c>
      <c r="Y37" s="55">
        <f t="shared" si="43"/>
        <v>259560</v>
      </c>
      <c r="Z37" s="55">
        <f t="shared" si="43"/>
        <v>259560</v>
      </c>
      <c r="AA37" s="55">
        <f t="shared" si="43"/>
        <v>259560</v>
      </c>
      <c r="AB37" s="60">
        <f t="shared" si="43"/>
        <v>778680</v>
      </c>
      <c r="AC37" s="55">
        <f>SUM(AC35:AC36)</f>
        <v>50059560</v>
      </c>
      <c r="AD37" s="55">
        <f t="shared" ref="AD37:AE37" si="44">SUM(AD35:AD36)</f>
        <v>259560</v>
      </c>
      <c r="AE37" s="55">
        <f t="shared" si="44"/>
        <v>64359560</v>
      </c>
      <c r="AF37" s="60">
        <f>SUM(AF35:AF36)</f>
        <v>114678680</v>
      </c>
      <c r="AG37" s="53">
        <f>SUM(AG35:AG36)</f>
        <v>117014720</v>
      </c>
      <c r="AH37" s="54">
        <f>IF(ISERROR(AG37/I37),0,AG37/I37)</f>
        <v>1</v>
      </c>
      <c r="AI37" s="54">
        <f>IF(ISERROR(AG37/$AG$175),0,AG37/$AG$175)</f>
        <v>3.1450480249418156E-2</v>
      </c>
    </row>
    <row r="38" spans="1:35" ht="12.75" customHeight="1">
      <c r="A38" s="36"/>
      <c r="B38" s="341" t="s">
        <v>59</v>
      </c>
      <c r="C38" s="342"/>
      <c r="D38" s="343"/>
      <c r="E38" s="18"/>
      <c r="F38" s="19"/>
      <c r="G38" s="20"/>
      <c r="H38" s="20"/>
      <c r="I38" s="347">
        <v>393838424</v>
      </c>
      <c r="J38" s="22"/>
      <c r="K38" s="23"/>
      <c r="L38" s="24"/>
      <c r="M38" s="24"/>
      <c r="N38" s="24"/>
      <c r="O38" s="19" t="s">
        <v>170</v>
      </c>
      <c r="P38" s="25"/>
      <c r="Q38" s="22"/>
      <c r="R38" s="22"/>
      <c r="S38" s="22"/>
      <c r="T38" s="22"/>
      <c r="U38" s="22"/>
      <c r="V38" s="22"/>
      <c r="W38" s="22"/>
      <c r="X38" s="22"/>
      <c r="Y38" s="22"/>
      <c r="Z38" s="22"/>
      <c r="AA38" s="22"/>
      <c r="AB38" s="22"/>
      <c r="AC38" s="22"/>
      <c r="AD38" s="22"/>
      <c r="AE38" s="22"/>
      <c r="AF38" s="22"/>
      <c r="AG38" s="22"/>
      <c r="AH38" s="26"/>
      <c r="AI38" s="26"/>
    </row>
    <row r="39" spans="1:35" ht="22.5">
      <c r="A39" s="36">
        <v>1</v>
      </c>
      <c r="B39" s="232" t="s">
        <v>1405</v>
      </c>
      <c r="C39" s="294">
        <v>41989</v>
      </c>
      <c r="D39" s="123" t="s">
        <v>969</v>
      </c>
      <c r="E39" s="416" t="s">
        <v>961</v>
      </c>
      <c r="F39" s="19" t="s">
        <v>962</v>
      </c>
      <c r="G39" s="199"/>
      <c r="H39" s="199"/>
      <c r="I39" s="370"/>
      <c r="J39" s="242">
        <v>42500000</v>
      </c>
      <c r="K39" s="23"/>
      <c r="L39" s="24"/>
      <c r="M39" s="24"/>
      <c r="N39" s="24"/>
      <c r="O39" s="19" t="s">
        <v>170</v>
      </c>
      <c r="P39" s="25"/>
      <c r="Q39" s="22"/>
      <c r="R39" s="22"/>
      <c r="S39" s="22"/>
      <c r="T39" s="40">
        <f t="shared" ref="T39:T55" si="45">SUM(Q39:S39)</f>
        <v>0</v>
      </c>
      <c r="U39" s="40"/>
      <c r="V39" s="40"/>
      <c r="W39" s="40"/>
      <c r="X39" s="40">
        <f t="shared" ref="X39:X55" si="46">SUM(U39:W39)</f>
        <v>0</v>
      </c>
      <c r="Y39" s="40"/>
      <c r="Z39" s="40"/>
      <c r="AA39" s="40"/>
      <c r="AB39" s="40">
        <f t="shared" ref="AB39:AB55" si="47">SUM(Y39:AA39)</f>
        <v>0</v>
      </c>
      <c r="AC39" s="40"/>
      <c r="AD39" s="40"/>
      <c r="AE39" s="242">
        <v>42500000</v>
      </c>
      <c r="AF39" s="40">
        <f>SUM(AC39:AE39)</f>
        <v>42500000</v>
      </c>
      <c r="AG39" s="40">
        <f t="shared" ref="AG39" si="48">SUM(T39,X39,AB39,AF39)</f>
        <v>42500000</v>
      </c>
      <c r="AH39" s="41">
        <f>IF(ISERROR(AG39/$I$38),0,AG39/$I$38)</f>
        <v>0.10791227419699405</v>
      </c>
      <c r="AI39" s="42">
        <f>IF(ISERROR(AG39/$AG$175),"-",AG39/$AG$175)</f>
        <v>1.1422882613403438E-2</v>
      </c>
    </row>
    <row r="40" spans="1:35" ht="22.5">
      <c r="A40" s="36">
        <v>2</v>
      </c>
      <c r="B40" s="232" t="s">
        <v>1106</v>
      </c>
      <c r="C40" s="294">
        <v>41989</v>
      </c>
      <c r="D40" s="123" t="s">
        <v>1422</v>
      </c>
      <c r="E40" s="417"/>
      <c r="F40" s="19" t="s">
        <v>962</v>
      </c>
      <c r="G40" s="199"/>
      <c r="H40" s="199"/>
      <c r="I40" s="370"/>
      <c r="J40" s="242">
        <v>38700000</v>
      </c>
      <c r="K40" s="23"/>
      <c r="L40" s="24"/>
      <c r="M40" s="24"/>
      <c r="N40" s="24"/>
      <c r="O40" s="19" t="s">
        <v>170</v>
      </c>
      <c r="P40" s="25"/>
      <c r="Q40" s="22"/>
      <c r="R40" s="22"/>
      <c r="S40" s="22"/>
      <c r="T40" s="40">
        <f t="shared" si="45"/>
        <v>0</v>
      </c>
      <c r="U40" s="40"/>
      <c r="V40" s="40"/>
      <c r="W40" s="40"/>
      <c r="X40" s="40">
        <f t="shared" si="46"/>
        <v>0</v>
      </c>
      <c r="Y40" s="40"/>
      <c r="Z40" s="40"/>
      <c r="AA40" s="40"/>
      <c r="AB40" s="40">
        <f t="shared" si="47"/>
        <v>0</v>
      </c>
      <c r="AC40" s="40"/>
      <c r="AD40" s="40"/>
      <c r="AE40" s="242">
        <v>38700000</v>
      </c>
      <c r="AF40" s="40">
        <f t="shared" ref="AF40:AF58" si="49">SUM(AC40:AE40)</f>
        <v>38700000</v>
      </c>
      <c r="AG40" s="40">
        <f t="shared" ref="AG40:AG58" si="50">SUM(T40,X40,AB40,AF40)</f>
        <v>38700000</v>
      </c>
      <c r="AH40" s="41">
        <f t="shared" ref="AH40:AH58" si="51">IF(ISERROR(AG40/$I$38),0,AG40/$I$38)</f>
        <v>9.826364732761575E-2</v>
      </c>
      <c r="AI40" s="42">
        <f t="shared" ref="AI40:AI58" si="52">IF(ISERROR(AG40/$AG$175),"-",AG40/$AG$175)</f>
        <v>1.0401542520910894E-2</v>
      </c>
    </row>
    <row r="41" spans="1:35" ht="22.5">
      <c r="A41" s="36">
        <v>3</v>
      </c>
      <c r="B41" s="232" t="s">
        <v>1406</v>
      </c>
      <c r="C41" s="294">
        <v>41996</v>
      </c>
      <c r="D41" s="123" t="s">
        <v>1422</v>
      </c>
      <c r="E41" s="417"/>
      <c r="F41" s="19" t="s">
        <v>962</v>
      </c>
      <c r="G41" s="199"/>
      <c r="H41" s="199"/>
      <c r="I41" s="370"/>
      <c r="J41" s="242">
        <v>4300000</v>
      </c>
      <c r="K41" s="23"/>
      <c r="L41" s="24"/>
      <c r="M41" s="24"/>
      <c r="N41" s="24"/>
      <c r="O41" s="19" t="s">
        <v>170</v>
      </c>
      <c r="P41" s="25"/>
      <c r="Q41" s="22"/>
      <c r="R41" s="22"/>
      <c r="S41" s="22"/>
      <c r="T41" s="40">
        <f t="shared" si="45"/>
        <v>0</v>
      </c>
      <c r="U41" s="40"/>
      <c r="V41" s="40"/>
      <c r="W41" s="40"/>
      <c r="X41" s="40">
        <f t="shared" si="46"/>
        <v>0</v>
      </c>
      <c r="Y41" s="40"/>
      <c r="Z41" s="40"/>
      <c r="AA41" s="40"/>
      <c r="AB41" s="40">
        <f t="shared" si="47"/>
        <v>0</v>
      </c>
      <c r="AC41" s="40"/>
      <c r="AD41" s="40"/>
      <c r="AE41" s="242">
        <v>4300000</v>
      </c>
      <c r="AF41" s="40">
        <f t="shared" si="49"/>
        <v>4300000</v>
      </c>
      <c r="AG41" s="40">
        <f t="shared" si="50"/>
        <v>4300000</v>
      </c>
      <c r="AH41" s="41">
        <f t="shared" si="51"/>
        <v>1.0918183036401751E-2</v>
      </c>
      <c r="AI41" s="42">
        <f t="shared" si="52"/>
        <v>1.1557269467678771E-3</v>
      </c>
    </row>
    <row r="42" spans="1:35">
      <c r="A42" s="36">
        <v>4</v>
      </c>
      <c r="B42" s="232" t="s">
        <v>1407</v>
      </c>
      <c r="C42" s="294">
        <v>41989</v>
      </c>
      <c r="D42" s="123" t="s">
        <v>840</v>
      </c>
      <c r="E42" s="417"/>
      <c r="F42" s="19" t="s">
        <v>962</v>
      </c>
      <c r="G42" s="199"/>
      <c r="H42" s="199"/>
      <c r="I42" s="370"/>
      <c r="J42" s="242">
        <v>15000000</v>
      </c>
      <c r="K42" s="23"/>
      <c r="L42" s="24"/>
      <c r="M42" s="24"/>
      <c r="N42" s="24"/>
      <c r="O42" s="19" t="s">
        <v>170</v>
      </c>
      <c r="P42" s="25"/>
      <c r="Q42" s="22"/>
      <c r="R42" s="22"/>
      <c r="S42" s="22"/>
      <c r="T42" s="40">
        <f t="shared" si="45"/>
        <v>0</v>
      </c>
      <c r="U42" s="40"/>
      <c r="V42" s="40"/>
      <c r="W42" s="40"/>
      <c r="X42" s="40">
        <f t="shared" si="46"/>
        <v>0</v>
      </c>
      <c r="Y42" s="40"/>
      <c r="Z42" s="40"/>
      <c r="AA42" s="40"/>
      <c r="AB42" s="40">
        <f t="shared" si="47"/>
        <v>0</v>
      </c>
      <c r="AC42" s="40"/>
      <c r="AD42" s="40"/>
      <c r="AE42" s="242">
        <v>15000000</v>
      </c>
      <c r="AF42" s="40">
        <f t="shared" si="49"/>
        <v>15000000</v>
      </c>
      <c r="AG42" s="40">
        <f t="shared" si="50"/>
        <v>15000000</v>
      </c>
      <c r="AH42" s="41">
        <f t="shared" si="51"/>
        <v>3.808668501070378E-2</v>
      </c>
      <c r="AI42" s="42">
        <f t="shared" si="52"/>
        <v>4.0316056282600366E-3</v>
      </c>
    </row>
    <row r="43" spans="1:35">
      <c r="A43" s="36">
        <v>5</v>
      </c>
      <c r="B43" s="232" t="s">
        <v>1408</v>
      </c>
      <c r="C43" s="294">
        <v>41989</v>
      </c>
      <c r="D43" s="123" t="s">
        <v>840</v>
      </c>
      <c r="E43" s="417"/>
      <c r="F43" s="19" t="s">
        <v>962</v>
      </c>
      <c r="G43" s="199"/>
      <c r="H43" s="199"/>
      <c r="I43" s="370"/>
      <c r="J43" s="242">
        <v>17000000</v>
      </c>
      <c r="K43" s="23"/>
      <c r="L43" s="24"/>
      <c r="M43" s="24"/>
      <c r="N43" s="24"/>
      <c r="O43" s="19" t="s">
        <v>170</v>
      </c>
      <c r="P43" s="25"/>
      <c r="Q43" s="22"/>
      <c r="R43" s="22"/>
      <c r="S43" s="22"/>
      <c r="T43" s="40">
        <f t="shared" si="45"/>
        <v>0</v>
      </c>
      <c r="U43" s="40"/>
      <c r="V43" s="40"/>
      <c r="W43" s="40"/>
      <c r="X43" s="40">
        <f t="shared" si="46"/>
        <v>0</v>
      </c>
      <c r="Y43" s="40"/>
      <c r="Z43" s="40"/>
      <c r="AA43" s="40"/>
      <c r="AB43" s="40">
        <f t="shared" si="47"/>
        <v>0</v>
      </c>
      <c r="AC43" s="40"/>
      <c r="AD43" s="40"/>
      <c r="AE43" s="242">
        <v>17000000</v>
      </c>
      <c r="AF43" s="40">
        <f t="shared" si="49"/>
        <v>17000000</v>
      </c>
      <c r="AG43" s="40">
        <f t="shared" si="50"/>
        <v>17000000</v>
      </c>
      <c r="AH43" s="41">
        <f t="shared" si="51"/>
        <v>4.3164909678797617E-2</v>
      </c>
      <c r="AI43" s="42">
        <f t="shared" si="52"/>
        <v>4.5691530453613747E-3</v>
      </c>
    </row>
    <row r="44" spans="1:35">
      <c r="A44" s="36">
        <v>6</v>
      </c>
      <c r="B44" s="232" t="s">
        <v>1409</v>
      </c>
      <c r="C44" s="294">
        <v>41996</v>
      </c>
      <c r="D44" s="123" t="s">
        <v>1264</v>
      </c>
      <c r="E44" s="417"/>
      <c r="F44" s="19" t="s">
        <v>962</v>
      </c>
      <c r="G44" s="199"/>
      <c r="H44" s="199"/>
      <c r="I44" s="370"/>
      <c r="J44" s="242">
        <v>17200000</v>
      </c>
      <c r="K44" s="23"/>
      <c r="L44" s="24"/>
      <c r="M44" s="24"/>
      <c r="N44" s="24"/>
      <c r="O44" s="19" t="s">
        <v>170</v>
      </c>
      <c r="P44" s="25"/>
      <c r="Q44" s="22"/>
      <c r="R44" s="22"/>
      <c r="S44" s="22"/>
      <c r="T44" s="40">
        <f t="shared" si="45"/>
        <v>0</v>
      </c>
      <c r="U44" s="40"/>
      <c r="V44" s="40"/>
      <c r="W44" s="40"/>
      <c r="X44" s="40">
        <f t="shared" si="46"/>
        <v>0</v>
      </c>
      <c r="Y44" s="40"/>
      <c r="Z44" s="40"/>
      <c r="AA44" s="40"/>
      <c r="AB44" s="40">
        <f t="shared" si="47"/>
        <v>0</v>
      </c>
      <c r="AC44" s="40"/>
      <c r="AD44" s="40"/>
      <c r="AE44" s="242">
        <v>17200000</v>
      </c>
      <c r="AF44" s="40">
        <f t="shared" si="49"/>
        <v>17200000</v>
      </c>
      <c r="AG44" s="40">
        <f t="shared" si="50"/>
        <v>17200000</v>
      </c>
      <c r="AH44" s="41">
        <f t="shared" si="51"/>
        <v>4.3672732145607004E-2</v>
      </c>
      <c r="AI44" s="42">
        <f t="shared" si="52"/>
        <v>4.6229077870715085E-3</v>
      </c>
    </row>
    <row r="45" spans="1:35">
      <c r="A45" s="36">
        <v>7</v>
      </c>
      <c r="B45" s="232" t="s">
        <v>1410</v>
      </c>
      <c r="C45" s="294">
        <v>41989</v>
      </c>
      <c r="D45" s="123" t="s">
        <v>1264</v>
      </c>
      <c r="E45" s="417"/>
      <c r="F45" s="19" t="s">
        <v>962</v>
      </c>
      <c r="G45" s="199"/>
      <c r="H45" s="199"/>
      <c r="I45" s="370"/>
      <c r="J45" s="242">
        <v>21950000</v>
      </c>
      <c r="K45" s="23"/>
      <c r="L45" s="24"/>
      <c r="M45" s="24"/>
      <c r="N45" s="24"/>
      <c r="O45" s="19" t="s">
        <v>170</v>
      </c>
      <c r="P45" s="25"/>
      <c r="Q45" s="22"/>
      <c r="R45" s="22"/>
      <c r="S45" s="22"/>
      <c r="T45" s="40">
        <f t="shared" si="45"/>
        <v>0</v>
      </c>
      <c r="U45" s="40"/>
      <c r="V45" s="40"/>
      <c r="W45" s="40"/>
      <c r="X45" s="40">
        <f t="shared" si="46"/>
        <v>0</v>
      </c>
      <c r="Y45" s="40"/>
      <c r="Z45" s="40"/>
      <c r="AA45" s="40"/>
      <c r="AB45" s="40">
        <f t="shared" si="47"/>
        <v>0</v>
      </c>
      <c r="AC45" s="40"/>
      <c r="AD45" s="40"/>
      <c r="AE45" s="242">
        <v>21950000</v>
      </c>
      <c r="AF45" s="40">
        <f t="shared" si="49"/>
        <v>21950000</v>
      </c>
      <c r="AG45" s="40">
        <f t="shared" si="50"/>
        <v>21950000</v>
      </c>
      <c r="AH45" s="41">
        <f t="shared" si="51"/>
        <v>5.5733515732329868E-2</v>
      </c>
      <c r="AI45" s="42">
        <f t="shared" si="52"/>
        <v>5.8995829026871867E-3</v>
      </c>
    </row>
    <row r="46" spans="1:35">
      <c r="A46" s="36">
        <v>8</v>
      </c>
      <c r="B46" s="232" t="s">
        <v>1411</v>
      </c>
      <c r="C46" s="294">
        <v>41989</v>
      </c>
      <c r="D46" s="123" t="s">
        <v>1265</v>
      </c>
      <c r="E46" s="417"/>
      <c r="F46" s="19" t="s">
        <v>962</v>
      </c>
      <c r="G46" s="199"/>
      <c r="H46" s="199"/>
      <c r="I46" s="370"/>
      <c r="J46" s="242">
        <v>12300000</v>
      </c>
      <c r="K46" s="23"/>
      <c r="L46" s="24"/>
      <c r="M46" s="24"/>
      <c r="N46" s="24"/>
      <c r="O46" s="19" t="s">
        <v>170</v>
      </c>
      <c r="P46" s="25"/>
      <c r="Q46" s="22"/>
      <c r="R46" s="22"/>
      <c r="S46" s="22"/>
      <c r="T46" s="40">
        <f t="shared" si="45"/>
        <v>0</v>
      </c>
      <c r="U46" s="40"/>
      <c r="V46" s="40"/>
      <c r="W46" s="40"/>
      <c r="X46" s="40">
        <f t="shared" si="46"/>
        <v>0</v>
      </c>
      <c r="Y46" s="40"/>
      <c r="Z46" s="40"/>
      <c r="AA46" s="40"/>
      <c r="AB46" s="40">
        <f t="shared" si="47"/>
        <v>0</v>
      </c>
      <c r="AC46" s="40"/>
      <c r="AD46" s="40"/>
      <c r="AE46" s="242">
        <v>12300000</v>
      </c>
      <c r="AF46" s="40">
        <f t="shared" si="49"/>
        <v>12300000</v>
      </c>
      <c r="AG46" s="40">
        <f t="shared" si="50"/>
        <v>12300000</v>
      </c>
      <c r="AH46" s="41">
        <f t="shared" si="51"/>
        <v>3.12310817087771E-2</v>
      </c>
      <c r="AI46" s="42">
        <f t="shared" si="52"/>
        <v>3.30591661517323E-3</v>
      </c>
    </row>
    <row r="47" spans="1:35">
      <c r="A47" s="36">
        <v>9</v>
      </c>
      <c r="B47" s="232" t="s">
        <v>1412</v>
      </c>
      <c r="C47" s="294">
        <v>41996</v>
      </c>
      <c r="D47" s="123" t="s">
        <v>1265</v>
      </c>
      <c r="E47" s="417"/>
      <c r="F47" s="19" t="s">
        <v>962</v>
      </c>
      <c r="G47" s="199"/>
      <c r="H47" s="199"/>
      <c r="I47" s="370"/>
      <c r="J47" s="242">
        <v>10200000</v>
      </c>
      <c r="K47" s="23"/>
      <c r="L47" s="24"/>
      <c r="M47" s="24"/>
      <c r="N47" s="24"/>
      <c r="O47" s="19" t="s">
        <v>170</v>
      </c>
      <c r="P47" s="25"/>
      <c r="Q47" s="22"/>
      <c r="R47" s="22"/>
      <c r="S47" s="22"/>
      <c r="T47" s="40">
        <f t="shared" si="45"/>
        <v>0</v>
      </c>
      <c r="U47" s="40"/>
      <c r="V47" s="40"/>
      <c r="W47" s="40"/>
      <c r="X47" s="40">
        <f t="shared" si="46"/>
        <v>0</v>
      </c>
      <c r="Y47" s="40"/>
      <c r="Z47" s="40"/>
      <c r="AA47" s="40"/>
      <c r="AB47" s="40">
        <f t="shared" si="47"/>
        <v>0</v>
      </c>
      <c r="AC47" s="40"/>
      <c r="AD47" s="40"/>
      <c r="AE47" s="242">
        <v>10200000</v>
      </c>
      <c r="AF47" s="40">
        <f t="shared" si="49"/>
        <v>10200000</v>
      </c>
      <c r="AG47" s="40">
        <f t="shared" si="50"/>
        <v>10200000</v>
      </c>
      <c r="AH47" s="41">
        <f t="shared" si="51"/>
        <v>2.589894580727857E-2</v>
      </c>
      <c r="AI47" s="42">
        <f t="shared" si="52"/>
        <v>2.741491827216825E-3</v>
      </c>
    </row>
    <row r="48" spans="1:35">
      <c r="A48" s="36">
        <v>10</v>
      </c>
      <c r="B48" s="232" t="s">
        <v>1413</v>
      </c>
      <c r="C48" s="294">
        <v>41989</v>
      </c>
      <c r="D48" s="123" t="s">
        <v>1265</v>
      </c>
      <c r="E48" s="417"/>
      <c r="F48" s="19" t="s">
        <v>962</v>
      </c>
      <c r="G48" s="199"/>
      <c r="H48" s="199"/>
      <c r="I48" s="370"/>
      <c r="J48" s="242">
        <v>17000000</v>
      </c>
      <c r="K48" s="23"/>
      <c r="L48" s="24"/>
      <c r="M48" s="24"/>
      <c r="N48" s="24"/>
      <c r="O48" s="19" t="s">
        <v>170</v>
      </c>
      <c r="P48" s="25"/>
      <c r="Q48" s="22"/>
      <c r="R48" s="22"/>
      <c r="S48" s="22"/>
      <c r="T48" s="40">
        <f t="shared" si="45"/>
        <v>0</v>
      </c>
      <c r="U48" s="40"/>
      <c r="V48" s="40"/>
      <c r="W48" s="40"/>
      <c r="X48" s="40">
        <f t="shared" si="46"/>
        <v>0</v>
      </c>
      <c r="Y48" s="40"/>
      <c r="Z48" s="40"/>
      <c r="AA48" s="40"/>
      <c r="AB48" s="40">
        <f t="shared" si="47"/>
        <v>0</v>
      </c>
      <c r="AC48" s="40"/>
      <c r="AD48" s="40"/>
      <c r="AE48" s="242">
        <v>17000000</v>
      </c>
      <c r="AF48" s="40">
        <f t="shared" si="49"/>
        <v>17000000</v>
      </c>
      <c r="AG48" s="40">
        <f t="shared" si="50"/>
        <v>17000000</v>
      </c>
      <c r="AH48" s="41">
        <f t="shared" si="51"/>
        <v>4.3164909678797617E-2</v>
      </c>
      <c r="AI48" s="42">
        <f t="shared" si="52"/>
        <v>4.5691530453613747E-3</v>
      </c>
    </row>
    <row r="49" spans="1:35">
      <c r="A49" s="36">
        <v>11</v>
      </c>
      <c r="B49" s="232" t="s">
        <v>1414</v>
      </c>
      <c r="C49" s="294">
        <v>41989</v>
      </c>
      <c r="D49" s="123" t="s">
        <v>463</v>
      </c>
      <c r="E49" s="417"/>
      <c r="F49" s="19" t="s">
        <v>962</v>
      </c>
      <c r="G49" s="199"/>
      <c r="H49" s="199"/>
      <c r="I49" s="370"/>
      <c r="J49" s="242">
        <v>17200000</v>
      </c>
      <c r="K49" s="23"/>
      <c r="L49" s="24"/>
      <c r="M49" s="24"/>
      <c r="N49" s="24"/>
      <c r="O49" s="19" t="s">
        <v>170</v>
      </c>
      <c r="P49" s="25"/>
      <c r="Q49" s="22"/>
      <c r="R49" s="22"/>
      <c r="S49" s="22"/>
      <c r="T49" s="40">
        <f t="shared" si="45"/>
        <v>0</v>
      </c>
      <c r="U49" s="40"/>
      <c r="V49" s="40"/>
      <c r="W49" s="40"/>
      <c r="X49" s="40">
        <f t="shared" si="46"/>
        <v>0</v>
      </c>
      <c r="Y49" s="40"/>
      <c r="Z49" s="40"/>
      <c r="AA49" s="40"/>
      <c r="AB49" s="40">
        <f t="shared" si="47"/>
        <v>0</v>
      </c>
      <c r="AC49" s="40"/>
      <c r="AD49" s="40"/>
      <c r="AE49" s="242">
        <v>17200000</v>
      </c>
      <c r="AF49" s="40">
        <f t="shared" si="49"/>
        <v>17200000</v>
      </c>
      <c r="AG49" s="40">
        <f t="shared" si="50"/>
        <v>17200000</v>
      </c>
      <c r="AH49" s="41">
        <f t="shared" si="51"/>
        <v>4.3672732145607004E-2</v>
      </c>
      <c r="AI49" s="42">
        <f t="shared" si="52"/>
        <v>4.6229077870715085E-3</v>
      </c>
    </row>
    <row r="50" spans="1:35">
      <c r="A50" s="36">
        <v>12</v>
      </c>
      <c r="B50" s="232" t="s">
        <v>1415</v>
      </c>
      <c r="C50" s="294">
        <v>41989</v>
      </c>
      <c r="D50" s="123" t="s">
        <v>463</v>
      </c>
      <c r="E50" s="417"/>
      <c r="F50" s="19" t="s">
        <v>962</v>
      </c>
      <c r="G50" s="199"/>
      <c r="H50" s="199"/>
      <c r="I50" s="370"/>
      <c r="J50" s="242">
        <v>17000000</v>
      </c>
      <c r="K50" s="23"/>
      <c r="L50" s="24"/>
      <c r="M50" s="24"/>
      <c r="N50" s="24"/>
      <c r="O50" s="19" t="s">
        <v>170</v>
      </c>
      <c r="P50" s="25"/>
      <c r="Q50" s="22"/>
      <c r="R50" s="22"/>
      <c r="S50" s="22"/>
      <c r="T50" s="40">
        <f t="shared" si="45"/>
        <v>0</v>
      </c>
      <c r="U50" s="40"/>
      <c r="V50" s="40"/>
      <c r="W50" s="40"/>
      <c r="X50" s="40">
        <f t="shared" si="46"/>
        <v>0</v>
      </c>
      <c r="Y50" s="40"/>
      <c r="Z50" s="40"/>
      <c r="AA50" s="40"/>
      <c r="AB50" s="40">
        <f t="shared" si="47"/>
        <v>0</v>
      </c>
      <c r="AC50" s="40"/>
      <c r="AD50" s="40"/>
      <c r="AE50" s="242">
        <v>17000000</v>
      </c>
      <c r="AF50" s="40">
        <f t="shared" si="49"/>
        <v>17000000</v>
      </c>
      <c r="AG50" s="40">
        <f t="shared" si="50"/>
        <v>17000000</v>
      </c>
      <c r="AH50" s="41">
        <f t="shared" si="51"/>
        <v>4.3164909678797617E-2</v>
      </c>
      <c r="AI50" s="42">
        <f t="shared" si="52"/>
        <v>4.5691530453613747E-3</v>
      </c>
    </row>
    <row r="51" spans="1:35">
      <c r="A51" s="36">
        <v>13</v>
      </c>
      <c r="B51" s="232" t="s">
        <v>1416</v>
      </c>
      <c r="C51" s="294">
        <v>41989</v>
      </c>
      <c r="D51" s="123" t="s">
        <v>1266</v>
      </c>
      <c r="E51" s="417"/>
      <c r="F51" s="19" t="s">
        <v>962</v>
      </c>
      <c r="G51" s="199"/>
      <c r="H51" s="199"/>
      <c r="I51" s="370"/>
      <c r="J51" s="242">
        <v>17200000</v>
      </c>
      <c r="K51" s="23"/>
      <c r="L51" s="24"/>
      <c r="M51" s="24"/>
      <c r="N51" s="24"/>
      <c r="O51" s="19" t="s">
        <v>170</v>
      </c>
      <c r="P51" s="25"/>
      <c r="Q51" s="22"/>
      <c r="R51" s="22"/>
      <c r="S51" s="22"/>
      <c r="T51" s="40">
        <f t="shared" si="45"/>
        <v>0</v>
      </c>
      <c r="U51" s="40"/>
      <c r="V51" s="40"/>
      <c r="W51" s="40"/>
      <c r="X51" s="40">
        <f t="shared" si="46"/>
        <v>0</v>
      </c>
      <c r="Y51" s="40"/>
      <c r="Z51" s="40"/>
      <c r="AA51" s="40"/>
      <c r="AB51" s="40">
        <f t="shared" si="47"/>
        <v>0</v>
      </c>
      <c r="AC51" s="40"/>
      <c r="AD51" s="40"/>
      <c r="AE51" s="242">
        <v>17200000</v>
      </c>
      <c r="AF51" s="40">
        <f t="shared" si="49"/>
        <v>17200000</v>
      </c>
      <c r="AG51" s="40">
        <f t="shared" si="50"/>
        <v>17200000</v>
      </c>
      <c r="AH51" s="41">
        <f t="shared" si="51"/>
        <v>4.3672732145607004E-2</v>
      </c>
      <c r="AI51" s="42">
        <f t="shared" si="52"/>
        <v>4.6229077870715085E-3</v>
      </c>
    </row>
    <row r="52" spans="1:35">
      <c r="A52" s="36">
        <v>14</v>
      </c>
      <c r="B52" s="232" t="s">
        <v>1417</v>
      </c>
      <c r="C52" s="294" t="s">
        <v>1402</v>
      </c>
      <c r="D52" s="123" t="s">
        <v>835</v>
      </c>
      <c r="E52" s="417"/>
      <c r="F52" s="19" t="s">
        <v>962</v>
      </c>
      <c r="G52" s="199"/>
      <c r="H52" s="199"/>
      <c r="I52" s="370"/>
      <c r="J52" s="242">
        <v>19450000</v>
      </c>
      <c r="K52" s="23"/>
      <c r="L52" s="24"/>
      <c r="M52" s="24"/>
      <c r="N52" s="24"/>
      <c r="O52" s="19" t="s">
        <v>170</v>
      </c>
      <c r="P52" s="25"/>
      <c r="Q52" s="22"/>
      <c r="R52" s="22"/>
      <c r="S52" s="22"/>
      <c r="T52" s="40">
        <f t="shared" si="45"/>
        <v>0</v>
      </c>
      <c r="U52" s="40"/>
      <c r="V52" s="40"/>
      <c r="W52" s="40"/>
      <c r="X52" s="40">
        <f t="shared" si="46"/>
        <v>0</v>
      </c>
      <c r="Y52" s="40"/>
      <c r="Z52" s="40"/>
      <c r="AA52" s="40"/>
      <c r="AB52" s="40">
        <f t="shared" si="47"/>
        <v>0</v>
      </c>
      <c r="AC52" s="40"/>
      <c r="AD52" s="40"/>
      <c r="AE52" s="242">
        <v>19450000</v>
      </c>
      <c r="AF52" s="40">
        <f t="shared" si="49"/>
        <v>19450000</v>
      </c>
      <c r="AG52" s="40">
        <f t="shared" si="50"/>
        <v>19450000</v>
      </c>
      <c r="AH52" s="41">
        <f t="shared" si="51"/>
        <v>4.9385734897212569E-2</v>
      </c>
      <c r="AI52" s="42">
        <f t="shared" si="52"/>
        <v>5.227648631310514E-3</v>
      </c>
    </row>
    <row r="53" spans="1:35">
      <c r="A53" s="36">
        <v>15</v>
      </c>
      <c r="B53" s="232" t="s">
        <v>1418</v>
      </c>
      <c r="C53" s="294" t="s">
        <v>1403</v>
      </c>
      <c r="D53" s="123" t="s">
        <v>1264</v>
      </c>
      <c r="E53" s="417"/>
      <c r="F53" s="19" t="s">
        <v>962</v>
      </c>
      <c r="G53" s="199"/>
      <c r="H53" s="199"/>
      <c r="I53" s="370"/>
      <c r="J53" s="242">
        <v>6000000</v>
      </c>
      <c r="K53" s="23"/>
      <c r="L53" s="24"/>
      <c r="M53" s="24"/>
      <c r="N53" s="24"/>
      <c r="O53" s="19" t="s">
        <v>170</v>
      </c>
      <c r="P53" s="25"/>
      <c r="Q53" s="22"/>
      <c r="R53" s="22"/>
      <c r="S53" s="22"/>
      <c r="T53" s="40">
        <f t="shared" si="45"/>
        <v>0</v>
      </c>
      <c r="U53" s="40"/>
      <c r="V53" s="40"/>
      <c r="W53" s="40"/>
      <c r="X53" s="40">
        <f t="shared" si="46"/>
        <v>0</v>
      </c>
      <c r="Y53" s="40"/>
      <c r="Z53" s="40"/>
      <c r="AA53" s="40"/>
      <c r="AB53" s="40">
        <f t="shared" si="47"/>
        <v>0</v>
      </c>
      <c r="AC53" s="40"/>
      <c r="AD53" s="40"/>
      <c r="AE53" s="242">
        <v>6000000</v>
      </c>
      <c r="AF53" s="40">
        <f t="shared" si="49"/>
        <v>6000000</v>
      </c>
      <c r="AG53" s="40">
        <f t="shared" si="50"/>
        <v>6000000</v>
      </c>
      <c r="AH53" s="41">
        <f t="shared" si="51"/>
        <v>1.5234674004281513E-2</v>
      </c>
      <c r="AI53" s="42">
        <f t="shared" si="52"/>
        <v>1.6126422513040148E-3</v>
      </c>
    </row>
    <row r="54" spans="1:35">
      <c r="A54" s="36">
        <v>16</v>
      </c>
      <c r="B54" s="232" t="s">
        <v>1419</v>
      </c>
      <c r="C54" s="294" t="s">
        <v>1404</v>
      </c>
      <c r="D54" s="123" t="s">
        <v>1266</v>
      </c>
      <c r="E54" s="417"/>
      <c r="F54" s="19" t="s">
        <v>962</v>
      </c>
      <c r="G54" s="199"/>
      <c r="H54" s="199"/>
      <c r="I54" s="370"/>
      <c r="J54" s="242">
        <v>21900000</v>
      </c>
      <c r="K54" s="23"/>
      <c r="L54" s="24"/>
      <c r="M54" s="24"/>
      <c r="N54" s="24"/>
      <c r="O54" s="19" t="s">
        <v>170</v>
      </c>
      <c r="P54" s="25"/>
      <c r="Q54" s="22"/>
      <c r="R54" s="22"/>
      <c r="S54" s="22"/>
      <c r="T54" s="40">
        <f t="shared" si="45"/>
        <v>0</v>
      </c>
      <c r="U54" s="40"/>
      <c r="V54" s="40"/>
      <c r="W54" s="40"/>
      <c r="X54" s="40">
        <f t="shared" si="46"/>
        <v>0</v>
      </c>
      <c r="Y54" s="40"/>
      <c r="Z54" s="40"/>
      <c r="AA54" s="40"/>
      <c r="AB54" s="40">
        <f t="shared" si="47"/>
        <v>0</v>
      </c>
      <c r="AC54" s="40"/>
      <c r="AD54" s="40"/>
      <c r="AE54" s="242">
        <v>21900000</v>
      </c>
      <c r="AF54" s="40">
        <f t="shared" si="49"/>
        <v>21900000</v>
      </c>
      <c r="AG54" s="40">
        <f t="shared" si="50"/>
        <v>21900000</v>
      </c>
      <c r="AH54" s="41">
        <f t="shared" si="51"/>
        <v>5.5606560115627521E-2</v>
      </c>
      <c r="AI54" s="42">
        <f t="shared" si="52"/>
        <v>5.8861442172596541E-3</v>
      </c>
    </row>
    <row r="55" spans="1:35">
      <c r="A55" s="36">
        <v>17</v>
      </c>
      <c r="B55" s="232" t="s">
        <v>1420</v>
      </c>
      <c r="C55" s="294">
        <v>41996</v>
      </c>
      <c r="D55" s="123" t="s">
        <v>1423</v>
      </c>
      <c r="E55" s="417"/>
      <c r="F55" s="19" t="s">
        <v>962</v>
      </c>
      <c r="G55" s="199"/>
      <c r="H55" s="199"/>
      <c r="I55" s="370"/>
      <c r="J55" s="242">
        <v>34400000</v>
      </c>
      <c r="K55" s="23"/>
      <c r="L55" s="24"/>
      <c r="M55" s="24"/>
      <c r="N55" s="24"/>
      <c r="O55" s="19" t="s">
        <v>170</v>
      </c>
      <c r="P55" s="25"/>
      <c r="Q55" s="22"/>
      <c r="R55" s="22"/>
      <c r="S55" s="22"/>
      <c r="T55" s="40">
        <f t="shared" si="45"/>
        <v>0</v>
      </c>
      <c r="U55" s="40"/>
      <c r="V55" s="40"/>
      <c r="W55" s="40"/>
      <c r="X55" s="40">
        <f t="shared" si="46"/>
        <v>0</v>
      </c>
      <c r="Y55" s="40"/>
      <c r="Z55" s="40"/>
      <c r="AA55" s="40"/>
      <c r="AB55" s="40">
        <f t="shared" si="47"/>
        <v>0</v>
      </c>
      <c r="AC55" s="40"/>
      <c r="AD55" s="40"/>
      <c r="AE55" s="242">
        <v>34400000</v>
      </c>
      <c r="AF55" s="40">
        <f t="shared" si="49"/>
        <v>34400000</v>
      </c>
      <c r="AG55" s="40">
        <f t="shared" si="50"/>
        <v>34400000</v>
      </c>
      <c r="AH55" s="41">
        <f t="shared" si="51"/>
        <v>8.7345464291214009E-2</v>
      </c>
      <c r="AI55" s="42">
        <f t="shared" si="52"/>
        <v>9.2458155741430171E-3</v>
      </c>
    </row>
    <row r="56" spans="1:35">
      <c r="A56" s="36">
        <v>18</v>
      </c>
      <c r="B56" s="232" t="s">
        <v>1421</v>
      </c>
      <c r="C56" s="294">
        <v>41996</v>
      </c>
      <c r="D56" s="123" t="s">
        <v>1423</v>
      </c>
      <c r="E56" s="418"/>
      <c r="F56" s="19" t="s">
        <v>962</v>
      </c>
      <c r="G56" s="199"/>
      <c r="H56" s="199"/>
      <c r="I56" s="370"/>
      <c r="J56" s="242">
        <v>58500000</v>
      </c>
      <c r="K56" s="23"/>
      <c r="L56" s="24"/>
      <c r="M56" s="24"/>
      <c r="N56" s="24"/>
      <c r="O56" s="19" t="s">
        <v>170</v>
      </c>
      <c r="P56" s="25"/>
      <c r="Q56" s="22"/>
      <c r="R56" s="22"/>
      <c r="S56" s="22"/>
      <c r="T56" s="40">
        <f t="shared" ref="T56" si="53">SUM(Q56:S56)</f>
        <v>0</v>
      </c>
      <c r="U56" s="40"/>
      <c r="V56" s="40"/>
      <c r="W56" s="40"/>
      <c r="X56" s="40">
        <f t="shared" ref="X56" si="54">SUM(U56:W56)</f>
        <v>0</v>
      </c>
      <c r="Y56" s="40"/>
      <c r="Z56" s="40"/>
      <c r="AA56" s="40"/>
      <c r="AB56" s="40">
        <f t="shared" ref="AB56" si="55">SUM(Y56:AA56)</f>
        <v>0</v>
      </c>
      <c r="AC56" s="40"/>
      <c r="AD56" s="40"/>
      <c r="AE56" s="242">
        <v>58500000</v>
      </c>
      <c r="AF56" s="40">
        <f t="shared" si="49"/>
        <v>58500000</v>
      </c>
      <c r="AG56" s="40">
        <f t="shared" si="50"/>
        <v>58500000</v>
      </c>
      <c r="AH56" s="41">
        <f t="shared" si="51"/>
        <v>0.14853807154174475</v>
      </c>
      <c r="AI56" s="42">
        <f t="shared" si="52"/>
        <v>1.5723261950214142E-2</v>
      </c>
    </row>
    <row r="57" spans="1:35" ht="12.75" outlineLevel="1">
      <c r="A57" s="36">
        <v>19</v>
      </c>
      <c r="B57" s="39"/>
      <c r="C57" s="131"/>
      <c r="D57" s="39"/>
      <c r="E57" s="39"/>
      <c r="F57" s="39"/>
      <c r="G57" s="31"/>
      <c r="H57" s="31"/>
      <c r="I57" s="365"/>
      <c r="J57" s="130">
        <v>5671963</v>
      </c>
      <c r="K57" s="116" t="s">
        <v>153</v>
      </c>
      <c r="L57" s="35"/>
      <c r="M57" s="35"/>
      <c r="N57" s="35"/>
      <c r="O57" s="39"/>
      <c r="P57" s="39"/>
      <c r="Q57" s="35"/>
      <c r="R57" s="130">
        <v>778680</v>
      </c>
      <c r="S57" s="35">
        <v>259560</v>
      </c>
      <c r="T57" s="40">
        <f>SUM(Q57:S57)</f>
        <v>1038240</v>
      </c>
      <c r="U57" s="35"/>
      <c r="V57" s="35">
        <v>259560</v>
      </c>
      <c r="W57" s="35">
        <v>519120</v>
      </c>
      <c r="X57" s="40">
        <f>SUM(U57:W57)</f>
        <v>778680</v>
      </c>
      <c r="Y57" s="35"/>
      <c r="Z57" s="35">
        <v>1598760</v>
      </c>
      <c r="AA57" s="35">
        <v>252000</v>
      </c>
      <c r="AB57" s="40">
        <f>SUM(Y57:AA57)</f>
        <v>1850760</v>
      </c>
      <c r="AC57" s="35">
        <v>771120</v>
      </c>
      <c r="AD57" s="35">
        <v>511560</v>
      </c>
      <c r="AE57" s="242">
        <v>721603</v>
      </c>
      <c r="AF57" s="40">
        <f t="shared" si="49"/>
        <v>2004283</v>
      </c>
      <c r="AG57" s="40">
        <f t="shared" si="50"/>
        <v>5671963</v>
      </c>
      <c r="AH57" s="41">
        <f t="shared" si="51"/>
        <v>1.4401751211557763E-2</v>
      </c>
      <c r="AI57" s="42">
        <f t="shared" si="52"/>
        <v>1.5244745302721789E-3</v>
      </c>
    </row>
    <row r="58" spans="1:35" ht="12.75" outlineLevel="1">
      <c r="A58" s="36">
        <v>20</v>
      </c>
      <c r="B58" s="39"/>
      <c r="C58" s="131"/>
      <c r="D58" s="39"/>
      <c r="E58" s="39"/>
      <c r="F58" s="39"/>
      <c r="G58" s="31"/>
      <c r="H58" s="31"/>
      <c r="I58" s="348"/>
      <c r="J58" s="141">
        <v>31960</v>
      </c>
      <c r="K58" s="116" t="s">
        <v>154</v>
      </c>
      <c r="L58" s="271"/>
      <c r="M58" s="271"/>
      <c r="N58" s="271"/>
      <c r="O58" s="39"/>
      <c r="P58" s="39"/>
      <c r="Q58" s="271"/>
      <c r="R58" s="141"/>
      <c r="S58" s="271"/>
      <c r="T58" s="40">
        <f>SUM(Q58:S58)</f>
        <v>0</v>
      </c>
      <c r="U58" s="271"/>
      <c r="V58" s="271"/>
      <c r="W58" s="271"/>
      <c r="X58" s="40">
        <f>SUM(U58:W58)</f>
        <v>0</v>
      </c>
      <c r="Y58" s="271"/>
      <c r="Z58" s="271"/>
      <c r="AA58" s="271"/>
      <c r="AB58" s="40">
        <f>SUM(Y58:AA58)</f>
        <v>0</v>
      </c>
      <c r="AC58" s="271"/>
      <c r="AD58" s="271"/>
      <c r="AE58" s="242">
        <v>31960</v>
      </c>
      <c r="AF58" s="40">
        <f t="shared" si="49"/>
        <v>31960</v>
      </c>
      <c r="AG58" s="40">
        <f t="shared" si="50"/>
        <v>31960</v>
      </c>
      <c r="AH58" s="41">
        <f t="shared" si="51"/>
        <v>8.1150030196139528E-5</v>
      </c>
      <c r="AI58" s="42">
        <f t="shared" si="52"/>
        <v>8.5900077252793844E-6</v>
      </c>
    </row>
    <row r="59" spans="1:35" ht="12.75" customHeight="1">
      <c r="A59" s="344" t="s">
        <v>60</v>
      </c>
      <c r="B59" s="345"/>
      <c r="C59" s="345"/>
      <c r="D59" s="345"/>
      <c r="E59" s="345"/>
      <c r="F59" s="345"/>
      <c r="G59" s="345"/>
      <c r="H59" s="346"/>
      <c r="I59" s="55">
        <f>I38</f>
        <v>393838424</v>
      </c>
      <c r="J59" s="55">
        <f>SUM(J39:J58)</f>
        <v>393503923</v>
      </c>
      <c r="K59" s="77"/>
      <c r="L59" s="55">
        <f>SUM(L57:L57)</f>
        <v>0</v>
      </c>
      <c r="M59" s="55">
        <f>SUM(M57:M57)</f>
        <v>0</v>
      </c>
      <c r="N59" s="55">
        <f>SUM(N57:N57)</f>
        <v>0</v>
      </c>
      <c r="O59" s="57"/>
      <c r="P59" s="78"/>
      <c r="Q59" s="55">
        <f t="shared" ref="Q59:AB59" si="56">SUM(Q57:Q57)</f>
        <v>0</v>
      </c>
      <c r="R59" s="55">
        <f t="shared" si="56"/>
        <v>778680</v>
      </c>
      <c r="S59" s="55">
        <f t="shared" si="56"/>
        <v>259560</v>
      </c>
      <c r="T59" s="60">
        <f t="shared" si="56"/>
        <v>1038240</v>
      </c>
      <c r="U59" s="55">
        <f t="shared" si="56"/>
        <v>0</v>
      </c>
      <c r="V59" s="55">
        <f t="shared" si="56"/>
        <v>259560</v>
      </c>
      <c r="W59" s="55">
        <f t="shared" si="56"/>
        <v>519120</v>
      </c>
      <c r="X59" s="60">
        <f t="shared" si="56"/>
        <v>778680</v>
      </c>
      <c r="Y59" s="55">
        <f t="shared" si="56"/>
        <v>0</v>
      </c>
      <c r="Z59" s="55">
        <f t="shared" si="56"/>
        <v>1598760</v>
      </c>
      <c r="AA59" s="55">
        <f t="shared" si="56"/>
        <v>252000</v>
      </c>
      <c r="AB59" s="60">
        <f t="shared" si="56"/>
        <v>1850760</v>
      </c>
      <c r="AC59" s="55">
        <f>SUM(AC39:AC58)</f>
        <v>771120</v>
      </c>
      <c r="AD59" s="55">
        <f t="shared" ref="AD59:AE59" si="57">SUM(AD39:AD58)</f>
        <v>511560</v>
      </c>
      <c r="AE59" s="55">
        <f t="shared" si="57"/>
        <v>388553563</v>
      </c>
      <c r="AF59" s="60">
        <f>SUM(AF39:AF58)</f>
        <v>389836243</v>
      </c>
      <c r="AG59" s="53">
        <f>SUM(AG39:AG58)</f>
        <v>393503923</v>
      </c>
      <c r="AH59" s="54">
        <f>IF(ISERROR(AG59/I59),0,AG59/I59)</f>
        <v>0.99915066438514899</v>
      </c>
      <c r="AI59" s="54">
        <f>IF(ISERROR(AG59/$AG$175),0,AG59/$AG$175)</f>
        <v>0.10576350871394694</v>
      </c>
    </row>
    <row r="60" spans="1:35" ht="12.75" customHeight="1">
      <c r="A60" s="36"/>
      <c r="B60" s="341" t="s">
        <v>15</v>
      </c>
      <c r="C60" s="342"/>
      <c r="D60" s="343"/>
      <c r="E60" s="18"/>
      <c r="F60" s="19"/>
      <c r="G60" s="20"/>
      <c r="H60" s="20"/>
      <c r="I60" s="347">
        <v>76854972</v>
      </c>
      <c r="J60" s="22"/>
      <c r="K60" s="23"/>
      <c r="L60" s="24"/>
      <c r="M60" s="24"/>
      <c r="N60" s="24"/>
      <c r="O60" s="19"/>
      <c r="P60" s="25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6"/>
      <c r="AI60" s="26"/>
    </row>
    <row r="61" spans="1:35">
      <c r="A61" s="198">
        <v>1</v>
      </c>
      <c r="B61" s="232" t="s">
        <v>1425</v>
      </c>
      <c r="C61" s="294">
        <v>41983</v>
      </c>
      <c r="D61" s="123" t="s">
        <v>1424</v>
      </c>
      <c r="E61" s="416" t="s">
        <v>965</v>
      </c>
      <c r="F61" s="19" t="s">
        <v>962</v>
      </c>
      <c r="G61" s="125">
        <v>41913</v>
      </c>
      <c r="H61" s="207">
        <v>42309</v>
      </c>
      <c r="I61" s="370"/>
      <c r="J61" s="261">
        <v>37050000</v>
      </c>
      <c r="K61" s="23"/>
      <c r="L61" s="201"/>
      <c r="M61" s="201"/>
      <c r="N61" s="201"/>
      <c r="O61" s="19" t="s">
        <v>170</v>
      </c>
      <c r="P61" s="25"/>
      <c r="Q61" s="40"/>
      <c r="R61" s="200"/>
      <c r="S61" s="40"/>
      <c r="T61" s="40">
        <f t="shared" ref="T61:T63" si="58">SUM(Q61:S61)</f>
        <v>0</v>
      </c>
      <c r="U61" s="271"/>
      <c r="V61" s="271"/>
      <c r="W61" s="271"/>
      <c r="X61" s="40">
        <f t="shared" ref="X61:X63" si="59">SUM(U61:W61)</f>
        <v>0</v>
      </c>
      <c r="Y61" s="271"/>
      <c r="Z61" s="271"/>
      <c r="AA61" s="271"/>
      <c r="AB61" s="40">
        <f t="shared" ref="AB61:AB63" si="60">SUM(Y61:AA61)</f>
        <v>0</v>
      </c>
      <c r="AC61" s="40"/>
      <c r="AD61" s="40"/>
      <c r="AE61" s="206">
        <v>37050000</v>
      </c>
      <c r="AF61" s="40">
        <f t="shared" ref="AF61:AF63" si="61">SUM(AC61:AE61)</f>
        <v>37050000</v>
      </c>
      <c r="AG61" s="40">
        <f t="shared" ref="AG61:AG63" si="62">SUM(T61,X61,AB61,AF61)</f>
        <v>37050000</v>
      </c>
      <c r="AH61" s="41">
        <f>IF(ISERROR(AG61/$I$60),0,AG61/$I$60)</f>
        <v>0.48207681345586856</v>
      </c>
      <c r="AI61" s="42">
        <f>IF(ISERROR(AG61/$AG$175),"-",AG61/$AG$175)</f>
        <v>9.9580659018022911E-3</v>
      </c>
    </row>
    <row r="62" spans="1:35">
      <c r="A62" s="198">
        <v>2</v>
      </c>
      <c r="B62" s="232" t="s">
        <v>1426</v>
      </c>
      <c r="C62" s="294">
        <v>41983</v>
      </c>
      <c r="D62" s="123" t="s">
        <v>1424</v>
      </c>
      <c r="E62" s="417"/>
      <c r="F62" s="19" t="s">
        <v>962</v>
      </c>
      <c r="G62" s="125">
        <v>41913</v>
      </c>
      <c r="H62" s="207">
        <v>42309</v>
      </c>
      <c r="I62" s="370"/>
      <c r="J62" s="261">
        <v>10950000</v>
      </c>
      <c r="K62" s="23"/>
      <c r="L62" s="201"/>
      <c r="M62" s="201"/>
      <c r="N62" s="201"/>
      <c r="O62" s="19" t="s">
        <v>170</v>
      </c>
      <c r="P62" s="25"/>
      <c r="Q62" s="40"/>
      <c r="R62" s="200"/>
      <c r="S62" s="40"/>
      <c r="T62" s="40">
        <f t="shared" si="58"/>
        <v>0</v>
      </c>
      <c r="U62" s="271"/>
      <c r="V62" s="271"/>
      <c r="W62" s="271"/>
      <c r="X62" s="40">
        <f t="shared" si="59"/>
        <v>0</v>
      </c>
      <c r="Y62" s="271"/>
      <c r="Z62" s="271"/>
      <c r="AA62" s="271"/>
      <c r="AB62" s="40">
        <f t="shared" si="60"/>
        <v>0</v>
      </c>
      <c r="AC62" s="40"/>
      <c r="AD62" s="40"/>
      <c r="AE62" s="206">
        <v>10950000</v>
      </c>
      <c r="AF62" s="40">
        <f t="shared" si="61"/>
        <v>10950000</v>
      </c>
      <c r="AG62" s="40">
        <f t="shared" si="62"/>
        <v>10950000</v>
      </c>
      <c r="AH62" s="41">
        <f t="shared" ref="AH62:AH65" si="63">IF(ISERROR(AG62/$I$60),0,AG62/$I$60)</f>
        <v>0.14247614324809071</v>
      </c>
      <c r="AI62" s="42">
        <f t="shared" ref="AI62:AI65" si="64">IF(ISERROR(AG62/$AG$175),"-",AG62/$AG$175)</f>
        <v>2.9430721086298271E-3</v>
      </c>
    </row>
    <row r="63" spans="1:35" ht="22.5">
      <c r="A63" s="198">
        <v>3</v>
      </c>
      <c r="B63" s="232" t="s">
        <v>1427</v>
      </c>
      <c r="C63" s="294">
        <v>42002</v>
      </c>
      <c r="D63" s="123" t="s">
        <v>969</v>
      </c>
      <c r="E63" s="418"/>
      <c r="F63" s="19" t="s">
        <v>962</v>
      </c>
      <c r="G63" s="125"/>
      <c r="H63" s="207"/>
      <c r="I63" s="370"/>
      <c r="J63" s="261">
        <v>25500000</v>
      </c>
      <c r="K63" s="23"/>
      <c r="L63" s="201"/>
      <c r="M63" s="201"/>
      <c r="N63" s="201"/>
      <c r="O63" s="19" t="s">
        <v>170</v>
      </c>
      <c r="P63" s="25"/>
      <c r="Q63" s="40"/>
      <c r="R63" s="200"/>
      <c r="S63" s="40"/>
      <c r="T63" s="40">
        <f t="shared" si="58"/>
        <v>0</v>
      </c>
      <c r="U63" s="271"/>
      <c r="V63" s="271"/>
      <c r="W63" s="271"/>
      <c r="X63" s="40">
        <f t="shared" si="59"/>
        <v>0</v>
      </c>
      <c r="Y63" s="271"/>
      <c r="Z63" s="271"/>
      <c r="AA63" s="271"/>
      <c r="AB63" s="40">
        <f t="shared" si="60"/>
        <v>0</v>
      </c>
      <c r="AC63" s="40"/>
      <c r="AD63" s="22"/>
      <c r="AE63" s="196">
        <v>25500000</v>
      </c>
      <c r="AF63" s="40">
        <f t="shared" si="61"/>
        <v>25500000</v>
      </c>
      <c r="AG63" s="40">
        <f t="shared" si="62"/>
        <v>25500000</v>
      </c>
      <c r="AH63" s="41">
        <f t="shared" si="63"/>
        <v>0.33179375824897833</v>
      </c>
      <c r="AI63" s="42">
        <f t="shared" si="64"/>
        <v>6.8537295680420624E-3</v>
      </c>
    </row>
    <row r="64" spans="1:35" outlineLevel="1">
      <c r="A64" s="16">
        <v>4</v>
      </c>
      <c r="B64" s="39"/>
      <c r="C64" s="31"/>
      <c r="D64" s="39"/>
      <c r="E64" s="39"/>
      <c r="F64" s="39"/>
      <c r="G64" s="31"/>
      <c r="H64" s="31"/>
      <c r="I64" s="365"/>
      <c r="J64" s="261">
        <v>3223150</v>
      </c>
      <c r="K64" s="124" t="s">
        <v>153</v>
      </c>
      <c r="L64" s="35"/>
      <c r="M64" s="35"/>
      <c r="N64" s="35"/>
      <c r="O64" s="39"/>
      <c r="P64" s="39"/>
      <c r="Q64" s="35"/>
      <c r="R64" s="130"/>
      <c r="S64" s="35"/>
      <c r="T64" s="40">
        <f>SUM(Q64:S64)</f>
        <v>0</v>
      </c>
      <c r="U64" s="35"/>
      <c r="V64" s="35"/>
      <c r="W64" s="35"/>
      <c r="X64" s="40">
        <f>SUM(U64:W64)</f>
        <v>0</v>
      </c>
      <c r="Y64" s="35"/>
      <c r="Z64" s="35"/>
      <c r="AA64" s="35"/>
      <c r="AB64" s="40">
        <f>SUM(Y64:AA64)</f>
        <v>0</v>
      </c>
      <c r="AC64" s="35"/>
      <c r="AD64" s="128">
        <v>2076480</v>
      </c>
      <c r="AE64" s="128">
        <v>1146670</v>
      </c>
      <c r="AF64" s="40">
        <f>SUM(AC64:AE64)</f>
        <v>3223150</v>
      </c>
      <c r="AG64" s="40">
        <f t="shared" ref="AG64" si="65">SUM(T64,X64,AB64,AF64)</f>
        <v>3223150</v>
      </c>
      <c r="AH64" s="41">
        <f t="shared" si="63"/>
        <v>4.1938080466674299E-2</v>
      </c>
      <c r="AI64" s="42">
        <f t="shared" si="64"/>
        <v>8.6629797871508915E-4</v>
      </c>
    </row>
    <row r="65" spans="1:36" outlineLevel="1">
      <c r="A65" s="16">
        <v>5</v>
      </c>
      <c r="B65" s="39"/>
      <c r="C65" s="31"/>
      <c r="D65" s="39"/>
      <c r="E65" s="39"/>
      <c r="F65" s="39"/>
      <c r="G65" s="31"/>
      <c r="H65" s="31"/>
      <c r="I65" s="348"/>
      <c r="J65" s="141">
        <v>101499</v>
      </c>
      <c r="K65" s="124" t="s">
        <v>154</v>
      </c>
      <c r="L65" s="271"/>
      <c r="M65" s="271"/>
      <c r="N65" s="271"/>
      <c r="O65" s="39"/>
      <c r="P65" s="39"/>
      <c r="Q65" s="271"/>
      <c r="R65" s="141"/>
      <c r="S65" s="271"/>
      <c r="T65" s="40">
        <f>SUM(Q65:S65)</f>
        <v>0</v>
      </c>
      <c r="U65" s="271"/>
      <c r="V65" s="271"/>
      <c r="W65" s="271"/>
      <c r="X65" s="40">
        <f>SUM(U65:W65)</f>
        <v>0</v>
      </c>
      <c r="Y65" s="271"/>
      <c r="Z65" s="271"/>
      <c r="AA65" s="271"/>
      <c r="AB65" s="40">
        <f>SUM(Y65:AA65)</f>
        <v>0</v>
      </c>
      <c r="AC65" s="271"/>
      <c r="AD65" s="271"/>
      <c r="AE65" s="128">
        <v>101499</v>
      </c>
      <c r="AF65" s="40">
        <f>SUM(AC65:AE65)</f>
        <v>101499</v>
      </c>
      <c r="AG65" s="40">
        <f t="shared" ref="AG65" si="66">SUM(T65,X65,AB65,AF65)</f>
        <v>101499</v>
      </c>
      <c r="AH65" s="41">
        <f t="shared" si="63"/>
        <v>1.3206562615103159E-3</v>
      </c>
      <c r="AI65" s="42">
        <f t="shared" si="64"/>
        <v>2.7280262644184365E-5</v>
      </c>
    </row>
    <row r="66" spans="1:36" ht="12.75" customHeight="1">
      <c r="A66" s="344" t="s">
        <v>61</v>
      </c>
      <c r="B66" s="345"/>
      <c r="C66" s="345"/>
      <c r="D66" s="345"/>
      <c r="E66" s="345"/>
      <c r="F66" s="345"/>
      <c r="G66" s="345"/>
      <c r="H66" s="346"/>
      <c r="I66" s="55">
        <f>I60</f>
        <v>76854972</v>
      </c>
      <c r="J66" s="55">
        <f>SUM(J61:J65)</f>
        <v>76824649</v>
      </c>
      <c r="K66" s="77"/>
      <c r="L66" s="55">
        <f>SUM(L64:L64)</f>
        <v>0</v>
      </c>
      <c r="M66" s="55">
        <f>SUM(M64:M64)</f>
        <v>0</v>
      </c>
      <c r="N66" s="55">
        <f>SUM(N64:N64)</f>
        <v>0</v>
      </c>
      <c r="O66" s="57"/>
      <c r="P66" s="78"/>
      <c r="Q66" s="55">
        <f t="shared" ref="Q66:AB66" si="67">SUM(Q64:Q64)</f>
        <v>0</v>
      </c>
      <c r="R66" s="55">
        <f t="shared" si="67"/>
        <v>0</v>
      </c>
      <c r="S66" s="55">
        <f t="shared" si="67"/>
        <v>0</v>
      </c>
      <c r="T66" s="60">
        <f t="shared" si="67"/>
        <v>0</v>
      </c>
      <c r="U66" s="55">
        <f t="shared" si="67"/>
        <v>0</v>
      </c>
      <c r="V66" s="55">
        <f t="shared" si="67"/>
        <v>0</v>
      </c>
      <c r="W66" s="55">
        <f t="shared" si="67"/>
        <v>0</v>
      </c>
      <c r="X66" s="60">
        <f t="shared" si="67"/>
        <v>0</v>
      </c>
      <c r="Y66" s="55">
        <f t="shared" si="67"/>
        <v>0</v>
      </c>
      <c r="Z66" s="55">
        <f t="shared" si="67"/>
        <v>0</v>
      </c>
      <c r="AA66" s="55">
        <f t="shared" si="67"/>
        <v>0</v>
      </c>
      <c r="AB66" s="60">
        <f t="shared" si="67"/>
        <v>0</v>
      </c>
      <c r="AC66" s="55">
        <f>SUM(AC61:AC65)</f>
        <v>0</v>
      </c>
      <c r="AD66" s="55">
        <f t="shared" ref="AD66:AE66" si="68">SUM(AD61:AD65)</f>
        <v>2076480</v>
      </c>
      <c r="AE66" s="55">
        <f t="shared" si="68"/>
        <v>74748169</v>
      </c>
      <c r="AF66" s="60">
        <f>SUM(AF61:AF65)</f>
        <v>76824649</v>
      </c>
      <c r="AG66" s="53">
        <f>SUM(AG61:AG65)</f>
        <v>76824649</v>
      </c>
      <c r="AH66" s="54">
        <f>IF(ISERROR(AG66/I66),0,AG66/I66)</f>
        <v>0.99960545168112225</v>
      </c>
      <c r="AI66" s="54">
        <f>IF(ISERROR(AG66/$AG$175),0,AG66/$AG$175)</f>
        <v>2.0648445819833453E-2</v>
      </c>
    </row>
    <row r="67" spans="1:36" ht="12.75" customHeight="1">
      <c r="A67" s="36"/>
      <c r="B67" s="341" t="s">
        <v>16</v>
      </c>
      <c r="C67" s="342"/>
      <c r="D67" s="343"/>
      <c r="E67" s="18"/>
      <c r="F67" s="19"/>
      <c r="G67" s="20"/>
      <c r="H67" s="20"/>
      <c r="I67" s="364">
        <v>154354972</v>
      </c>
      <c r="J67" s="22"/>
      <c r="K67" s="23"/>
      <c r="L67" s="24"/>
      <c r="M67" s="24"/>
      <c r="N67" s="24"/>
      <c r="O67" s="19"/>
      <c r="P67" s="25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  <c r="AD67" s="22"/>
      <c r="AE67" s="22"/>
      <c r="AF67" s="22"/>
      <c r="AG67" s="22"/>
      <c r="AH67" s="26"/>
      <c r="AI67" s="26"/>
    </row>
    <row r="68" spans="1:36">
      <c r="A68" s="36">
        <v>1</v>
      </c>
      <c r="B68" s="121" t="s">
        <v>963</v>
      </c>
      <c r="C68" s="125">
        <v>41913</v>
      </c>
      <c r="D68" s="124" t="s">
        <v>964</v>
      </c>
      <c r="E68" s="416" t="s">
        <v>965</v>
      </c>
      <c r="F68" s="121" t="s">
        <v>962</v>
      </c>
      <c r="G68" s="125">
        <v>41913</v>
      </c>
      <c r="H68" s="207">
        <v>42309</v>
      </c>
      <c r="I68" s="401"/>
      <c r="J68" s="196">
        <v>58550000</v>
      </c>
      <c r="K68" s="23"/>
      <c r="L68" s="24"/>
      <c r="M68" s="24"/>
      <c r="N68" s="24"/>
      <c r="O68" s="19" t="s">
        <v>170</v>
      </c>
      <c r="P68" s="25"/>
      <c r="Q68" s="22"/>
      <c r="R68" s="22"/>
      <c r="S68" s="22"/>
      <c r="T68" s="40">
        <f>SUM(Q68:S68)</f>
        <v>0</v>
      </c>
      <c r="U68" s="40"/>
      <c r="V68" s="40"/>
      <c r="W68" s="40"/>
      <c r="X68" s="40">
        <f>SUM(U68:W68)</f>
        <v>0</v>
      </c>
      <c r="Y68" s="40"/>
      <c r="Z68" s="40"/>
      <c r="AA68" s="40"/>
      <c r="AB68" s="40">
        <f>SUM(Y68:AA68)</f>
        <v>0</v>
      </c>
      <c r="AC68" s="128">
        <v>58550000</v>
      </c>
      <c r="AD68" s="123"/>
      <c r="AE68" s="123"/>
      <c r="AF68" s="40">
        <f>SUM(AC68:AE68)</f>
        <v>58550000</v>
      </c>
      <c r="AG68" s="40">
        <f>SUM(T68,X68,AB68,AF68)</f>
        <v>58550000</v>
      </c>
      <c r="AH68" s="41">
        <f>IF(ISERROR(AG68/I67),0,AG68/I67)</f>
        <v>0.37932046659306834</v>
      </c>
      <c r="AI68" s="42">
        <f>IF(ISERROR(AG68/$AG$175),"-",AG68/$AG$175)</f>
        <v>1.5736700635641677E-2</v>
      </c>
    </row>
    <row r="69" spans="1:36">
      <c r="A69" s="36">
        <v>2</v>
      </c>
      <c r="B69" s="121" t="s">
        <v>1429</v>
      </c>
      <c r="C69" s="125">
        <v>41971</v>
      </c>
      <c r="D69" s="124" t="s">
        <v>1428</v>
      </c>
      <c r="E69" s="417"/>
      <c r="F69" s="121" t="s">
        <v>962</v>
      </c>
      <c r="G69" s="125">
        <v>41971</v>
      </c>
      <c r="H69" s="207">
        <v>42343</v>
      </c>
      <c r="I69" s="401"/>
      <c r="J69" s="196">
        <v>53450000</v>
      </c>
      <c r="K69" s="23"/>
      <c r="L69" s="24"/>
      <c r="M69" s="24"/>
      <c r="N69" s="24"/>
      <c r="O69" s="19" t="s">
        <v>170</v>
      </c>
      <c r="P69" s="25"/>
      <c r="Q69" s="22"/>
      <c r="R69" s="22"/>
      <c r="S69" s="22"/>
      <c r="T69" s="40">
        <f t="shared" ref="T69:T70" si="69">SUM(Q69:S69)</f>
        <v>0</v>
      </c>
      <c r="U69" s="40"/>
      <c r="V69" s="40"/>
      <c r="W69" s="40"/>
      <c r="X69" s="40">
        <f t="shared" ref="X69:X70" si="70">SUM(U69:W69)</f>
        <v>0</v>
      </c>
      <c r="Y69" s="40"/>
      <c r="Z69" s="40"/>
      <c r="AA69" s="40"/>
      <c r="AB69" s="40">
        <f t="shared" ref="AB69:AB70" si="71">SUM(Y69:AA69)</f>
        <v>0</v>
      </c>
      <c r="AC69" s="196"/>
      <c r="AD69" s="196"/>
      <c r="AE69" s="128">
        <v>53450000</v>
      </c>
      <c r="AF69" s="40">
        <f t="shared" ref="AF69:AF72" si="72">SUM(AC69:AE69)</f>
        <v>53450000</v>
      </c>
      <c r="AG69" s="40">
        <f t="shared" ref="AG69:AG72" si="73">SUM(T69,X69,AB69,AF69)</f>
        <v>53450000</v>
      </c>
      <c r="AH69" s="41">
        <f>IF(ISERROR(AG69/I67),0,AG69/I67)</f>
        <v>0.34627974277368923</v>
      </c>
      <c r="AI69" s="42">
        <f t="shared" ref="AI69:AI70" si="74">IF(ISERROR(AG69/$AG$175),"-",AG69/$AG$175)</f>
        <v>1.4365954722033265E-2</v>
      </c>
    </row>
    <row r="70" spans="1:36">
      <c r="A70" s="36">
        <v>3</v>
      </c>
      <c r="B70" s="121" t="s">
        <v>1430</v>
      </c>
      <c r="C70" s="125">
        <v>41995</v>
      </c>
      <c r="D70" s="124" t="s">
        <v>1428</v>
      </c>
      <c r="E70" s="418"/>
      <c r="F70" s="121" t="s">
        <v>962</v>
      </c>
      <c r="G70" s="125">
        <v>42360</v>
      </c>
      <c r="H70" s="207">
        <v>42375</v>
      </c>
      <c r="I70" s="401"/>
      <c r="J70" s="196">
        <v>39000000</v>
      </c>
      <c r="K70" s="23"/>
      <c r="L70" s="24"/>
      <c r="M70" s="24"/>
      <c r="N70" s="24"/>
      <c r="O70" s="19" t="s">
        <v>170</v>
      </c>
      <c r="P70" s="25"/>
      <c r="Q70" s="22"/>
      <c r="R70" s="22"/>
      <c r="S70" s="22"/>
      <c r="T70" s="40">
        <f t="shared" si="69"/>
        <v>0</v>
      </c>
      <c r="U70" s="40"/>
      <c r="V70" s="40"/>
      <c r="W70" s="40"/>
      <c r="X70" s="40">
        <f t="shared" si="70"/>
        <v>0</v>
      </c>
      <c r="Y70" s="40"/>
      <c r="Z70" s="40"/>
      <c r="AA70" s="40"/>
      <c r="AB70" s="40">
        <f t="shared" si="71"/>
        <v>0</v>
      </c>
      <c r="AC70" s="196"/>
      <c r="AD70" s="196"/>
      <c r="AE70" s="128">
        <v>39000000</v>
      </c>
      <c r="AF70" s="40">
        <f t="shared" si="72"/>
        <v>39000000</v>
      </c>
      <c r="AG70" s="40">
        <f t="shared" si="73"/>
        <v>39000000</v>
      </c>
      <c r="AH70" s="41">
        <f>IF(ISERROR(AG70/I67),0,AG70/I67)</f>
        <v>0.25266435861878167</v>
      </c>
      <c r="AI70" s="42">
        <f t="shared" si="74"/>
        <v>1.0482174633476095E-2</v>
      </c>
    </row>
    <row r="71" spans="1:36" ht="12.75" outlineLevel="1">
      <c r="A71" s="87">
        <v>4</v>
      </c>
      <c r="B71" s="39"/>
      <c r="C71" s="31"/>
      <c r="D71" s="39"/>
      <c r="E71" s="39"/>
      <c r="F71" s="39"/>
      <c r="G71" s="31"/>
      <c r="H71" s="131"/>
      <c r="I71" s="365"/>
      <c r="J71" s="132">
        <v>3252972</v>
      </c>
      <c r="K71" s="124" t="s">
        <v>153</v>
      </c>
      <c r="L71" s="128"/>
      <c r="M71" s="128"/>
      <c r="N71" s="128"/>
      <c r="O71" s="39"/>
      <c r="P71" s="39"/>
      <c r="Q71" s="131"/>
      <c r="R71" s="132">
        <v>2076480</v>
      </c>
      <c r="S71" s="128">
        <v>-1235840</v>
      </c>
      <c r="T71" s="40">
        <f>SUM(Q71:S71)</f>
        <v>840640</v>
      </c>
      <c r="U71" s="35">
        <v>259560</v>
      </c>
      <c r="V71" s="35">
        <v>0</v>
      </c>
      <c r="W71" s="35">
        <v>595412</v>
      </c>
      <c r="X71" s="40">
        <f>SUM(U71:W71)</f>
        <v>854972</v>
      </c>
      <c r="Y71" s="35">
        <v>259560</v>
      </c>
      <c r="Z71" s="35">
        <v>259560</v>
      </c>
      <c r="AA71" s="35">
        <v>259560</v>
      </c>
      <c r="AB71" s="40">
        <f>SUM(Y71:AA71)</f>
        <v>778680</v>
      </c>
      <c r="AC71" s="196">
        <v>259560</v>
      </c>
      <c r="AD71" s="196">
        <v>259560</v>
      </c>
      <c r="AE71" s="123">
        <v>259560</v>
      </c>
      <c r="AF71" s="40">
        <f t="shared" si="72"/>
        <v>778680</v>
      </c>
      <c r="AG71" s="40">
        <f t="shared" si="73"/>
        <v>3252972</v>
      </c>
      <c r="AH71" s="41">
        <f>IF(ISERROR(AG71/I67),0,AG71/I67)</f>
        <v>2.1074617538073215E-2</v>
      </c>
      <c r="AI71" s="42">
        <f>IF(ISERROR(AG71/$AG$175),"-",AG71/$AG$175)</f>
        <v>8.7431334825148726E-4</v>
      </c>
    </row>
    <row r="72" spans="1:36" ht="12.75" outlineLevel="1">
      <c r="A72" s="87">
        <v>5</v>
      </c>
      <c r="B72" s="39"/>
      <c r="C72" s="31"/>
      <c r="D72" s="39"/>
      <c r="E72" s="39"/>
      <c r="F72" s="39"/>
      <c r="G72" s="31"/>
      <c r="H72" s="131"/>
      <c r="I72" s="348"/>
      <c r="J72" s="132">
        <v>53778</v>
      </c>
      <c r="K72" s="124" t="s">
        <v>154</v>
      </c>
      <c r="L72" s="128"/>
      <c r="M72" s="128"/>
      <c r="N72" s="128"/>
      <c r="O72" s="39"/>
      <c r="P72" s="39"/>
      <c r="Q72" s="131"/>
      <c r="R72" s="132"/>
      <c r="S72" s="128"/>
      <c r="T72" s="40">
        <f>SUM(Q72:S72)</f>
        <v>0</v>
      </c>
      <c r="U72" s="35"/>
      <c r="V72" s="35"/>
      <c r="W72" s="35">
        <v>32138</v>
      </c>
      <c r="X72" s="40">
        <f>SUM(U72:W72)</f>
        <v>32138</v>
      </c>
      <c r="Y72" s="35"/>
      <c r="Z72" s="35"/>
      <c r="AA72" s="35"/>
      <c r="AB72" s="40">
        <f>SUM(Y72:AA72)</f>
        <v>0</v>
      </c>
      <c r="AC72" s="128">
        <v>21640</v>
      </c>
      <c r="AD72" s="128"/>
      <c r="AE72" s="128"/>
      <c r="AF72" s="40">
        <f t="shared" si="72"/>
        <v>21640</v>
      </c>
      <c r="AG72" s="40">
        <f t="shared" si="73"/>
        <v>53778</v>
      </c>
      <c r="AH72" s="41">
        <f>IF(ISERROR(AG72/I67),0,AG72/I67)</f>
        <v>3.4840471481540616E-4</v>
      </c>
      <c r="AI72" s="42">
        <f>IF(ISERROR(AG72/$AG$175),"-",AG72/$AG$175)</f>
        <v>1.4454112498437883E-5</v>
      </c>
    </row>
    <row r="73" spans="1:36" ht="12.75" customHeight="1">
      <c r="A73" s="344" t="s">
        <v>62</v>
      </c>
      <c r="B73" s="345"/>
      <c r="C73" s="345"/>
      <c r="D73" s="345"/>
      <c r="E73" s="345"/>
      <c r="F73" s="345"/>
      <c r="G73" s="345"/>
      <c r="H73" s="346"/>
      <c r="I73" s="55">
        <f>SUM(I67:I67)</f>
        <v>154354972</v>
      </c>
      <c r="J73" s="55">
        <f>SUM(J68:J72)</f>
        <v>154306750</v>
      </c>
      <c r="K73" s="77"/>
      <c r="L73" s="55">
        <f>SUM(L71:L71)</f>
        <v>0</v>
      </c>
      <c r="M73" s="55">
        <f>SUM(M71:M71)</f>
        <v>0</v>
      </c>
      <c r="N73" s="55">
        <f>SUM(N71:N71)</f>
        <v>0</v>
      </c>
      <c r="O73" s="57"/>
      <c r="P73" s="78"/>
      <c r="Q73" s="55">
        <f t="shared" ref="Q73:AA73" si="75">SUM(Q71:Q71)</f>
        <v>0</v>
      </c>
      <c r="R73" s="55">
        <f t="shared" si="75"/>
        <v>2076480</v>
      </c>
      <c r="S73" s="55">
        <f t="shared" si="75"/>
        <v>-1235840</v>
      </c>
      <c r="T73" s="60">
        <f>SUM(T71:T72)</f>
        <v>840640</v>
      </c>
      <c r="U73" s="55">
        <f>SUM(U71:U72)</f>
        <v>259560</v>
      </c>
      <c r="V73" s="55">
        <f t="shared" ref="V73:W73" si="76">SUM(V71:V72)</f>
        <v>0</v>
      </c>
      <c r="W73" s="55">
        <f t="shared" si="76"/>
        <v>627550</v>
      </c>
      <c r="X73" s="60">
        <f>SUM(X71:X72)</f>
        <v>887110</v>
      </c>
      <c r="Y73" s="55">
        <f t="shared" si="75"/>
        <v>259560</v>
      </c>
      <c r="Z73" s="55">
        <f t="shared" si="75"/>
        <v>259560</v>
      </c>
      <c r="AA73" s="55">
        <f t="shared" si="75"/>
        <v>259560</v>
      </c>
      <c r="AB73" s="60">
        <f>SUM(AB71:AB72)</f>
        <v>778680</v>
      </c>
      <c r="AC73" s="55">
        <f>SUM(AC68:AC72)</f>
        <v>58831200</v>
      </c>
      <c r="AD73" s="55">
        <f t="shared" ref="AD73:AE73" si="77">SUM(AD68:AD72)</f>
        <v>259560</v>
      </c>
      <c r="AE73" s="55">
        <f t="shared" si="77"/>
        <v>92709560</v>
      </c>
      <c r="AF73" s="60">
        <f>SUM(AF68:AF72)</f>
        <v>151800320</v>
      </c>
      <c r="AG73" s="53">
        <f>SUM(AG68:AG72)</f>
        <v>154306750</v>
      </c>
      <c r="AH73" s="54">
        <f>IF(ISERROR(AG73/I73),0,AG73/I73)</f>
        <v>0.99968759023842779</v>
      </c>
      <c r="AI73" s="54">
        <f>IF(ISERROR(AG73/$AG$175),0,AG73/$AG$175)</f>
        <v>4.1473597451900962E-2</v>
      </c>
    </row>
    <row r="74" spans="1:36" ht="12.75" customHeight="1">
      <c r="A74" s="36"/>
      <c r="B74" s="341" t="s">
        <v>63</v>
      </c>
      <c r="C74" s="342"/>
      <c r="D74" s="343"/>
      <c r="E74" s="18"/>
      <c r="F74" s="19"/>
      <c r="G74" s="20"/>
      <c r="H74" s="20"/>
      <c r="I74" s="347">
        <v>384816244</v>
      </c>
      <c r="J74" s="22"/>
      <c r="K74" s="23"/>
      <c r="L74" s="24"/>
      <c r="M74" s="24"/>
      <c r="N74" s="24"/>
      <c r="O74" s="19"/>
      <c r="P74" s="25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  <c r="AD74" s="22"/>
      <c r="AE74" s="22"/>
      <c r="AF74" s="22"/>
      <c r="AG74" s="22"/>
      <c r="AH74" s="26"/>
      <c r="AI74" s="26"/>
    </row>
    <row r="75" spans="1:36">
      <c r="A75" s="36">
        <v>1</v>
      </c>
      <c r="B75" s="211" t="s">
        <v>966</v>
      </c>
      <c r="C75" s="234">
        <v>41940</v>
      </c>
      <c r="D75" s="213" t="s">
        <v>967</v>
      </c>
      <c r="E75" s="420" t="s">
        <v>961</v>
      </c>
      <c r="F75" s="19" t="s">
        <v>962</v>
      </c>
      <c r="G75" s="125">
        <v>41946</v>
      </c>
      <c r="H75" s="207">
        <v>42311</v>
      </c>
      <c r="I75" s="370"/>
      <c r="J75" s="196">
        <v>42500000</v>
      </c>
      <c r="K75" s="23"/>
      <c r="L75" s="201"/>
      <c r="M75" s="201"/>
      <c r="N75" s="24"/>
      <c r="O75" s="19" t="s">
        <v>170</v>
      </c>
      <c r="P75" s="25"/>
      <c r="Q75" s="22"/>
      <c r="R75" s="22"/>
      <c r="S75" s="22"/>
      <c r="T75" s="40">
        <f t="shared" ref="T75:T81" si="78">SUM(Q75:S75)</f>
        <v>0</v>
      </c>
      <c r="U75" s="40"/>
      <c r="V75" s="40"/>
      <c r="W75" s="40"/>
      <c r="X75" s="40">
        <f>SUM(U75:W75)</f>
        <v>0</v>
      </c>
      <c r="Y75" s="40"/>
      <c r="Z75" s="40"/>
      <c r="AA75" s="40"/>
      <c r="AB75" s="40">
        <f t="shared" ref="AB75:AB81" si="79">SUM(Y75:AA75)</f>
        <v>0</v>
      </c>
      <c r="AC75" s="40"/>
      <c r="AD75" s="206">
        <v>42500000</v>
      </c>
      <c r="AE75" s="40"/>
      <c r="AF75" s="40">
        <f t="shared" ref="AF75:AF81" si="80">SUM(AC75:AE75)</f>
        <v>42500000</v>
      </c>
      <c r="AG75" s="40">
        <f t="shared" ref="AG75:AG81" si="81">SUM(T75,X75,AB75,AF75)</f>
        <v>42500000</v>
      </c>
      <c r="AH75" s="41">
        <f>IF(ISERROR(AG75/$I$74),0,AG75/$I$74)</f>
        <v>0.11044232321959881</v>
      </c>
      <c r="AI75" s="42">
        <f>IF(ISERROR(AG75/$AG$175),"-",AG75/$AG$175)</f>
        <v>1.1422882613403438E-2</v>
      </c>
      <c r="AJ75" s="245">
        <f>+J75-AG75</f>
        <v>0</v>
      </c>
    </row>
    <row r="76" spans="1:36">
      <c r="A76" s="36">
        <v>2</v>
      </c>
      <c r="B76" s="211" t="s">
        <v>461</v>
      </c>
      <c r="C76" s="234">
        <v>41940</v>
      </c>
      <c r="D76" s="213" t="s">
        <v>609</v>
      </c>
      <c r="E76" s="421"/>
      <c r="F76" s="19" t="s">
        <v>962</v>
      </c>
      <c r="G76" s="20"/>
      <c r="H76" s="20"/>
      <c r="I76" s="370"/>
      <c r="J76" s="196">
        <v>38770000</v>
      </c>
      <c r="K76" s="23"/>
      <c r="L76" s="201"/>
      <c r="M76" s="201"/>
      <c r="N76" s="24"/>
      <c r="O76" s="19" t="s">
        <v>170</v>
      </c>
      <c r="P76" s="25"/>
      <c r="Q76" s="22"/>
      <c r="R76" s="22"/>
      <c r="S76" s="22"/>
      <c r="T76" s="40">
        <f t="shared" si="78"/>
        <v>0</v>
      </c>
      <c r="U76" s="40"/>
      <c r="V76" s="40"/>
      <c r="W76" s="40"/>
      <c r="X76" s="40">
        <f t="shared" ref="X76:X81" si="82">SUM(U76:W76)</f>
        <v>0</v>
      </c>
      <c r="Y76" s="40"/>
      <c r="Z76" s="40"/>
      <c r="AA76" s="40"/>
      <c r="AB76" s="40">
        <f t="shared" si="79"/>
        <v>0</v>
      </c>
      <c r="AC76" s="177">
        <f>J76</f>
        <v>38770000</v>
      </c>
      <c r="AD76" s="40"/>
      <c r="AE76" s="40"/>
      <c r="AF76" s="40">
        <f t="shared" si="80"/>
        <v>38770000</v>
      </c>
      <c r="AG76" s="40">
        <f t="shared" si="81"/>
        <v>38770000</v>
      </c>
      <c r="AH76" s="41">
        <f t="shared" ref="AH76:AH86" si="83">IF(ISERROR(AG76/$I$74),0,AG76/$I$74)</f>
        <v>0.10074938520526695</v>
      </c>
      <c r="AI76" s="42">
        <f t="shared" ref="AI76:AI86" si="84">IF(ISERROR(AG76/$AG$175),"-",AG76/$AG$175)</f>
        <v>1.0420356680509441E-2</v>
      </c>
      <c r="AJ76" s="245">
        <f t="shared" ref="AJ76:AJ84" si="85">+J76-AG76</f>
        <v>0</v>
      </c>
    </row>
    <row r="77" spans="1:36">
      <c r="A77" s="36">
        <v>3</v>
      </c>
      <c r="B77" s="211" t="s">
        <v>461</v>
      </c>
      <c r="C77" s="234">
        <v>41940</v>
      </c>
      <c r="D77" s="213" t="s">
        <v>609</v>
      </c>
      <c r="E77" s="421"/>
      <c r="F77" s="19" t="s">
        <v>962</v>
      </c>
      <c r="G77" s="20"/>
      <c r="H77" s="20"/>
      <c r="I77" s="370"/>
      <c r="J77" s="196">
        <v>30450000</v>
      </c>
      <c r="K77" s="23"/>
      <c r="L77" s="201"/>
      <c r="M77" s="201"/>
      <c r="N77" s="24"/>
      <c r="O77" s="19" t="s">
        <v>170</v>
      </c>
      <c r="P77" s="25"/>
      <c r="Q77" s="22"/>
      <c r="R77" s="22"/>
      <c r="S77" s="22"/>
      <c r="T77" s="40">
        <f t="shared" si="78"/>
        <v>0</v>
      </c>
      <c r="U77" s="40"/>
      <c r="V77" s="40"/>
      <c r="W77" s="40"/>
      <c r="X77" s="40">
        <f t="shared" si="82"/>
        <v>0</v>
      </c>
      <c r="Y77" s="40"/>
      <c r="Z77" s="40"/>
      <c r="AA77" s="40"/>
      <c r="AB77" s="40">
        <f t="shared" si="79"/>
        <v>0</v>
      </c>
      <c r="AC77" s="177">
        <f>J77</f>
        <v>30450000</v>
      </c>
      <c r="AD77" s="40"/>
      <c r="AE77" s="40"/>
      <c r="AF77" s="40">
        <f t="shared" si="80"/>
        <v>30450000</v>
      </c>
      <c r="AG77" s="40">
        <f t="shared" si="81"/>
        <v>30450000</v>
      </c>
      <c r="AH77" s="41">
        <f t="shared" si="83"/>
        <v>7.9128676283218444E-2</v>
      </c>
      <c r="AI77" s="42">
        <f t="shared" si="84"/>
        <v>8.1841594253678745E-3</v>
      </c>
      <c r="AJ77" s="245">
        <f t="shared" si="85"/>
        <v>0</v>
      </c>
    </row>
    <row r="78" spans="1:36" ht="22.5">
      <c r="A78" s="36">
        <v>4</v>
      </c>
      <c r="B78" s="211" t="s">
        <v>1431</v>
      </c>
      <c r="C78" s="234">
        <v>41940</v>
      </c>
      <c r="D78" s="213" t="s">
        <v>968</v>
      </c>
      <c r="E78" s="421"/>
      <c r="F78" s="19" t="s">
        <v>962</v>
      </c>
      <c r="G78" s="20"/>
      <c r="H78" s="20"/>
      <c r="I78" s="370"/>
      <c r="J78" s="196">
        <v>56250000</v>
      </c>
      <c r="K78" s="23"/>
      <c r="L78" s="201"/>
      <c r="M78" s="201"/>
      <c r="N78" s="24"/>
      <c r="O78" s="19" t="s">
        <v>170</v>
      </c>
      <c r="P78" s="25"/>
      <c r="Q78" s="22"/>
      <c r="R78" s="22"/>
      <c r="S78" s="22"/>
      <c r="T78" s="40">
        <f t="shared" si="78"/>
        <v>0</v>
      </c>
      <c r="U78" s="40"/>
      <c r="V78" s="40"/>
      <c r="W78" s="40"/>
      <c r="X78" s="40">
        <f t="shared" si="82"/>
        <v>0</v>
      </c>
      <c r="Y78" s="40"/>
      <c r="Z78" s="40"/>
      <c r="AA78" s="40"/>
      <c r="AB78" s="40">
        <f t="shared" si="79"/>
        <v>0</v>
      </c>
      <c r="AC78" s="40"/>
      <c r="AD78" s="206"/>
      <c r="AE78" s="206">
        <v>56250000</v>
      </c>
      <c r="AF78" s="40">
        <f t="shared" si="80"/>
        <v>56250000</v>
      </c>
      <c r="AG78" s="40">
        <f t="shared" si="81"/>
        <v>56250000</v>
      </c>
      <c r="AH78" s="41">
        <f t="shared" si="83"/>
        <v>0.14617366308476312</v>
      </c>
      <c r="AI78" s="42">
        <f t="shared" si="84"/>
        <v>1.5118521105975138E-2</v>
      </c>
      <c r="AJ78" s="245">
        <f t="shared" si="85"/>
        <v>0</v>
      </c>
    </row>
    <row r="79" spans="1:36" ht="22.5">
      <c r="A79" s="36">
        <v>5</v>
      </c>
      <c r="B79" s="211" t="s">
        <v>1104</v>
      </c>
      <c r="C79" s="234">
        <v>41940</v>
      </c>
      <c r="D79" s="213" t="s">
        <v>968</v>
      </c>
      <c r="E79" s="421"/>
      <c r="F79" s="19" t="s">
        <v>962</v>
      </c>
      <c r="G79" s="125">
        <v>41948</v>
      </c>
      <c r="H79" s="207">
        <v>42313</v>
      </c>
      <c r="I79" s="370"/>
      <c r="J79" s="196">
        <v>38850000</v>
      </c>
      <c r="K79" s="23"/>
      <c r="L79" s="201"/>
      <c r="M79" s="201"/>
      <c r="N79" s="24"/>
      <c r="O79" s="19" t="s">
        <v>170</v>
      </c>
      <c r="P79" s="25"/>
      <c r="Q79" s="22"/>
      <c r="R79" s="22"/>
      <c r="S79" s="22"/>
      <c r="T79" s="40">
        <f t="shared" si="78"/>
        <v>0</v>
      </c>
      <c r="U79" s="40"/>
      <c r="V79" s="40"/>
      <c r="W79" s="40"/>
      <c r="X79" s="40">
        <f t="shared" si="82"/>
        <v>0</v>
      </c>
      <c r="Y79" s="40"/>
      <c r="Z79" s="40"/>
      <c r="AA79" s="40"/>
      <c r="AB79" s="40">
        <f t="shared" si="79"/>
        <v>0</v>
      </c>
      <c r="AC79" s="40"/>
      <c r="AD79" s="206">
        <v>38850000</v>
      </c>
      <c r="AE79" s="40"/>
      <c r="AF79" s="40">
        <f t="shared" si="80"/>
        <v>38850000</v>
      </c>
      <c r="AG79" s="40">
        <f t="shared" si="81"/>
        <v>38850000</v>
      </c>
      <c r="AH79" s="41">
        <f t="shared" si="83"/>
        <v>0.10095727663720973</v>
      </c>
      <c r="AI79" s="42">
        <f t="shared" si="84"/>
        <v>1.0441858577193494E-2</v>
      </c>
      <c r="AJ79" s="245">
        <f t="shared" si="85"/>
        <v>0</v>
      </c>
    </row>
    <row r="80" spans="1:36" ht="22.5">
      <c r="A80" s="36">
        <v>6</v>
      </c>
      <c r="B80" s="211" t="s">
        <v>1103</v>
      </c>
      <c r="C80" s="234">
        <v>41940</v>
      </c>
      <c r="D80" s="213" t="s">
        <v>969</v>
      </c>
      <c r="E80" s="421"/>
      <c r="F80" s="19" t="s">
        <v>962</v>
      </c>
      <c r="G80" s="125">
        <v>41946</v>
      </c>
      <c r="H80" s="207">
        <v>42311</v>
      </c>
      <c r="I80" s="370"/>
      <c r="J80" s="196">
        <v>51000000</v>
      </c>
      <c r="K80" s="23"/>
      <c r="L80" s="201"/>
      <c r="M80" s="201"/>
      <c r="N80" s="24"/>
      <c r="O80" s="19" t="s">
        <v>170</v>
      </c>
      <c r="P80" s="25"/>
      <c r="Q80" s="22"/>
      <c r="R80" s="22"/>
      <c r="S80" s="22"/>
      <c r="T80" s="40">
        <f t="shared" si="78"/>
        <v>0</v>
      </c>
      <c r="U80" s="40"/>
      <c r="V80" s="40"/>
      <c r="W80" s="40"/>
      <c r="X80" s="40">
        <f t="shared" si="82"/>
        <v>0</v>
      </c>
      <c r="Y80" s="40"/>
      <c r="Z80" s="40"/>
      <c r="AA80" s="40"/>
      <c r="AB80" s="40">
        <f t="shared" si="79"/>
        <v>0</v>
      </c>
      <c r="AC80" s="40"/>
      <c r="AD80" s="206">
        <v>51000000</v>
      </c>
      <c r="AE80" s="40"/>
      <c r="AF80" s="40">
        <f t="shared" si="80"/>
        <v>51000000</v>
      </c>
      <c r="AG80" s="40">
        <f t="shared" si="81"/>
        <v>51000000</v>
      </c>
      <c r="AH80" s="41">
        <f t="shared" si="83"/>
        <v>0.13253078786351857</v>
      </c>
      <c r="AI80" s="42">
        <f t="shared" si="84"/>
        <v>1.3707459136084125E-2</v>
      </c>
      <c r="AJ80" s="245">
        <f t="shared" si="85"/>
        <v>0</v>
      </c>
    </row>
    <row r="81" spans="1:36" ht="22.5">
      <c r="A81" s="36">
        <v>7</v>
      </c>
      <c r="B81" s="211" t="s">
        <v>1432</v>
      </c>
      <c r="C81" s="234">
        <v>41973</v>
      </c>
      <c r="D81" s="213" t="s">
        <v>1105</v>
      </c>
      <c r="E81" s="421"/>
      <c r="F81" s="19" t="s">
        <v>962</v>
      </c>
      <c r="G81" s="125"/>
      <c r="H81" s="207"/>
      <c r="I81" s="370"/>
      <c r="J81" s="196">
        <v>34400000</v>
      </c>
      <c r="K81" s="23"/>
      <c r="L81" s="201"/>
      <c r="M81" s="201"/>
      <c r="N81" s="24"/>
      <c r="O81" s="19" t="s">
        <v>170</v>
      </c>
      <c r="P81" s="25"/>
      <c r="Q81" s="22"/>
      <c r="R81" s="22"/>
      <c r="S81" s="22"/>
      <c r="T81" s="40">
        <f t="shared" si="78"/>
        <v>0</v>
      </c>
      <c r="U81" s="40"/>
      <c r="V81" s="40"/>
      <c r="W81" s="40"/>
      <c r="X81" s="40">
        <f t="shared" si="82"/>
        <v>0</v>
      </c>
      <c r="Y81" s="40"/>
      <c r="Z81" s="40"/>
      <c r="AA81" s="40"/>
      <c r="AB81" s="40">
        <f t="shared" si="79"/>
        <v>0</v>
      </c>
      <c r="AC81" s="40"/>
      <c r="AD81" s="206"/>
      <c r="AE81" s="206">
        <v>34400000</v>
      </c>
      <c r="AF81" s="40">
        <f t="shared" si="80"/>
        <v>34400000</v>
      </c>
      <c r="AG81" s="40">
        <f t="shared" si="81"/>
        <v>34400000</v>
      </c>
      <c r="AH81" s="41">
        <f t="shared" si="83"/>
        <v>8.9393315735392914E-2</v>
      </c>
      <c r="AI81" s="42">
        <f t="shared" si="84"/>
        <v>9.2458155741430171E-3</v>
      </c>
      <c r="AJ81" s="245">
        <f t="shared" si="85"/>
        <v>0</v>
      </c>
    </row>
    <row r="82" spans="1:36">
      <c r="A82" s="36">
        <v>8</v>
      </c>
      <c r="B82" s="114" t="s">
        <v>1434</v>
      </c>
      <c r="C82" s="115">
        <v>41983</v>
      </c>
      <c r="D82" s="116" t="s">
        <v>1433</v>
      </c>
      <c r="E82" s="421"/>
      <c r="F82" s="19" t="s">
        <v>962</v>
      </c>
      <c r="G82" s="115">
        <v>41996</v>
      </c>
      <c r="H82" s="207">
        <v>42361</v>
      </c>
      <c r="I82" s="370"/>
      <c r="J82" s="165">
        <v>15480000</v>
      </c>
      <c r="K82" s="23"/>
      <c r="L82" s="201"/>
      <c r="M82" s="201"/>
      <c r="N82" s="24"/>
      <c r="O82" s="19" t="s">
        <v>170</v>
      </c>
      <c r="P82" s="25"/>
      <c r="Q82" s="22"/>
      <c r="R82" s="22"/>
      <c r="S82" s="22"/>
      <c r="T82" s="40">
        <f t="shared" ref="T82:T84" si="86">SUM(Q82:S82)</f>
        <v>0</v>
      </c>
      <c r="U82" s="40"/>
      <c r="V82" s="40"/>
      <c r="W82" s="40"/>
      <c r="X82" s="40">
        <f t="shared" ref="X82:X84" si="87">SUM(U82:W82)</f>
        <v>0</v>
      </c>
      <c r="Y82" s="40"/>
      <c r="Z82" s="40"/>
      <c r="AA82" s="40"/>
      <c r="AB82" s="40">
        <f t="shared" ref="AB82:AB84" si="88">SUM(Y82:AA82)</f>
        <v>0</v>
      </c>
      <c r="AC82" s="40"/>
      <c r="AD82" s="206"/>
      <c r="AE82" s="206">
        <v>15480000</v>
      </c>
      <c r="AF82" s="40">
        <f t="shared" ref="AF82:AF84" si="89">SUM(AC82:AE82)</f>
        <v>15480000</v>
      </c>
      <c r="AG82" s="40">
        <f t="shared" ref="AG82:AG84" si="90">SUM(T82,X82,AB82,AF82)</f>
        <v>15480000</v>
      </c>
      <c r="AH82" s="41">
        <f t="shared" si="83"/>
        <v>4.022699208092681E-2</v>
      </c>
      <c r="AI82" s="42">
        <f t="shared" si="84"/>
        <v>4.160617008364358E-3</v>
      </c>
      <c r="AJ82" s="245">
        <f t="shared" si="85"/>
        <v>0</v>
      </c>
    </row>
    <row r="83" spans="1:36">
      <c r="A83" s="36">
        <v>9</v>
      </c>
      <c r="B83" s="151" t="s">
        <v>1435</v>
      </c>
      <c r="C83" s="193">
        <v>42002</v>
      </c>
      <c r="D83" s="153" t="s">
        <v>620</v>
      </c>
      <c r="E83" s="421"/>
      <c r="F83" s="296" t="s">
        <v>962</v>
      </c>
      <c r="G83" s="193"/>
      <c r="H83" s="138"/>
      <c r="I83" s="370"/>
      <c r="J83" s="165">
        <v>17200000</v>
      </c>
      <c r="K83" s="23"/>
      <c r="L83" s="201"/>
      <c r="M83" s="201"/>
      <c r="N83" s="24"/>
      <c r="O83" s="19" t="s">
        <v>170</v>
      </c>
      <c r="P83" s="25"/>
      <c r="Q83" s="22"/>
      <c r="R83" s="22"/>
      <c r="S83" s="22"/>
      <c r="T83" s="40">
        <f t="shared" si="86"/>
        <v>0</v>
      </c>
      <c r="U83" s="40"/>
      <c r="V83" s="40"/>
      <c r="W83" s="40"/>
      <c r="X83" s="40">
        <f t="shared" si="87"/>
        <v>0</v>
      </c>
      <c r="Y83" s="40"/>
      <c r="Z83" s="40"/>
      <c r="AA83" s="40"/>
      <c r="AB83" s="40">
        <f t="shared" si="88"/>
        <v>0</v>
      </c>
      <c r="AC83" s="40"/>
      <c r="AD83" s="206"/>
      <c r="AE83" s="206">
        <v>17200000</v>
      </c>
      <c r="AF83" s="40">
        <f t="shared" si="89"/>
        <v>17200000</v>
      </c>
      <c r="AG83" s="40">
        <f t="shared" si="90"/>
        <v>17200000</v>
      </c>
      <c r="AH83" s="41">
        <f t="shared" si="83"/>
        <v>4.4696657867696457E-2</v>
      </c>
      <c r="AI83" s="42">
        <f t="shared" si="84"/>
        <v>4.6229077870715085E-3</v>
      </c>
      <c r="AJ83" s="245">
        <f t="shared" si="85"/>
        <v>0</v>
      </c>
    </row>
    <row r="84" spans="1:36">
      <c r="A84" s="36">
        <v>10</v>
      </c>
      <c r="B84" s="121" t="s">
        <v>1436</v>
      </c>
      <c r="C84" s="122">
        <v>42002</v>
      </c>
      <c r="D84" s="124" t="s">
        <v>1437</v>
      </c>
      <c r="E84" s="422"/>
      <c r="F84" s="19" t="s">
        <v>962</v>
      </c>
      <c r="G84" s="122"/>
      <c r="H84" s="31"/>
      <c r="I84" s="370"/>
      <c r="J84" s="165">
        <v>52000000</v>
      </c>
      <c r="K84" s="23"/>
      <c r="L84" s="201"/>
      <c r="M84" s="201"/>
      <c r="N84" s="24"/>
      <c r="O84" s="19" t="s">
        <v>170</v>
      </c>
      <c r="P84" s="25"/>
      <c r="Q84" s="22"/>
      <c r="R84" s="22"/>
      <c r="S84" s="22"/>
      <c r="T84" s="40">
        <f t="shared" si="86"/>
        <v>0</v>
      </c>
      <c r="U84" s="40"/>
      <c r="V84" s="40"/>
      <c r="W84" s="40"/>
      <c r="X84" s="40">
        <f t="shared" si="87"/>
        <v>0</v>
      </c>
      <c r="Y84" s="40"/>
      <c r="Z84" s="40"/>
      <c r="AA84" s="40"/>
      <c r="AB84" s="40">
        <f t="shared" si="88"/>
        <v>0</v>
      </c>
      <c r="AC84" s="40"/>
      <c r="AD84" s="206"/>
      <c r="AE84" s="206">
        <v>52000000</v>
      </c>
      <c r="AF84" s="40">
        <f t="shared" si="89"/>
        <v>52000000</v>
      </c>
      <c r="AG84" s="40">
        <f t="shared" si="90"/>
        <v>52000000</v>
      </c>
      <c r="AH84" s="41">
        <f t="shared" si="83"/>
        <v>0.13512943076280323</v>
      </c>
      <c r="AI84" s="42">
        <f t="shared" si="84"/>
        <v>1.3976232844634794E-2</v>
      </c>
      <c r="AJ84" s="245">
        <f t="shared" si="85"/>
        <v>0</v>
      </c>
    </row>
    <row r="85" spans="1:36" ht="12.75" outlineLevel="1">
      <c r="A85" s="36">
        <v>11</v>
      </c>
      <c r="B85" s="39"/>
      <c r="C85" s="131"/>
      <c r="D85" s="39"/>
      <c r="E85" s="244"/>
      <c r="F85" s="39"/>
      <c r="G85" s="31"/>
      <c r="H85" s="295"/>
      <c r="I85" s="365"/>
      <c r="J85" s="242">
        <v>5743420</v>
      </c>
      <c r="K85" s="124" t="s">
        <v>153</v>
      </c>
      <c r="L85" s="35"/>
      <c r="M85" s="35"/>
      <c r="N85" s="128"/>
      <c r="O85" s="39"/>
      <c r="P85" s="143"/>
      <c r="Q85" s="131"/>
      <c r="R85" s="132">
        <v>259560</v>
      </c>
      <c r="S85" s="128"/>
      <c r="T85" s="40">
        <f>SUM(Q85:S85)</f>
        <v>259560</v>
      </c>
      <c r="U85" s="35">
        <v>860112</v>
      </c>
      <c r="V85" s="35">
        <v>847896</v>
      </c>
      <c r="W85" s="35">
        <v>729066</v>
      </c>
      <c r="X85" s="40">
        <f>SUM(U85:W85)</f>
        <v>2437074</v>
      </c>
      <c r="Y85" s="35">
        <v>557292</v>
      </c>
      <c r="Z85" s="35">
        <v>595464</v>
      </c>
      <c r="AA85" s="35">
        <v>38172</v>
      </c>
      <c r="AB85" s="40">
        <f>SUM(Y85:AA85)</f>
        <v>1190928</v>
      </c>
      <c r="AC85" s="35">
        <v>700812</v>
      </c>
      <c r="AD85" s="35">
        <v>316818</v>
      </c>
      <c r="AE85" s="206">
        <v>319108</v>
      </c>
      <c r="AF85" s="40">
        <f>SUM(AC85:AE85)</f>
        <v>1336738</v>
      </c>
      <c r="AG85" s="40">
        <f t="shared" ref="AG85:AG86" si="91">SUM(T85,X85,AB85,AF85)</f>
        <v>5224300</v>
      </c>
      <c r="AH85" s="41">
        <f t="shared" si="83"/>
        <v>1.3576090098732943E-2</v>
      </c>
      <c r="AI85" s="42">
        <f t="shared" si="84"/>
        <v>1.4041544855812607E-3</v>
      </c>
      <c r="AJ85" s="140"/>
    </row>
    <row r="86" spans="1:36" ht="12.75" outlineLevel="1">
      <c r="A86" s="36">
        <v>12</v>
      </c>
      <c r="B86" s="39"/>
      <c r="C86" s="131"/>
      <c r="D86" s="39"/>
      <c r="E86" s="39"/>
      <c r="F86" s="39"/>
      <c r="G86" s="31"/>
      <c r="H86" s="131"/>
      <c r="I86" s="348"/>
      <c r="J86" s="241">
        <v>1705905</v>
      </c>
      <c r="K86" s="166" t="s">
        <v>154</v>
      </c>
      <c r="L86" s="35"/>
      <c r="M86" s="35"/>
      <c r="N86" s="128"/>
      <c r="O86" s="39"/>
      <c r="P86" s="39"/>
      <c r="Q86" s="131"/>
      <c r="R86" s="132"/>
      <c r="S86" s="128"/>
      <c r="T86" s="40">
        <f>SUM(Q86:S86)</f>
        <v>0</v>
      </c>
      <c r="U86" s="35">
        <v>555911</v>
      </c>
      <c r="V86" s="35"/>
      <c r="W86" s="35">
        <v>34000</v>
      </c>
      <c r="X86" s="40">
        <f>SUM(U86:W86)</f>
        <v>589911</v>
      </c>
      <c r="Y86" s="35"/>
      <c r="Z86" s="35"/>
      <c r="AA86" s="35">
        <v>179233</v>
      </c>
      <c r="AB86" s="40">
        <f>SUM(Y86:AA86)</f>
        <v>179233</v>
      </c>
      <c r="AC86" s="35"/>
      <c r="AD86" s="35">
        <v>28500</v>
      </c>
      <c r="AE86" s="206">
        <v>908261</v>
      </c>
      <c r="AF86" s="40">
        <f>SUM(AC86:AE86)</f>
        <v>936761</v>
      </c>
      <c r="AG86" s="40">
        <f t="shared" si="91"/>
        <v>1705905</v>
      </c>
      <c r="AH86" s="41">
        <f t="shared" si="83"/>
        <v>4.4330379151042284E-3</v>
      </c>
      <c r="AI86" s="42">
        <f t="shared" si="84"/>
        <v>4.5850241328512922E-4</v>
      </c>
      <c r="AJ86" s="140"/>
    </row>
    <row r="87" spans="1:36" ht="12.75" customHeight="1">
      <c r="A87" s="344" t="s">
        <v>64</v>
      </c>
      <c r="B87" s="345"/>
      <c r="C87" s="345"/>
      <c r="D87" s="345"/>
      <c r="E87" s="345"/>
      <c r="F87" s="345"/>
      <c r="G87" s="345"/>
      <c r="H87" s="346"/>
      <c r="I87" s="55">
        <f>I74</f>
        <v>384816244</v>
      </c>
      <c r="J87" s="55">
        <f>SUM(J75:J86)</f>
        <v>384349325</v>
      </c>
      <c r="K87" s="77"/>
      <c r="L87" s="55">
        <f>SUM(L85:L85)</f>
        <v>0</v>
      </c>
      <c r="M87" s="55">
        <f>SUM(M85:M85)</f>
        <v>0</v>
      </c>
      <c r="N87" s="55">
        <f>SUM(N85:N85)</f>
        <v>0</v>
      </c>
      <c r="O87" s="57"/>
      <c r="P87" s="78"/>
      <c r="Q87" s="55">
        <f>SUM(Q85:Q85)</f>
        <v>0</v>
      </c>
      <c r="R87" s="55">
        <f>SUM(R85:R85)</f>
        <v>259560</v>
      </c>
      <c r="S87" s="55">
        <f>SUM(S85:S85)</f>
        <v>0</v>
      </c>
      <c r="T87" s="60">
        <f>SUM(T85:T86)</f>
        <v>259560</v>
      </c>
      <c r="U87" s="55">
        <f>SUM(U85:U86)</f>
        <v>1416023</v>
      </c>
      <c r="V87" s="55">
        <f t="shared" ref="V87:W87" si="92">SUM(V85:V86)</f>
        <v>847896</v>
      </c>
      <c r="W87" s="55">
        <f t="shared" si="92"/>
        <v>763066</v>
      </c>
      <c r="X87" s="60">
        <f>+X85+X86</f>
        <v>3026985</v>
      </c>
      <c r="Y87" s="55">
        <f>SUM(Y85:Y86)</f>
        <v>557292</v>
      </c>
      <c r="Z87" s="55">
        <f t="shared" ref="Z87:AA87" si="93">SUM(Z85:Z86)</f>
        <v>595464</v>
      </c>
      <c r="AA87" s="55">
        <f t="shared" si="93"/>
        <v>217405</v>
      </c>
      <c r="AB87" s="60">
        <f>SUM(AB85:AB86)</f>
        <v>1370161</v>
      </c>
      <c r="AC87" s="55">
        <f>SUM(AC75:AC86)</f>
        <v>69920812</v>
      </c>
      <c r="AD87" s="55">
        <f>SUM(AD75:AD86)</f>
        <v>132695318</v>
      </c>
      <c r="AE87" s="55">
        <f t="shared" ref="AE87" si="94">SUM(AE75:AE86)</f>
        <v>176557369</v>
      </c>
      <c r="AF87" s="60">
        <f>SUM(AF75:AF86)</f>
        <v>379173499</v>
      </c>
      <c r="AG87" s="53">
        <f>SUM(AG75:AG86)</f>
        <v>383830205</v>
      </c>
      <c r="AH87" s="54">
        <f>IF(ISERROR(AG87/I87),0,AG87/I87)</f>
        <v>0.99743763675423225</v>
      </c>
      <c r="AI87" s="54">
        <f>IF(ISERROR(AG87/$AG$175),0,AG87/$AG$175)</f>
        <v>0.10316346765161358</v>
      </c>
    </row>
    <row r="88" spans="1:36" ht="12.75" customHeight="1">
      <c r="A88" s="36"/>
      <c r="B88" s="341" t="s">
        <v>65</v>
      </c>
      <c r="C88" s="342"/>
      <c r="D88" s="343"/>
      <c r="E88" s="18"/>
      <c r="F88" s="19"/>
      <c r="G88" s="20"/>
      <c r="H88" s="20"/>
      <c r="I88" s="347">
        <v>59652972</v>
      </c>
      <c r="J88" s="22"/>
      <c r="K88" s="23"/>
      <c r="L88" s="24"/>
      <c r="M88" s="24"/>
      <c r="N88" s="24"/>
      <c r="O88" s="19"/>
      <c r="P88" s="25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  <c r="AD88" s="22"/>
      <c r="AE88" s="22"/>
      <c r="AF88" s="22"/>
      <c r="AG88" s="22"/>
      <c r="AH88" s="26"/>
      <c r="AI88" s="26"/>
    </row>
    <row r="89" spans="1:36">
      <c r="A89" s="198">
        <v>1</v>
      </c>
      <c r="B89" s="211" t="s">
        <v>1438</v>
      </c>
      <c r="C89" s="117">
        <v>41997</v>
      </c>
      <c r="D89" s="213" t="s">
        <v>593</v>
      </c>
      <c r="E89" s="416" t="s">
        <v>961</v>
      </c>
      <c r="F89" s="19" t="s">
        <v>962</v>
      </c>
      <c r="G89" s="199"/>
      <c r="H89" s="199"/>
      <c r="I89" s="370"/>
      <c r="J89" s="261">
        <v>8600000</v>
      </c>
      <c r="K89" s="23"/>
      <c r="L89" s="24"/>
      <c r="M89" s="24"/>
      <c r="N89" s="24"/>
      <c r="O89" s="19" t="s">
        <v>170</v>
      </c>
      <c r="P89" s="25"/>
      <c r="Q89" s="22"/>
      <c r="R89" s="22"/>
      <c r="S89" s="22"/>
      <c r="T89" s="40">
        <f t="shared" ref="T89:T93" si="95">SUM(Q89:S89)</f>
        <v>0</v>
      </c>
      <c r="U89" s="40"/>
      <c r="V89" s="40"/>
      <c r="W89" s="40"/>
      <c r="X89" s="40">
        <f>SUM(U89:W89)</f>
        <v>0</v>
      </c>
      <c r="Y89" s="40"/>
      <c r="Z89" s="40"/>
      <c r="AA89" s="40"/>
      <c r="AB89" s="40">
        <f>SUM(Y89:AA89)</f>
        <v>0</v>
      </c>
      <c r="AC89" s="40"/>
      <c r="AD89" s="40"/>
      <c r="AE89" s="130">
        <v>8600000</v>
      </c>
      <c r="AF89" s="40">
        <f t="shared" ref="AF89:AF93" si="96">SUM(AC89:AE89)</f>
        <v>8600000</v>
      </c>
      <c r="AG89" s="40">
        <f t="shared" ref="AG89:AG93" si="97">SUM(T89,X89,AB89,AF89)</f>
        <v>8600000</v>
      </c>
      <c r="AH89" s="41">
        <f>IF(ISERROR(AG89/$I$88),0,AG89/$I$88)</f>
        <v>0.14416716739611901</v>
      </c>
      <c r="AI89" s="42">
        <f t="shared" ref="AI89" si="98">IF(ISERROR(AG89/$AG$175),"-",AG89/$AG$175)</f>
        <v>2.3114538935357543E-3</v>
      </c>
    </row>
    <row r="90" spans="1:36">
      <c r="A90" s="198">
        <v>2</v>
      </c>
      <c r="B90" s="211" t="s">
        <v>1439</v>
      </c>
      <c r="C90" s="117">
        <v>41997</v>
      </c>
      <c r="D90" s="213" t="s">
        <v>1440</v>
      </c>
      <c r="E90" s="417"/>
      <c r="F90" s="19" t="s">
        <v>962</v>
      </c>
      <c r="G90" s="199"/>
      <c r="H90" s="199"/>
      <c r="I90" s="370"/>
      <c r="J90" s="261">
        <v>11250000</v>
      </c>
      <c r="K90" s="23"/>
      <c r="L90" s="24"/>
      <c r="M90" s="24"/>
      <c r="N90" s="24"/>
      <c r="O90" s="19" t="s">
        <v>170</v>
      </c>
      <c r="P90" s="25"/>
      <c r="Q90" s="22"/>
      <c r="R90" s="22"/>
      <c r="S90" s="22"/>
      <c r="T90" s="40">
        <f t="shared" si="95"/>
        <v>0</v>
      </c>
      <c r="U90" s="40"/>
      <c r="V90" s="40"/>
      <c r="W90" s="40"/>
      <c r="X90" s="40">
        <f t="shared" ref="X90:X93" si="99">SUM(U90:W90)</f>
        <v>0</v>
      </c>
      <c r="Y90" s="40"/>
      <c r="Z90" s="40"/>
      <c r="AA90" s="40"/>
      <c r="AB90" s="40">
        <f t="shared" ref="AB90:AB93" si="100">SUM(Y90:AA90)</f>
        <v>0</v>
      </c>
      <c r="AC90" s="40"/>
      <c r="AD90" s="40"/>
      <c r="AE90" s="130">
        <v>11250000</v>
      </c>
      <c r="AF90" s="40">
        <f t="shared" si="96"/>
        <v>11250000</v>
      </c>
      <c r="AG90" s="40">
        <f t="shared" si="97"/>
        <v>11250000</v>
      </c>
      <c r="AH90" s="41">
        <f t="shared" ref="AH90:AH94" si="101">IF(ISERROR(AG90/$I$88),0,AG90/$I$88)</f>
        <v>0.18859077130306265</v>
      </c>
      <c r="AI90" s="42">
        <f t="shared" ref="AI90:AI94" si="102">IF(ISERROR(AG90/$AG$175),"-",AG90/$AG$175)</f>
        <v>3.0237042211950275E-3</v>
      </c>
    </row>
    <row r="91" spans="1:36">
      <c r="A91" s="198">
        <v>3</v>
      </c>
      <c r="B91" s="211" t="s">
        <v>1441</v>
      </c>
      <c r="C91" s="117">
        <v>41997</v>
      </c>
      <c r="D91" s="213" t="s">
        <v>1440</v>
      </c>
      <c r="E91" s="417"/>
      <c r="F91" s="19" t="s">
        <v>962</v>
      </c>
      <c r="G91" s="199"/>
      <c r="H91" s="199"/>
      <c r="I91" s="370"/>
      <c r="J91" s="261">
        <v>8600000</v>
      </c>
      <c r="K91" s="23"/>
      <c r="L91" s="24"/>
      <c r="M91" s="24"/>
      <c r="N91" s="24"/>
      <c r="O91" s="19" t="s">
        <v>170</v>
      </c>
      <c r="P91" s="25"/>
      <c r="Q91" s="22"/>
      <c r="R91" s="22"/>
      <c r="S91" s="22"/>
      <c r="T91" s="40">
        <f t="shared" si="95"/>
        <v>0</v>
      </c>
      <c r="U91" s="40"/>
      <c r="V91" s="40"/>
      <c r="W91" s="40"/>
      <c r="X91" s="40">
        <f t="shared" si="99"/>
        <v>0</v>
      </c>
      <c r="Y91" s="40"/>
      <c r="Z91" s="40"/>
      <c r="AA91" s="40"/>
      <c r="AB91" s="40">
        <f t="shared" si="100"/>
        <v>0</v>
      </c>
      <c r="AC91" s="40"/>
      <c r="AD91" s="40"/>
      <c r="AE91" s="130">
        <v>8600000</v>
      </c>
      <c r="AF91" s="40">
        <f t="shared" si="96"/>
        <v>8600000</v>
      </c>
      <c r="AG91" s="40">
        <f t="shared" si="97"/>
        <v>8600000</v>
      </c>
      <c r="AH91" s="41">
        <f t="shared" si="101"/>
        <v>0.14416716739611901</v>
      </c>
      <c r="AI91" s="42">
        <f t="shared" si="102"/>
        <v>2.3114538935357543E-3</v>
      </c>
    </row>
    <row r="92" spans="1:36">
      <c r="A92" s="198">
        <v>4</v>
      </c>
      <c r="B92" s="211" t="s">
        <v>1442</v>
      </c>
      <c r="C92" s="117">
        <v>41997</v>
      </c>
      <c r="D92" s="213" t="s">
        <v>1440</v>
      </c>
      <c r="E92" s="417"/>
      <c r="F92" s="19" t="s">
        <v>962</v>
      </c>
      <c r="G92" s="199"/>
      <c r="H92" s="199"/>
      <c r="I92" s="370"/>
      <c r="J92" s="261">
        <v>10950000</v>
      </c>
      <c r="K92" s="23"/>
      <c r="L92" s="24"/>
      <c r="M92" s="24"/>
      <c r="N92" s="24"/>
      <c r="O92" s="19" t="s">
        <v>170</v>
      </c>
      <c r="P92" s="25"/>
      <c r="Q92" s="22"/>
      <c r="R92" s="22"/>
      <c r="S92" s="22"/>
      <c r="T92" s="40">
        <f t="shared" si="95"/>
        <v>0</v>
      </c>
      <c r="U92" s="40"/>
      <c r="V92" s="40"/>
      <c r="W92" s="40"/>
      <c r="X92" s="40">
        <f t="shared" si="99"/>
        <v>0</v>
      </c>
      <c r="Y92" s="40"/>
      <c r="Z92" s="40"/>
      <c r="AA92" s="40"/>
      <c r="AB92" s="40">
        <f t="shared" si="100"/>
        <v>0</v>
      </c>
      <c r="AC92" s="40"/>
      <c r="AD92" s="40"/>
      <c r="AE92" s="130">
        <v>10950000</v>
      </c>
      <c r="AF92" s="40">
        <f t="shared" si="96"/>
        <v>10950000</v>
      </c>
      <c r="AG92" s="40">
        <f t="shared" si="97"/>
        <v>10950000</v>
      </c>
      <c r="AH92" s="41">
        <f t="shared" si="101"/>
        <v>0.18356168406831433</v>
      </c>
      <c r="AI92" s="42">
        <f t="shared" si="102"/>
        <v>2.9430721086298271E-3</v>
      </c>
    </row>
    <row r="93" spans="1:36" ht="22.5">
      <c r="A93" s="198">
        <v>5</v>
      </c>
      <c r="B93" s="211" t="s">
        <v>1443</v>
      </c>
      <c r="C93" s="117">
        <v>41997</v>
      </c>
      <c r="D93" s="213" t="s">
        <v>969</v>
      </c>
      <c r="E93" s="426"/>
      <c r="F93" s="19" t="s">
        <v>962</v>
      </c>
      <c r="G93" s="199"/>
      <c r="H93" s="199"/>
      <c r="I93" s="370"/>
      <c r="J93" s="261">
        <v>17000000</v>
      </c>
      <c r="K93" s="23"/>
      <c r="L93" s="24"/>
      <c r="M93" s="24"/>
      <c r="N93" s="24"/>
      <c r="O93" s="19" t="s">
        <v>170</v>
      </c>
      <c r="P93" s="25"/>
      <c r="Q93" s="22"/>
      <c r="R93" s="22"/>
      <c r="S93" s="22"/>
      <c r="T93" s="40">
        <f t="shared" si="95"/>
        <v>0</v>
      </c>
      <c r="U93" s="40"/>
      <c r="V93" s="40"/>
      <c r="W93" s="40"/>
      <c r="X93" s="40">
        <f t="shared" si="99"/>
        <v>0</v>
      </c>
      <c r="Y93" s="40"/>
      <c r="Z93" s="40"/>
      <c r="AA93" s="40"/>
      <c r="AB93" s="40">
        <f t="shared" si="100"/>
        <v>0</v>
      </c>
      <c r="AC93" s="40"/>
      <c r="AD93" s="40"/>
      <c r="AE93" s="130">
        <v>17000000</v>
      </c>
      <c r="AF93" s="40">
        <f t="shared" si="96"/>
        <v>17000000</v>
      </c>
      <c r="AG93" s="40">
        <f t="shared" si="97"/>
        <v>17000000</v>
      </c>
      <c r="AH93" s="41">
        <f t="shared" si="101"/>
        <v>0.28498160996907246</v>
      </c>
      <c r="AI93" s="42">
        <f t="shared" si="102"/>
        <v>4.5691530453613747E-3</v>
      </c>
    </row>
    <row r="94" spans="1:36" ht="12.75" outlineLevel="1">
      <c r="A94" s="16">
        <v>6</v>
      </c>
      <c r="B94" s="28"/>
      <c r="C94" s="27"/>
      <c r="D94" s="28"/>
      <c r="E94" s="28"/>
      <c r="F94" s="28"/>
      <c r="G94" s="27"/>
      <c r="H94" s="27"/>
      <c r="I94" s="348"/>
      <c r="J94" s="261">
        <v>3215405</v>
      </c>
      <c r="K94" s="124" t="s">
        <v>153</v>
      </c>
      <c r="L94" s="128"/>
      <c r="M94" s="128"/>
      <c r="N94" s="128"/>
      <c r="O94" s="39"/>
      <c r="P94" s="143"/>
      <c r="Q94" s="131"/>
      <c r="R94" s="132">
        <v>1557360</v>
      </c>
      <c r="S94" s="128">
        <v>778680</v>
      </c>
      <c r="T94" s="40">
        <f>SUM(Q94:S94)</f>
        <v>2336040</v>
      </c>
      <c r="U94" s="35">
        <v>778680</v>
      </c>
      <c r="V94" s="35">
        <v>-1816920</v>
      </c>
      <c r="W94" s="35">
        <v>259560</v>
      </c>
      <c r="X94" s="40">
        <f>SUM(U94:W94)</f>
        <v>-778680</v>
      </c>
      <c r="Y94" s="35">
        <v>329265</v>
      </c>
      <c r="Z94" s="35">
        <v>259560</v>
      </c>
      <c r="AA94" s="35">
        <v>275050</v>
      </c>
      <c r="AB94" s="40">
        <f>SUM(Y94:AA94)</f>
        <v>863875</v>
      </c>
      <c r="AC94" s="35">
        <v>259560</v>
      </c>
      <c r="AD94" s="35">
        <v>275050</v>
      </c>
      <c r="AE94" s="291">
        <v>259560</v>
      </c>
      <c r="AF94" s="40">
        <f>SUM(AC94:AE94)</f>
        <v>794170</v>
      </c>
      <c r="AG94" s="40">
        <f t="shared" ref="AG94" si="103">SUM(T94,X94,AB94,AF94)</f>
        <v>3215405</v>
      </c>
      <c r="AH94" s="41">
        <f t="shared" si="101"/>
        <v>5.3901840800153263E-2</v>
      </c>
      <c r="AI94" s="42">
        <f t="shared" si="102"/>
        <v>8.6421632634236427E-4</v>
      </c>
    </row>
    <row r="95" spans="1:36" ht="12.75" customHeight="1">
      <c r="A95" s="344" t="s">
        <v>66</v>
      </c>
      <c r="B95" s="345"/>
      <c r="C95" s="345"/>
      <c r="D95" s="345"/>
      <c r="E95" s="345"/>
      <c r="F95" s="345"/>
      <c r="G95" s="345"/>
      <c r="H95" s="346"/>
      <c r="I95" s="55">
        <f>I88</f>
        <v>59652972</v>
      </c>
      <c r="J95" s="55">
        <f>SUM(J89:J94)</f>
        <v>59615405</v>
      </c>
      <c r="K95" s="77"/>
      <c r="L95" s="55">
        <f>SUM(L94:L94)</f>
        <v>0</v>
      </c>
      <c r="M95" s="55">
        <f>SUM(M94:M94)</f>
        <v>0</v>
      </c>
      <c r="N95" s="55">
        <f>SUM(N94:N94)</f>
        <v>0</v>
      </c>
      <c r="O95" s="57"/>
      <c r="P95" s="78"/>
      <c r="Q95" s="55">
        <f t="shared" ref="Q95:AB95" si="104">SUM(Q94:Q94)</f>
        <v>0</v>
      </c>
      <c r="R95" s="55">
        <f t="shared" si="104"/>
        <v>1557360</v>
      </c>
      <c r="S95" s="55">
        <f t="shared" si="104"/>
        <v>778680</v>
      </c>
      <c r="T95" s="60">
        <f t="shared" si="104"/>
        <v>2336040</v>
      </c>
      <c r="U95" s="55">
        <f t="shared" si="104"/>
        <v>778680</v>
      </c>
      <c r="V95" s="55">
        <f t="shared" si="104"/>
        <v>-1816920</v>
      </c>
      <c r="W95" s="55">
        <f t="shared" si="104"/>
        <v>259560</v>
      </c>
      <c r="X95" s="60">
        <f>SUM(X94:X94)</f>
        <v>-778680</v>
      </c>
      <c r="Y95" s="55">
        <f t="shared" si="104"/>
        <v>329265</v>
      </c>
      <c r="Z95" s="55">
        <f t="shared" si="104"/>
        <v>259560</v>
      </c>
      <c r="AA95" s="55">
        <f t="shared" si="104"/>
        <v>275050</v>
      </c>
      <c r="AB95" s="60">
        <f t="shared" si="104"/>
        <v>863875</v>
      </c>
      <c r="AC95" s="55">
        <f>SUM(AC89:AC94)</f>
        <v>259560</v>
      </c>
      <c r="AD95" s="55">
        <f t="shared" ref="AD95:AE95" si="105">SUM(AD89:AD94)</f>
        <v>275050</v>
      </c>
      <c r="AE95" s="55">
        <f t="shared" si="105"/>
        <v>56659560</v>
      </c>
      <c r="AF95" s="60">
        <f>SUM(AF89:AF94)</f>
        <v>57194170</v>
      </c>
      <c r="AG95" s="53">
        <f>SUM(AG89:AG94)</f>
        <v>59615405</v>
      </c>
      <c r="AH95" s="54">
        <f>IF(ISERROR(AG95/I95),0,AG95/I95)</f>
        <v>0.99937024093284066</v>
      </c>
      <c r="AI95" s="54">
        <f>IF(ISERROR(AG95/$AG$175),0,AG95/$AG$175)</f>
        <v>1.6023053488600104E-2</v>
      </c>
    </row>
    <row r="96" spans="1:36" ht="12.75" customHeight="1">
      <c r="A96" s="36"/>
      <c r="B96" s="341" t="s">
        <v>17</v>
      </c>
      <c r="C96" s="342"/>
      <c r="D96" s="343"/>
      <c r="E96" s="18"/>
      <c r="F96" s="19"/>
      <c r="G96" s="20"/>
      <c r="H96" s="20"/>
      <c r="I96" s="347">
        <v>175286476</v>
      </c>
      <c r="J96" s="22"/>
      <c r="K96" s="23"/>
      <c r="L96" s="24"/>
      <c r="M96" s="24"/>
      <c r="N96" s="24"/>
      <c r="O96" s="19"/>
      <c r="P96" s="25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  <c r="AD96" s="22"/>
      <c r="AE96" s="22"/>
      <c r="AF96" s="22"/>
      <c r="AG96" s="22"/>
      <c r="AH96" s="26"/>
      <c r="AI96" s="26"/>
    </row>
    <row r="97" spans="1:35">
      <c r="A97" s="36">
        <v>1</v>
      </c>
      <c r="B97" s="211" t="s">
        <v>461</v>
      </c>
      <c r="C97" s="212">
        <v>41940</v>
      </c>
      <c r="D97" s="213" t="s">
        <v>970</v>
      </c>
      <c r="E97" s="416" t="s">
        <v>961</v>
      </c>
      <c r="F97" s="19" t="s">
        <v>962</v>
      </c>
      <c r="G97" s="20"/>
      <c r="H97" s="20"/>
      <c r="I97" s="370"/>
      <c r="J97" s="196">
        <v>29270000</v>
      </c>
      <c r="K97" s="23"/>
      <c r="L97" s="201"/>
      <c r="M97" s="201"/>
      <c r="N97" s="201"/>
      <c r="O97" s="19" t="s">
        <v>170</v>
      </c>
      <c r="P97" s="25"/>
      <c r="Q97" s="22"/>
      <c r="R97" s="22"/>
      <c r="S97" s="22"/>
      <c r="T97" s="40">
        <f t="shared" ref="T97:T98" si="106">SUM(Q97:S97)</f>
        <v>0</v>
      </c>
      <c r="U97" s="40"/>
      <c r="V97" s="40"/>
      <c r="W97" s="40"/>
      <c r="X97" s="40">
        <f t="shared" ref="X97:X98" si="107">SUM(U97:W97)</f>
        <v>0</v>
      </c>
      <c r="Y97" s="40"/>
      <c r="Z97" s="40"/>
      <c r="AA97" s="40"/>
      <c r="AB97" s="40">
        <f t="shared" ref="AB97:AB98" si="108">SUM(Y97:AA97)</f>
        <v>0</v>
      </c>
      <c r="AC97" s="206">
        <v>29270000</v>
      </c>
      <c r="AD97" s="40"/>
      <c r="AE97" s="40"/>
      <c r="AF97" s="40">
        <f t="shared" ref="AF97:AF98" si="109">SUM(AC97:AE97)</f>
        <v>29270000</v>
      </c>
      <c r="AG97" s="40">
        <f t="shared" ref="AG97:AG98" si="110">SUM(T97,X97,AB97,AF97)</f>
        <v>29270000</v>
      </c>
      <c r="AH97" s="41">
        <f>IF(ISERROR(AG97/$I$96),0,AG97/$I$96)</f>
        <v>0.1669837894396371</v>
      </c>
      <c r="AI97" s="42">
        <f t="shared" ref="AI97" si="111">IF(ISERROR(AG97/$AG$175),"-",AG97/$AG$175)</f>
        <v>7.8670064492780845E-3</v>
      </c>
    </row>
    <row r="98" spans="1:35">
      <c r="A98" s="36">
        <v>2</v>
      </c>
      <c r="B98" s="211" t="s">
        <v>461</v>
      </c>
      <c r="C98" s="212">
        <v>41940</v>
      </c>
      <c r="D98" s="213" t="s">
        <v>971</v>
      </c>
      <c r="E98" s="417"/>
      <c r="F98" s="19" t="s">
        <v>962</v>
      </c>
      <c r="G98" s="20"/>
      <c r="H98" s="20"/>
      <c r="I98" s="370"/>
      <c r="J98" s="196">
        <v>12900000</v>
      </c>
      <c r="K98" s="23"/>
      <c r="L98" s="201"/>
      <c r="M98" s="201"/>
      <c r="N98" s="201"/>
      <c r="O98" s="19" t="s">
        <v>170</v>
      </c>
      <c r="P98" s="25"/>
      <c r="Q98" s="22"/>
      <c r="R98" s="22"/>
      <c r="S98" s="22"/>
      <c r="T98" s="40">
        <f t="shared" si="106"/>
        <v>0</v>
      </c>
      <c r="U98" s="40"/>
      <c r="V98" s="40"/>
      <c r="W98" s="40"/>
      <c r="X98" s="40">
        <f t="shared" si="107"/>
        <v>0</v>
      </c>
      <c r="Y98" s="40"/>
      <c r="Z98" s="40"/>
      <c r="AA98" s="40"/>
      <c r="AB98" s="40">
        <f t="shared" si="108"/>
        <v>0</v>
      </c>
      <c r="AC98" s="206">
        <v>12900000</v>
      </c>
      <c r="AD98" s="40"/>
      <c r="AE98" s="40"/>
      <c r="AF98" s="40">
        <f t="shared" si="109"/>
        <v>12900000</v>
      </c>
      <c r="AG98" s="40">
        <f t="shared" si="110"/>
        <v>12900000</v>
      </c>
      <c r="AH98" s="41">
        <f t="shared" ref="AH98:AH106" si="112">IF(ISERROR(AG98/$I$96),0,AG98/$I$96)</f>
        <v>7.3593812223140362E-2</v>
      </c>
      <c r="AI98" s="42">
        <f t="shared" ref="AI98:AI106" si="113">IF(ISERROR(AG98/$AG$175),"-",AG98/$AG$175)</f>
        <v>3.4671808403036316E-3</v>
      </c>
    </row>
    <row r="99" spans="1:35">
      <c r="A99" s="36">
        <v>3</v>
      </c>
      <c r="B99" s="211" t="s">
        <v>461</v>
      </c>
      <c r="C99" s="212">
        <v>41951</v>
      </c>
      <c r="D99" s="213" t="s">
        <v>345</v>
      </c>
      <c r="E99" s="417"/>
      <c r="F99" s="19" t="s">
        <v>962</v>
      </c>
      <c r="G99" s="20"/>
      <c r="H99" s="20"/>
      <c r="I99" s="370"/>
      <c r="J99" s="196">
        <v>31380000</v>
      </c>
      <c r="K99" s="23"/>
      <c r="L99" s="201"/>
      <c r="M99" s="201"/>
      <c r="N99" s="201"/>
      <c r="O99" s="19" t="s">
        <v>170</v>
      </c>
      <c r="P99" s="25"/>
      <c r="Q99" s="22"/>
      <c r="R99" s="22"/>
      <c r="S99" s="22"/>
      <c r="T99" s="40">
        <f t="shared" ref="T99" si="114">SUM(Q99:S99)</f>
        <v>0</v>
      </c>
      <c r="U99" s="40"/>
      <c r="V99" s="40"/>
      <c r="W99" s="40"/>
      <c r="X99" s="40">
        <f t="shared" ref="X99" si="115">SUM(U99:W99)</f>
        <v>0</v>
      </c>
      <c r="Y99" s="40"/>
      <c r="Z99" s="40"/>
      <c r="AA99" s="40"/>
      <c r="AB99" s="40">
        <f t="shared" ref="AB99" si="116">SUM(Y99:AA99)</f>
        <v>0</v>
      </c>
      <c r="AC99" s="206"/>
      <c r="AD99" s="206">
        <v>31380000</v>
      </c>
      <c r="AE99" s="40"/>
      <c r="AF99" s="40">
        <f t="shared" ref="AF99:AF106" si="117">SUM(AC99:AE99)</f>
        <v>31380000</v>
      </c>
      <c r="AG99" s="40">
        <f t="shared" ref="AG99:AG102" si="118">SUM(T99,X99,AB99,AF99)</f>
        <v>31380000</v>
      </c>
      <c r="AH99" s="41">
        <f t="shared" si="112"/>
        <v>0.1790212269428019</v>
      </c>
      <c r="AI99" s="42">
        <f t="shared" si="113"/>
        <v>8.4341189743199971E-3</v>
      </c>
    </row>
    <row r="100" spans="1:35">
      <c r="A100" s="36">
        <v>4</v>
      </c>
      <c r="B100" s="211" t="s">
        <v>461</v>
      </c>
      <c r="C100" s="212">
        <v>41970</v>
      </c>
      <c r="D100" s="213" t="s">
        <v>345</v>
      </c>
      <c r="E100" s="417"/>
      <c r="F100" s="19" t="s">
        <v>962</v>
      </c>
      <c r="G100" s="20"/>
      <c r="H100" s="20"/>
      <c r="I100" s="370"/>
      <c r="J100" s="196">
        <v>30800000</v>
      </c>
      <c r="K100" s="23"/>
      <c r="L100" s="201"/>
      <c r="M100" s="201"/>
      <c r="N100" s="201"/>
      <c r="O100" s="19" t="s">
        <v>170</v>
      </c>
      <c r="P100" s="25"/>
      <c r="Q100" s="22"/>
      <c r="R100" s="22"/>
      <c r="S100" s="22"/>
      <c r="T100" s="40">
        <f t="shared" ref="T100:T102" si="119">SUM(Q100:S100)</f>
        <v>0</v>
      </c>
      <c r="U100" s="40"/>
      <c r="V100" s="40"/>
      <c r="W100" s="40"/>
      <c r="X100" s="40">
        <f t="shared" ref="X100:X102" si="120">SUM(U100:W100)</f>
        <v>0</v>
      </c>
      <c r="Y100" s="40"/>
      <c r="Z100" s="40"/>
      <c r="AA100" s="40"/>
      <c r="AB100" s="40">
        <f t="shared" ref="AB100:AB102" si="121">SUM(Y100:AA100)</f>
        <v>0</v>
      </c>
      <c r="AC100" s="206"/>
      <c r="AD100" s="206">
        <v>30800000</v>
      </c>
      <c r="AE100" s="40"/>
      <c r="AF100" s="40">
        <f t="shared" si="117"/>
        <v>30800000</v>
      </c>
      <c r="AG100" s="40">
        <f t="shared" si="118"/>
        <v>30800000</v>
      </c>
      <c r="AH100" s="41">
        <f t="shared" si="112"/>
        <v>0.17571235786610256</v>
      </c>
      <c r="AI100" s="42">
        <f t="shared" si="113"/>
        <v>8.2782302233606088E-3</v>
      </c>
    </row>
    <row r="101" spans="1:35">
      <c r="A101" s="36">
        <v>5</v>
      </c>
      <c r="B101" s="211" t="s">
        <v>461</v>
      </c>
      <c r="C101" s="212">
        <v>41957</v>
      </c>
      <c r="D101" s="213" t="s">
        <v>334</v>
      </c>
      <c r="E101" s="417"/>
      <c r="F101" s="19" t="s">
        <v>962</v>
      </c>
      <c r="G101" s="20"/>
      <c r="H101" s="20"/>
      <c r="I101" s="370"/>
      <c r="J101" s="196">
        <v>12900000</v>
      </c>
      <c r="K101" s="23"/>
      <c r="L101" s="201"/>
      <c r="M101" s="201"/>
      <c r="N101" s="201"/>
      <c r="O101" s="19" t="s">
        <v>170</v>
      </c>
      <c r="P101" s="25"/>
      <c r="Q101" s="22"/>
      <c r="R101" s="22"/>
      <c r="S101" s="22"/>
      <c r="T101" s="40">
        <f t="shared" si="119"/>
        <v>0</v>
      </c>
      <c r="U101" s="40"/>
      <c r="V101" s="40"/>
      <c r="W101" s="40"/>
      <c r="X101" s="40">
        <f t="shared" si="120"/>
        <v>0</v>
      </c>
      <c r="Y101" s="40"/>
      <c r="Z101" s="40"/>
      <c r="AA101" s="40"/>
      <c r="AB101" s="40">
        <f t="shared" si="121"/>
        <v>0</v>
      </c>
      <c r="AC101" s="206"/>
      <c r="AD101" s="206">
        <v>12900000</v>
      </c>
      <c r="AE101" s="40"/>
      <c r="AF101" s="40">
        <f t="shared" si="117"/>
        <v>12900000</v>
      </c>
      <c r="AG101" s="40">
        <f t="shared" si="118"/>
        <v>12900000</v>
      </c>
      <c r="AH101" s="41">
        <f t="shared" si="112"/>
        <v>7.3593812223140362E-2</v>
      </c>
      <c r="AI101" s="42">
        <f t="shared" si="113"/>
        <v>3.4671808403036316E-3</v>
      </c>
    </row>
    <row r="102" spans="1:35">
      <c r="A102" s="36">
        <v>6</v>
      </c>
      <c r="B102" s="211" t="s">
        <v>461</v>
      </c>
      <c r="C102" s="212">
        <v>41957</v>
      </c>
      <c r="D102" s="213" t="s">
        <v>334</v>
      </c>
      <c r="E102" s="417"/>
      <c r="F102" s="19" t="s">
        <v>962</v>
      </c>
      <c r="G102" s="20"/>
      <c r="H102" s="20"/>
      <c r="I102" s="370"/>
      <c r="J102" s="196">
        <v>12750000</v>
      </c>
      <c r="K102" s="23"/>
      <c r="L102" s="201"/>
      <c r="M102" s="201"/>
      <c r="N102" s="201"/>
      <c r="O102" s="19" t="s">
        <v>170</v>
      </c>
      <c r="P102" s="25"/>
      <c r="Q102" s="22"/>
      <c r="R102" s="22"/>
      <c r="S102" s="22"/>
      <c r="T102" s="40">
        <f t="shared" si="119"/>
        <v>0</v>
      </c>
      <c r="U102" s="40"/>
      <c r="V102" s="40"/>
      <c r="W102" s="40"/>
      <c r="X102" s="40">
        <f t="shared" si="120"/>
        <v>0</v>
      </c>
      <c r="Y102" s="40"/>
      <c r="Z102" s="40"/>
      <c r="AA102" s="40"/>
      <c r="AB102" s="40">
        <f t="shared" si="121"/>
        <v>0</v>
      </c>
      <c r="AC102" s="206"/>
      <c r="AD102" s="206">
        <v>12750000</v>
      </c>
      <c r="AE102" s="40"/>
      <c r="AF102" s="40">
        <f t="shared" si="117"/>
        <v>12750000</v>
      </c>
      <c r="AG102" s="40">
        <f t="shared" si="118"/>
        <v>12750000</v>
      </c>
      <c r="AH102" s="41">
        <f t="shared" si="112"/>
        <v>7.2738070220545709E-2</v>
      </c>
      <c r="AI102" s="42">
        <f t="shared" si="113"/>
        <v>3.4268647840210312E-3</v>
      </c>
    </row>
    <row r="103" spans="1:35">
      <c r="A103" s="36">
        <v>7</v>
      </c>
      <c r="B103" s="256" t="s">
        <v>1444</v>
      </c>
      <c r="C103" s="212">
        <v>41996</v>
      </c>
      <c r="D103" s="297" t="s">
        <v>970</v>
      </c>
      <c r="E103" s="417"/>
      <c r="F103" s="19" t="s">
        <v>962</v>
      </c>
      <c r="G103" s="20"/>
      <c r="H103" s="20"/>
      <c r="I103" s="370"/>
      <c r="J103" s="196">
        <v>28750000</v>
      </c>
      <c r="K103" s="23"/>
      <c r="L103" s="201"/>
      <c r="M103" s="201"/>
      <c r="N103" s="201"/>
      <c r="O103" s="19" t="s">
        <v>170</v>
      </c>
      <c r="P103" s="25"/>
      <c r="Q103" s="22"/>
      <c r="R103" s="22"/>
      <c r="S103" s="22"/>
      <c r="T103" s="40">
        <f t="shared" ref="T103:T104" si="122">SUM(Q103:S103)</f>
        <v>0</v>
      </c>
      <c r="U103" s="40"/>
      <c r="V103" s="40"/>
      <c r="W103" s="40"/>
      <c r="X103" s="40">
        <f t="shared" ref="X103:X104" si="123">SUM(U103:W103)</f>
        <v>0</v>
      </c>
      <c r="Y103" s="40"/>
      <c r="Z103" s="40"/>
      <c r="AA103" s="40"/>
      <c r="AB103" s="40">
        <f t="shared" ref="AB103:AB104" si="124">SUM(Y103:AA103)</f>
        <v>0</v>
      </c>
      <c r="AC103" s="206"/>
      <c r="AD103" s="206"/>
      <c r="AE103" s="196">
        <v>28750000</v>
      </c>
      <c r="AF103" s="40">
        <f t="shared" ref="AF103:AF104" si="125">SUM(AC103:AE103)</f>
        <v>28750000</v>
      </c>
      <c r="AG103" s="40">
        <f t="shared" ref="AG103:AG104" si="126">SUM(T103,X103,AB103,AF103)</f>
        <v>28750000</v>
      </c>
      <c r="AH103" s="41">
        <f t="shared" ref="AH103:AH104" si="127">IF(ISERROR(AG103/$I$96),0,AG103/$I$96)</f>
        <v>0.1640172171639756</v>
      </c>
      <c r="AI103" s="42">
        <f t="shared" ref="AI103:AI104" si="128">IF(ISERROR(AG103/$AG$175),"-",AG103/$AG$175)</f>
        <v>7.7272441208317373E-3</v>
      </c>
    </row>
    <row r="104" spans="1:35">
      <c r="A104" s="36">
        <v>8</v>
      </c>
      <c r="B104" s="256" t="s">
        <v>1445</v>
      </c>
      <c r="C104" s="212">
        <v>41991</v>
      </c>
      <c r="D104" s="297" t="s">
        <v>971</v>
      </c>
      <c r="E104" s="418"/>
      <c r="F104" s="296" t="s">
        <v>962</v>
      </c>
      <c r="G104" s="20"/>
      <c r="H104" s="20"/>
      <c r="I104" s="370"/>
      <c r="J104" s="196">
        <v>12750000</v>
      </c>
      <c r="K104" s="23"/>
      <c r="L104" s="201"/>
      <c r="M104" s="201"/>
      <c r="N104" s="201"/>
      <c r="O104" s="19" t="s">
        <v>170</v>
      </c>
      <c r="P104" s="25"/>
      <c r="Q104" s="22"/>
      <c r="R104" s="22"/>
      <c r="S104" s="22"/>
      <c r="T104" s="40">
        <f t="shared" si="122"/>
        <v>0</v>
      </c>
      <c r="U104" s="40"/>
      <c r="V104" s="40"/>
      <c r="W104" s="40"/>
      <c r="X104" s="40">
        <f t="shared" si="123"/>
        <v>0</v>
      </c>
      <c r="Y104" s="40"/>
      <c r="Z104" s="40"/>
      <c r="AA104" s="40"/>
      <c r="AB104" s="40">
        <f t="shared" si="124"/>
        <v>0</v>
      </c>
      <c r="AC104" s="206"/>
      <c r="AD104" s="206"/>
      <c r="AE104" s="196">
        <v>12750000</v>
      </c>
      <c r="AF104" s="40">
        <f t="shared" si="125"/>
        <v>12750000</v>
      </c>
      <c r="AG104" s="40">
        <f t="shared" si="126"/>
        <v>12750000</v>
      </c>
      <c r="AH104" s="41">
        <f t="shared" si="127"/>
        <v>7.2738070220545709E-2</v>
      </c>
      <c r="AI104" s="42">
        <f t="shared" si="128"/>
        <v>3.4268647840210312E-3</v>
      </c>
    </row>
    <row r="105" spans="1:35" ht="12.75" outlineLevel="1">
      <c r="A105" s="87">
        <v>9</v>
      </c>
      <c r="B105" s="209"/>
      <c r="C105" s="210"/>
      <c r="D105" s="209"/>
      <c r="E105" s="39"/>
      <c r="F105" s="39"/>
      <c r="G105" s="27"/>
      <c r="H105" s="140"/>
      <c r="I105" s="365"/>
      <c r="J105" s="132">
        <v>3098462</v>
      </c>
      <c r="K105" s="124" t="s">
        <v>153</v>
      </c>
      <c r="L105" s="35"/>
      <c r="M105" s="35"/>
      <c r="N105" s="35"/>
      <c r="O105" s="39"/>
      <c r="P105" s="39"/>
      <c r="Q105" s="131"/>
      <c r="R105" s="132">
        <v>519120</v>
      </c>
      <c r="S105" s="128">
        <v>259560</v>
      </c>
      <c r="T105" s="40">
        <f>SUM(Q105:S105)</f>
        <v>778680</v>
      </c>
      <c r="U105" s="35">
        <v>259560</v>
      </c>
      <c r="V105" s="35">
        <v>259560</v>
      </c>
      <c r="W105" s="35">
        <v>155736</v>
      </c>
      <c r="X105" s="40">
        <f>SUM(U105:W105)</f>
        <v>674856</v>
      </c>
      <c r="Y105" s="35">
        <v>259560</v>
      </c>
      <c r="Z105" s="35">
        <v>250908</v>
      </c>
      <c r="AA105" s="35">
        <v>445438</v>
      </c>
      <c r="AB105" s="40">
        <f>SUM(Y105:AA105)</f>
        <v>955906</v>
      </c>
      <c r="AC105" s="35">
        <v>259560</v>
      </c>
      <c r="AD105" s="35">
        <v>259560</v>
      </c>
      <c r="AE105" s="128">
        <v>169900</v>
      </c>
      <c r="AF105" s="40">
        <f t="shared" si="117"/>
        <v>689020</v>
      </c>
      <c r="AG105" s="40">
        <f t="shared" ref="AG105:AG106" si="129">SUM(T105,X105,AB105,AF105)</f>
        <v>3098462</v>
      </c>
      <c r="AH105" s="41">
        <f t="shared" si="112"/>
        <v>1.7676560512289607E-2</v>
      </c>
      <c r="AI105" s="42">
        <f t="shared" si="113"/>
        <v>8.3278512254332331E-4</v>
      </c>
    </row>
    <row r="106" spans="1:35" ht="12.75" outlineLevel="1">
      <c r="A106" s="87">
        <v>10</v>
      </c>
      <c r="B106" s="39"/>
      <c r="C106" s="31"/>
      <c r="D106" s="39"/>
      <c r="E106" s="39"/>
      <c r="F106" s="39"/>
      <c r="G106" s="31"/>
      <c r="H106" s="31"/>
      <c r="I106" s="348"/>
      <c r="J106" s="132">
        <v>28410</v>
      </c>
      <c r="K106" s="166" t="s">
        <v>154</v>
      </c>
      <c r="L106" s="35"/>
      <c r="M106" s="35"/>
      <c r="N106" s="35"/>
      <c r="O106" s="39"/>
      <c r="P106" s="39"/>
      <c r="Q106" s="131"/>
      <c r="R106" s="132"/>
      <c r="S106" s="128"/>
      <c r="T106" s="40">
        <f>SUM(Q106:S106)</f>
        <v>0</v>
      </c>
      <c r="U106" s="35"/>
      <c r="V106" s="35"/>
      <c r="W106" s="140"/>
      <c r="X106" s="40">
        <f>SUM(U106:W106)</f>
        <v>0</v>
      </c>
      <c r="Y106" s="35"/>
      <c r="Z106" s="35"/>
      <c r="AA106" s="35">
        <v>10500</v>
      </c>
      <c r="AB106" s="40">
        <f>SUM(Y106:AA106)</f>
        <v>10500</v>
      </c>
      <c r="AC106" s="35"/>
      <c r="AD106" s="35"/>
      <c r="AE106" s="128">
        <v>17910</v>
      </c>
      <c r="AF106" s="40">
        <f t="shared" si="117"/>
        <v>17910</v>
      </c>
      <c r="AG106" s="40">
        <f t="shared" si="129"/>
        <v>28410</v>
      </c>
      <c r="AH106" s="41">
        <f t="shared" si="112"/>
        <v>1.6207753529142772E-4</v>
      </c>
      <c r="AI106" s="42">
        <f t="shared" si="113"/>
        <v>7.6358610599245088E-6</v>
      </c>
    </row>
    <row r="107" spans="1:35" ht="12.75" customHeight="1">
      <c r="A107" s="344" t="s">
        <v>67</v>
      </c>
      <c r="B107" s="345"/>
      <c r="C107" s="345"/>
      <c r="D107" s="345"/>
      <c r="E107" s="345"/>
      <c r="F107" s="345"/>
      <c r="G107" s="345"/>
      <c r="H107" s="346"/>
      <c r="I107" s="55">
        <f>I96</f>
        <v>175286476</v>
      </c>
      <c r="J107" s="55">
        <f>SUM(J97:J106)</f>
        <v>174626872</v>
      </c>
      <c r="K107" s="77"/>
      <c r="L107" s="55">
        <f>SUM(L105:L105)</f>
        <v>0</v>
      </c>
      <c r="M107" s="55">
        <f>SUM(M105:M105)</f>
        <v>0</v>
      </c>
      <c r="N107" s="55">
        <f>SUM(N105:N105)</f>
        <v>0</v>
      </c>
      <c r="O107" s="57"/>
      <c r="P107" s="78"/>
      <c r="Q107" s="55">
        <f t="shared" ref="Q107:AB107" si="130">SUM(Q105:Q105)</f>
        <v>0</v>
      </c>
      <c r="R107" s="55">
        <f t="shared" si="130"/>
        <v>519120</v>
      </c>
      <c r="S107" s="55">
        <f t="shared" si="130"/>
        <v>259560</v>
      </c>
      <c r="T107" s="60">
        <f t="shared" si="130"/>
        <v>778680</v>
      </c>
      <c r="U107" s="55">
        <f t="shared" si="130"/>
        <v>259560</v>
      </c>
      <c r="V107" s="55">
        <f t="shared" si="130"/>
        <v>259560</v>
      </c>
      <c r="W107" s="55">
        <f t="shared" si="130"/>
        <v>155736</v>
      </c>
      <c r="X107" s="60">
        <f>SUM(X105:X105)</f>
        <v>674856</v>
      </c>
      <c r="Y107" s="55">
        <f>SUM(Y105:Y106)</f>
        <v>259560</v>
      </c>
      <c r="Z107" s="55">
        <f t="shared" ref="Z107:AA107" si="131">SUM(Z105:Z106)</f>
        <v>250908</v>
      </c>
      <c r="AA107" s="55">
        <f t="shared" si="131"/>
        <v>455938</v>
      </c>
      <c r="AB107" s="60">
        <f t="shared" si="130"/>
        <v>955906</v>
      </c>
      <c r="AC107" s="55">
        <f>SUM(AC97:AC106)</f>
        <v>42429560</v>
      </c>
      <c r="AD107" s="55">
        <f>SUM(AD97:AD106)</f>
        <v>88089560</v>
      </c>
      <c r="AE107" s="55">
        <f t="shared" ref="AE107" si="132">SUM(AE97:AE106)</f>
        <v>41687810</v>
      </c>
      <c r="AF107" s="60">
        <f>SUM(AF97:AF106)</f>
        <v>172206930</v>
      </c>
      <c r="AG107" s="53">
        <f>SUM(AG97:AG106)</f>
        <v>174626872</v>
      </c>
      <c r="AH107" s="54">
        <f>IF(ISERROR(AG107/I107),0,AG107/I107)</f>
        <v>0.99623699434747037</v>
      </c>
      <c r="AI107" s="54">
        <f>IF(ISERROR(AG107/$AG$175),0,AG107/$AG$175)</f>
        <v>4.6935112000043001E-2</v>
      </c>
    </row>
    <row r="108" spans="1:35" ht="12.75" customHeight="1">
      <c r="A108" s="36"/>
      <c r="B108" s="341" t="s">
        <v>68</v>
      </c>
      <c r="C108" s="342"/>
      <c r="D108" s="343"/>
      <c r="E108" s="18"/>
      <c r="F108" s="19"/>
      <c r="G108" s="20"/>
      <c r="H108" s="20"/>
      <c r="I108" s="347">
        <v>44066720</v>
      </c>
      <c r="J108" s="22"/>
      <c r="K108" s="23"/>
      <c r="L108" s="24"/>
      <c r="M108" s="24"/>
      <c r="N108" s="24"/>
      <c r="O108" s="19"/>
      <c r="P108" s="25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  <c r="AD108" s="22"/>
      <c r="AE108" s="22"/>
      <c r="AF108" s="22"/>
      <c r="AG108" s="22"/>
      <c r="AH108" s="26"/>
      <c r="AI108" s="26"/>
    </row>
    <row r="109" spans="1:35" ht="12.75">
      <c r="A109" s="198">
        <v>1</v>
      </c>
      <c r="B109" s="211" t="s">
        <v>1446</v>
      </c>
      <c r="C109" s="212">
        <v>41996</v>
      </c>
      <c r="D109" s="213" t="s">
        <v>1384</v>
      </c>
      <c r="E109" s="416" t="s">
        <v>961</v>
      </c>
      <c r="F109" s="211" t="s">
        <v>962</v>
      </c>
      <c r="G109" s="199"/>
      <c r="H109" s="199"/>
      <c r="I109" s="370"/>
      <c r="J109" s="260">
        <v>12900000</v>
      </c>
      <c r="K109" s="23"/>
      <c r="L109" s="201"/>
      <c r="M109" s="201"/>
      <c r="N109" s="201"/>
      <c r="O109" s="19" t="s">
        <v>170</v>
      </c>
      <c r="P109" s="25"/>
      <c r="Q109" s="22"/>
      <c r="R109" s="22"/>
      <c r="S109" s="22"/>
      <c r="T109" s="40">
        <f t="shared" ref="T109:T110" si="133">SUM(Q109:S109)</f>
        <v>0</v>
      </c>
      <c r="U109" s="271"/>
      <c r="V109" s="271"/>
      <c r="W109" s="140"/>
      <c r="X109" s="40">
        <f t="shared" ref="X109:X110" si="134">SUM(U109:W109)</f>
        <v>0</v>
      </c>
      <c r="Y109" s="40"/>
      <c r="Z109" s="40"/>
      <c r="AA109" s="40"/>
      <c r="AB109" s="40">
        <f t="shared" ref="AB109:AB110" si="135">SUM(Y109:AA109)</f>
        <v>0</v>
      </c>
      <c r="AC109" s="40"/>
      <c r="AD109" s="40"/>
      <c r="AE109" s="132">
        <v>12900000</v>
      </c>
      <c r="AF109" s="40">
        <f t="shared" ref="AF109:AF110" si="136">SUM(AC109:AE109)</f>
        <v>12900000</v>
      </c>
      <c r="AG109" s="40">
        <f t="shared" ref="AG109:AG110" si="137">SUM(T109,X109,AB109,AF109)</f>
        <v>12900000</v>
      </c>
      <c r="AH109" s="41">
        <f>IF(ISERROR(AG109/$I$108),0,AG109/$I$108)</f>
        <v>0.29273792104336332</v>
      </c>
      <c r="AI109" s="42">
        <f t="shared" ref="AI109" si="138">IF(ISERROR(AG109/$AG$175),"-",AG109/$AG$175)</f>
        <v>3.4671808403036316E-3</v>
      </c>
    </row>
    <row r="110" spans="1:35" ht="12.75">
      <c r="A110" s="198">
        <v>2</v>
      </c>
      <c r="B110" s="211" t="s">
        <v>1447</v>
      </c>
      <c r="C110" s="212">
        <v>41997</v>
      </c>
      <c r="D110" s="213" t="s">
        <v>1384</v>
      </c>
      <c r="E110" s="418"/>
      <c r="F110" s="211" t="s">
        <v>652</v>
      </c>
      <c r="G110" s="199"/>
      <c r="H110" s="199"/>
      <c r="I110" s="370"/>
      <c r="J110" s="260">
        <v>27950000</v>
      </c>
      <c r="K110" s="23"/>
      <c r="L110" s="201"/>
      <c r="M110" s="201"/>
      <c r="N110" s="201"/>
      <c r="O110" s="19" t="s">
        <v>170</v>
      </c>
      <c r="P110" s="25"/>
      <c r="Q110" s="22"/>
      <c r="R110" s="22"/>
      <c r="S110" s="22"/>
      <c r="T110" s="40">
        <f t="shared" si="133"/>
        <v>0</v>
      </c>
      <c r="U110" s="271"/>
      <c r="V110" s="271"/>
      <c r="W110" s="140"/>
      <c r="X110" s="40">
        <f t="shared" si="134"/>
        <v>0</v>
      </c>
      <c r="Y110" s="40"/>
      <c r="Z110" s="40"/>
      <c r="AA110" s="40"/>
      <c r="AB110" s="40">
        <f t="shared" si="135"/>
        <v>0</v>
      </c>
      <c r="AC110" s="40"/>
      <c r="AD110" s="40"/>
      <c r="AE110" s="132">
        <v>27950000</v>
      </c>
      <c r="AF110" s="40">
        <f t="shared" si="136"/>
        <v>27950000</v>
      </c>
      <c r="AG110" s="40">
        <f t="shared" si="137"/>
        <v>27950000</v>
      </c>
      <c r="AH110" s="41">
        <f>IF(ISERROR(AG110/$I$108),0,AG110/$I$108)</f>
        <v>0.63426549559395384</v>
      </c>
      <c r="AI110" s="42">
        <f t="shared" ref="AI110" si="139">IF(ISERROR(AG110/$AG$175),"-",AG110/$AG$175)</f>
        <v>7.5122251539912017E-3</v>
      </c>
    </row>
    <row r="111" spans="1:35" ht="12.75" outlineLevel="1">
      <c r="A111" s="16">
        <v>3</v>
      </c>
      <c r="B111" s="28"/>
      <c r="C111" s="27"/>
      <c r="D111" s="28"/>
      <c r="E111" s="28"/>
      <c r="F111" s="28"/>
      <c r="G111" s="27"/>
      <c r="H111" s="27"/>
      <c r="I111" s="348"/>
      <c r="J111" s="261">
        <v>1981308</v>
      </c>
      <c r="K111" s="124" t="s">
        <v>153</v>
      </c>
      <c r="L111" s="35"/>
      <c r="M111" s="35"/>
      <c r="N111" s="35"/>
      <c r="O111" s="28"/>
      <c r="P111" s="37"/>
      <c r="Q111" s="131"/>
      <c r="R111" s="132"/>
      <c r="S111" s="128">
        <v>259560</v>
      </c>
      <c r="T111" s="40">
        <f>SUM(Q111:S111)</f>
        <v>259560</v>
      </c>
      <c r="U111" s="35">
        <v>259560</v>
      </c>
      <c r="V111" s="35">
        <v>259560</v>
      </c>
      <c r="W111" s="35">
        <v>259560</v>
      </c>
      <c r="X111" s="40">
        <f>SUM(U111:W111)</f>
        <v>778680</v>
      </c>
      <c r="Y111" s="35">
        <v>259560</v>
      </c>
      <c r="Z111" s="35">
        <v>259560</v>
      </c>
      <c r="AA111" s="35">
        <v>259560</v>
      </c>
      <c r="AB111" s="40">
        <f>SUM(Y111:AA111)</f>
        <v>778680</v>
      </c>
      <c r="AC111" s="35">
        <v>493164</v>
      </c>
      <c r="AD111" s="35">
        <v>-328776</v>
      </c>
      <c r="AE111"/>
      <c r="AF111" s="40">
        <f>SUM(AC111:AE111)</f>
        <v>164388</v>
      </c>
      <c r="AG111" s="40">
        <f t="shared" ref="AG111" si="140">SUM(T111,X111,AB111,AF111)</f>
        <v>1981308</v>
      </c>
      <c r="AH111" s="41">
        <f>IF(ISERROR(AG111/I108),0,AG111/I108)</f>
        <v>4.4961549214463888E-2</v>
      </c>
      <c r="AI111" s="42">
        <f>IF(ISERROR(AG111/$AG$175),"-",AG111/$AG$175)</f>
        <v>5.3252349894110916E-4</v>
      </c>
    </row>
    <row r="112" spans="1:35" ht="12.75" customHeight="1">
      <c r="A112" s="344" t="s">
        <v>69</v>
      </c>
      <c r="B112" s="345"/>
      <c r="C112" s="345"/>
      <c r="D112" s="345"/>
      <c r="E112" s="345"/>
      <c r="F112" s="345"/>
      <c r="G112" s="345"/>
      <c r="H112" s="346"/>
      <c r="I112" s="55">
        <f>I108</f>
        <v>44066720</v>
      </c>
      <c r="J112" s="55">
        <f>SUM(J109:J111)</f>
        <v>42831308</v>
      </c>
      <c r="K112" s="77"/>
      <c r="L112" s="55">
        <f>SUM(L111:L111)</f>
        <v>0</v>
      </c>
      <c r="M112" s="55">
        <f>SUM(M111:M111)</f>
        <v>0</v>
      </c>
      <c r="N112" s="55">
        <f>SUM(N111:N111)</f>
        <v>0</v>
      </c>
      <c r="O112" s="57"/>
      <c r="P112" s="78"/>
      <c r="Q112" s="55">
        <f t="shared" ref="Q112:AB112" si="141">SUM(Q111:Q111)</f>
        <v>0</v>
      </c>
      <c r="R112" s="55">
        <f t="shared" si="141"/>
        <v>0</v>
      </c>
      <c r="S112" s="55">
        <f t="shared" si="141"/>
        <v>259560</v>
      </c>
      <c r="T112" s="60">
        <f t="shared" si="141"/>
        <v>259560</v>
      </c>
      <c r="U112" s="55">
        <f t="shared" si="141"/>
        <v>259560</v>
      </c>
      <c r="V112" s="55">
        <f t="shared" si="141"/>
        <v>259560</v>
      </c>
      <c r="W112" s="55">
        <f t="shared" si="141"/>
        <v>259560</v>
      </c>
      <c r="X112" s="60">
        <f>SUM(X111:X111)</f>
        <v>778680</v>
      </c>
      <c r="Y112" s="55">
        <f t="shared" si="141"/>
        <v>259560</v>
      </c>
      <c r="Z112" s="55">
        <f t="shared" si="141"/>
        <v>259560</v>
      </c>
      <c r="AA112" s="55">
        <f t="shared" si="141"/>
        <v>259560</v>
      </c>
      <c r="AB112" s="60">
        <f t="shared" si="141"/>
        <v>778680</v>
      </c>
      <c r="AC112" s="55">
        <f>SUM(AC109:AC111)</f>
        <v>493164</v>
      </c>
      <c r="AD112" s="55">
        <f>SUM(AD109:AD111)</f>
        <v>-328776</v>
      </c>
      <c r="AE112" s="55">
        <f>SUM(AE109:AE111)</f>
        <v>40850000</v>
      </c>
      <c r="AF112" s="60">
        <f>SUM(AF109:AF111)</f>
        <v>41014388</v>
      </c>
      <c r="AG112" s="53">
        <f>SUM(AG109:AG111)</f>
        <v>42831308</v>
      </c>
      <c r="AH112" s="54">
        <f>IF(ISERROR(AG112/I112),0,AG112/I112)</f>
        <v>0.97196496585178116</v>
      </c>
      <c r="AI112" s="54">
        <f>IF(ISERROR(AG112/$AG$175),0,AG112/$AG$175)</f>
        <v>1.1511929493235942E-2</v>
      </c>
    </row>
    <row r="113" spans="1:35" ht="12.75" customHeight="1">
      <c r="A113" s="36"/>
      <c r="B113" s="341" t="s">
        <v>18</v>
      </c>
      <c r="C113" s="342"/>
      <c r="D113" s="343"/>
      <c r="E113" s="18"/>
      <c r="F113" s="19"/>
      <c r="G113" s="20"/>
      <c r="H113" s="20"/>
      <c r="I113" s="402">
        <v>64011672</v>
      </c>
      <c r="J113" s="22"/>
      <c r="K113" s="23"/>
      <c r="L113" s="24"/>
      <c r="M113" s="24"/>
      <c r="N113" s="24"/>
      <c r="O113" s="19"/>
      <c r="P113" s="25"/>
      <c r="Q113" s="22"/>
      <c r="R113" s="22"/>
      <c r="S113" s="22"/>
      <c r="T113" s="22"/>
      <c r="U113" s="22"/>
      <c r="V113" s="22"/>
      <c r="W113" s="22"/>
      <c r="X113" s="40"/>
      <c r="Y113" s="22"/>
      <c r="Z113" s="22"/>
      <c r="AA113" s="22"/>
      <c r="AB113" s="22"/>
      <c r="AC113" s="22"/>
      <c r="AD113" s="22"/>
      <c r="AE113" s="22"/>
      <c r="AF113" s="22"/>
      <c r="AG113" s="22"/>
      <c r="AH113" s="26"/>
      <c r="AI113" s="26"/>
    </row>
    <row r="114" spans="1:35">
      <c r="A114" s="36">
        <v>1</v>
      </c>
      <c r="B114" s="211" t="s">
        <v>1449</v>
      </c>
      <c r="C114" s="212">
        <v>41920</v>
      </c>
      <c r="D114" s="213" t="s">
        <v>972</v>
      </c>
      <c r="E114" s="416" t="s">
        <v>961</v>
      </c>
      <c r="F114" s="19" t="s">
        <v>962</v>
      </c>
      <c r="G114" s="20"/>
      <c r="H114" s="20"/>
      <c r="I114" s="403"/>
      <c r="J114" s="196">
        <v>28450000</v>
      </c>
      <c r="K114" s="23"/>
      <c r="L114" s="24"/>
      <c r="M114" s="24"/>
      <c r="N114" s="24"/>
      <c r="O114" s="19" t="s">
        <v>170</v>
      </c>
      <c r="P114" s="25"/>
      <c r="Q114" s="22"/>
      <c r="R114" s="22"/>
      <c r="S114" s="22"/>
      <c r="T114" s="40">
        <f>SUM(Q114:S114)</f>
        <v>0</v>
      </c>
      <c r="U114" s="40"/>
      <c r="V114" s="40"/>
      <c r="W114" s="40"/>
      <c r="X114" s="40">
        <f t="shared" ref="X114" si="142">SUM(U114:W114)</f>
        <v>0</v>
      </c>
      <c r="Y114" s="40"/>
      <c r="Z114" s="40"/>
      <c r="AA114" s="40"/>
      <c r="AB114" s="40">
        <f>SUM(Y114:AA114)</f>
        <v>0</v>
      </c>
      <c r="AC114" s="206">
        <v>28450000</v>
      </c>
      <c r="AD114" s="40"/>
      <c r="AE114" s="22"/>
      <c r="AF114" s="40">
        <f>SUM(AC114:AE114)</f>
        <v>28450000</v>
      </c>
      <c r="AG114" s="40">
        <f t="shared" ref="AG114:AG117" si="143">SUM(T114,X114,AB114,AF114)</f>
        <v>28450000</v>
      </c>
      <c r="AH114" s="41">
        <f>IF(ISERROR(AG114/I113),0,AG114/I113)</f>
        <v>0.44445019339597941</v>
      </c>
      <c r="AI114" s="42">
        <f>IF(ISERROR(AG114/$AG$175),"-",AG114/$AG$175)</f>
        <v>7.6466120082665364E-3</v>
      </c>
    </row>
    <row r="115" spans="1:35">
      <c r="A115" s="36">
        <v>2</v>
      </c>
      <c r="B115" s="298" t="s">
        <v>1448</v>
      </c>
      <c r="C115" s="115">
        <v>41995</v>
      </c>
      <c r="D115" s="299" t="s">
        <v>972</v>
      </c>
      <c r="E115" s="418"/>
      <c r="F115" s="19" t="s">
        <v>962</v>
      </c>
      <c r="G115" s="20"/>
      <c r="H115" s="20"/>
      <c r="I115" s="403"/>
      <c r="J115" s="132">
        <v>27950000</v>
      </c>
      <c r="K115" s="23"/>
      <c r="L115" s="24"/>
      <c r="M115" s="24"/>
      <c r="N115" s="24"/>
      <c r="O115" s="19" t="s">
        <v>170</v>
      </c>
      <c r="P115" s="25"/>
      <c r="Q115" s="22"/>
      <c r="R115" s="22"/>
      <c r="S115" s="22"/>
      <c r="T115" s="40">
        <f>SUM(Q115:S115)</f>
        <v>0</v>
      </c>
      <c r="U115" s="40"/>
      <c r="V115" s="40"/>
      <c r="W115" s="40"/>
      <c r="X115" s="40">
        <f t="shared" ref="X115" si="144">SUM(U115:W115)</f>
        <v>0</v>
      </c>
      <c r="Y115" s="40"/>
      <c r="Z115" s="40"/>
      <c r="AA115" s="40"/>
      <c r="AB115" s="40">
        <f>SUM(Y115:AA115)</f>
        <v>0</v>
      </c>
      <c r="AC115" s="206"/>
      <c r="AD115" s="40"/>
      <c r="AE115" s="196">
        <v>27950000</v>
      </c>
      <c r="AF115" s="40">
        <f>SUM(AC115:AE115)</f>
        <v>27950000</v>
      </c>
      <c r="AG115" s="40">
        <f t="shared" si="143"/>
        <v>27950000</v>
      </c>
      <c r="AH115" s="41">
        <f>IF(ISERROR(AG115/I113),0,AG115/I113)</f>
        <v>0.43663911794086552</v>
      </c>
      <c r="AI115" s="42">
        <f>IF(ISERROR(AG115/$AG$175),"-",AG115/$AG$175)</f>
        <v>7.5122251539912017E-3</v>
      </c>
    </row>
    <row r="116" spans="1:35" ht="12.75" outlineLevel="1">
      <c r="A116" s="87">
        <v>3</v>
      </c>
      <c r="B116" s="39"/>
      <c r="C116" s="31"/>
      <c r="D116" s="39"/>
      <c r="E116" s="39"/>
      <c r="F116" s="39"/>
      <c r="G116" s="140"/>
      <c r="H116" s="300"/>
      <c r="I116" s="404"/>
      <c r="J116" s="132">
        <v>3509672</v>
      </c>
      <c r="K116" s="124" t="s">
        <v>153</v>
      </c>
      <c r="L116" s="128"/>
      <c r="M116" s="128"/>
      <c r="N116" s="128"/>
      <c r="O116" s="39"/>
      <c r="P116" s="39"/>
      <c r="Q116" s="131"/>
      <c r="R116" s="132"/>
      <c r="S116" s="128">
        <v>259560</v>
      </c>
      <c r="T116" s="40">
        <f>SUM(Q116:S116)</f>
        <v>259560</v>
      </c>
      <c r="U116" s="35">
        <v>259560</v>
      </c>
      <c r="V116" s="35">
        <v>259560</v>
      </c>
      <c r="W116" s="35">
        <v>259560</v>
      </c>
      <c r="X116" s="40">
        <f>SUM(U116:W116)</f>
        <v>778680</v>
      </c>
      <c r="Y116" s="35">
        <v>259560</v>
      </c>
      <c r="Z116" s="35">
        <v>259560</v>
      </c>
      <c r="AA116" s="35">
        <v>259560</v>
      </c>
      <c r="AB116" s="40">
        <f>SUM(Y116:AA116)</f>
        <v>778680</v>
      </c>
      <c r="AC116" s="206">
        <v>259560</v>
      </c>
      <c r="AD116" s="35">
        <v>259560</v>
      </c>
      <c r="AE116" s="196">
        <v>1173632</v>
      </c>
      <c r="AF116" s="40">
        <f>SUM(AC116:AE116)</f>
        <v>1692752</v>
      </c>
      <c r="AG116" s="40">
        <f t="shared" si="143"/>
        <v>3509672</v>
      </c>
      <c r="AH116" s="41">
        <f>IF(ISERROR(AG116/I113),0,AG116/I113)</f>
        <v>5.4828625629400836E-2</v>
      </c>
      <c r="AI116" s="42">
        <f>IF(ISERROR(AG116/$AG$175),"-",AG116/$AG$175)</f>
        <v>9.4330755923644394E-4</v>
      </c>
    </row>
    <row r="117" spans="1:35" ht="12.75" outlineLevel="1">
      <c r="A117" s="87">
        <v>4</v>
      </c>
      <c r="B117" s="39"/>
      <c r="C117" s="31"/>
      <c r="D117" s="39"/>
      <c r="E117" s="39"/>
      <c r="F117" s="39"/>
      <c r="G117" s="254"/>
      <c r="H117" s="131"/>
      <c r="I117" s="405"/>
      <c r="J117" s="132">
        <v>4102000</v>
      </c>
      <c r="K117" s="124" t="s">
        <v>154</v>
      </c>
      <c r="L117" s="128"/>
      <c r="M117" s="128"/>
      <c r="N117" s="128"/>
      <c r="O117" s="39"/>
      <c r="P117" s="39"/>
      <c r="Q117" s="131"/>
      <c r="R117" s="132"/>
      <c r="S117" s="128"/>
      <c r="T117" s="40">
        <f>SUM(Q117:S117)</f>
        <v>0</v>
      </c>
      <c r="U117" s="251"/>
      <c r="V117" s="251"/>
      <c r="W117" s="251"/>
      <c r="X117" s="40">
        <f>SUM(U117:W117)</f>
        <v>0</v>
      </c>
      <c r="Y117" s="251"/>
      <c r="Z117" s="251"/>
      <c r="AA117" s="251"/>
      <c r="AB117" s="40">
        <f>SUM(Y117:AA117)</f>
        <v>0</v>
      </c>
      <c r="AC117" s="251"/>
      <c r="AD117" s="251">
        <v>70190</v>
      </c>
      <c r="AE117" s="196">
        <v>4031810</v>
      </c>
      <c r="AF117" s="40">
        <f>SUM(AC117:AE117)</f>
        <v>4102000</v>
      </c>
      <c r="AG117" s="40">
        <f t="shared" si="143"/>
        <v>4102000</v>
      </c>
      <c r="AH117" s="41">
        <f>IF(ISERROR(AG117/I113),0,AG117/I113)</f>
        <v>6.4082063033754216E-2</v>
      </c>
      <c r="AI117" s="42">
        <f>IF(ISERROR(AG117/$AG$175),"-",AG117/$AG$175)</f>
        <v>1.1025097524748448E-3</v>
      </c>
    </row>
    <row r="118" spans="1:35" ht="12.75" customHeight="1">
      <c r="A118" s="344" t="s">
        <v>70</v>
      </c>
      <c r="B118" s="345"/>
      <c r="C118" s="345"/>
      <c r="D118" s="345"/>
      <c r="E118" s="345"/>
      <c r="F118" s="345"/>
      <c r="G118" s="345"/>
      <c r="H118" s="346"/>
      <c r="I118" s="55">
        <f>I113</f>
        <v>64011672</v>
      </c>
      <c r="J118" s="55">
        <f>SUM(J114:J117)</f>
        <v>64011672</v>
      </c>
      <c r="K118" s="77"/>
      <c r="L118" s="55">
        <f>SUM(L116:L116)</f>
        <v>0</v>
      </c>
      <c r="M118" s="55">
        <f>SUM(M116:M116)</f>
        <v>0</v>
      </c>
      <c r="N118" s="55">
        <f>SUM(N116:N116)</f>
        <v>0</v>
      </c>
      <c r="O118" s="57"/>
      <c r="P118" s="78"/>
      <c r="Q118" s="55">
        <f t="shared" ref="Q118:AB118" si="145">SUM(Q116:Q116)</f>
        <v>0</v>
      </c>
      <c r="R118" s="55">
        <f t="shared" si="145"/>
        <v>0</v>
      </c>
      <c r="S118" s="55">
        <f t="shared" si="145"/>
        <v>259560</v>
      </c>
      <c r="T118" s="60">
        <f t="shared" si="145"/>
        <v>259560</v>
      </c>
      <c r="U118" s="55">
        <f t="shared" si="145"/>
        <v>259560</v>
      </c>
      <c r="V118" s="55">
        <f t="shared" si="145"/>
        <v>259560</v>
      </c>
      <c r="W118" s="55">
        <f t="shared" si="145"/>
        <v>259560</v>
      </c>
      <c r="X118" s="60">
        <f>SUM(X116:X116)</f>
        <v>778680</v>
      </c>
      <c r="Y118" s="55">
        <f t="shared" si="145"/>
        <v>259560</v>
      </c>
      <c r="Z118" s="55">
        <f t="shared" si="145"/>
        <v>259560</v>
      </c>
      <c r="AA118" s="55">
        <f t="shared" si="145"/>
        <v>259560</v>
      </c>
      <c r="AB118" s="60">
        <f t="shared" si="145"/>
        <v>778680</v>
      </c>
      <c r="AC118" s="55">
        <f>SUM(AC114:AC117)</f>
        <v>28709560</v>
      </c>
      <c r="AD118" s="55">
        <f>SUM(AD114:AD117)</f>
        <v>329750</v>
      </c>
      <c r="AE118" s="55">
        <f>SUM(AE114:AE117)</f>
        <v>33155442</v>
      </c>
      <c r="AF118" s="60">
        <f>SUM(AF114:AF117)</f>
        <v>62194752</v>
      </c>
      <c r="AG118" s="53">
        <f>SUM(AG114:AG117)</f>
        <v>64011672</v>
      </c>
      <c r="AH118" s="54">
        <f>IF(ISERROR(AG118/I118),0,AG118/I118)</f>
        <v>1</v>
      </c>
      <c r="AI118" s="54">
        <f>IF(ISERROR(AG118/$AG$175),0,AG118/$AG$175)</f>
        <v>1.7204654473969027E-2</v>
      </c>
    </row>
    <row r="119" spans="1:35" ht="12.75" customHeight="1">
      <c r="A119" s="36"/>
      <c r="B119" s="341" t="s">
        <v>71</v>
      </c>
      <c r="C119" s="342"/>
      <c r="D119" s="343"/>
      <c r="E119" s="18"/>
      <c r="F119" s="19"/>
      <c r="G119" s="20"/>
      <c r="H119" s="20"/>
      <c r="I119" s="347">
        <v>41149704</v>
      </c>
      <c r="J119" s="22"/>
      <c r="K119" s="23"/>
      <c r="L119" s="24"/>
      <c r="M119" s="24"/>
      <c r="N119" s="24"/>
      <c r="O119" s="19"/>
      <c r="P119" s="25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  <c r="AD119" s="22"/>
      <c r="AE119" s="22"/>
      <c r="AF119" s="22"/>
      <c r="AG119" s="22"/>
      <c r="AH119" s="26"/>
      <c r="AI119" s="26"/>
    </row>
    <row r="120" spans="1:35" ht="12.75">
      <c r="A120" s="198">
        <v>1</v>
      </c>
      <c r="B120" s="211" t="s">
        <v>461</v>
      </c>
      <c r="C120" s="212">
        <v>41964</v>
      </c>
      <c r="D120" s="213" t="s">
        <v>1020</v>
      </c>
      <c r="E120" s="416" t="s">
        <v>961</v>
      </c>
      <c r="F120" s="19" t="s">
        <v>962</v>
      </c>
      <c r="G120" s="199"/>
      <c r="H120" s="131"/>
      <c r="I120" s="370"/>
      <c r="J120" s="196">
        <v>19850000</v>
      </c>
      <c r="K120" s="23"/>
      <c r="L120" s="24"/>
      <c r="M120" s="201"/>
      <c r="N120" s="201"/>
      <c r="O120" s="19" t="s">
        <v>170</v>
      </c>
      <c r="P120" s="25"/>
      <c r="Q120" s="22"/>
      <c r="R120" s="22"/>
      <c r="S120" s="22"/>
      <c r="T120" s="40">
        <f>SUM(Q120:S120)</f>
        <v>0</v>
      </c>
      <c r="U120" s="40"/>
      <c r="V120" s="40"/>
      <c r="W120" s="40"/>
      <c r="X120" s="40">
        <f>SUM(U120:W120)</f>
        <v>0</v>
      </c>
      <c r="Y120" s="40"/>
      <c r="Z120" s="40"/>
      <c r="AA120" s="40"/>
      <c r="AB120" s="40">
        <f>SUM(Y120:AA120)</f>
        <v>0</v>
      </c>
      <c r="AC120" s="40"/>
      <c r="AD120" s="206">
        <v>19850000</v>
      </c>
      <c r="AE120" s="40"/>
      <c r="AF120" s="40">
        <f>SUM(AC120:AE120)</f>
        <v>19850000</v>
      </c>
      <c r="AG120" s="40">
        <f t="shared" ref="AG120:AG122" si="146">SUM(T120,X120,AB120,AF120)</f>
        <v>19850000</v>
      </c>
      <c r="AH120" s="41">
        <f>IF(ISERROR(AG120/I119),0,AG120/I119)</f>
        <v>0.48238500087388236</v>
      </c>
      <c r="AI120" s="42">
        <f>IF(ISERROR(AG120/$AG$175),"-",AG120/$AG$175)</f>
        <v>5.3351581147307817E-3</v>
      </c>
    </row>
    <row r="121" spans="1:35" ht="12.75">
      <c r="A121" s="36">
        <v>2</v>
      </c>
      <c r="B121" s="211" t="s">
        <v>461</v>
      </c>
      <c r="C121" s="212">
        <v>41984</v>
      </c>
      <c r="D121" s="213" t="s">
        <v>1035</v>
      </c>
      <c r="E121" s="418"/>
      <c r="F121" s="19"/>
      <c r="G121" s="20"/>
      <c r="H121" s="131"/>
      <c r="I121" s="370"/>
      <c r="J121" s="196">
        <v>19450000</v>
      </c>
      <c r="K121" s="23"/>
      <c r="L121" s="24"/>
      <c r="M121" s="201"/>
      <c r="N121" s="201"/>
      <c r="O121" s="19" t="s">
        <v>170</v>
      </c>
      <c r="P121" s="25"/>
      <c r="Q121" s="22"/>
      <c r="R121" s="22"/>
      <c r="S121" s="22"/>
      <c r="T121" s="40">
        <f>SUM(Q121:S121)</f>
        <v>0</v>
      </c>
      <c r="U121" s="40"/>
      <c r="V121" s="40"/>
      <c r="W121" s="40"/>
      <c r="X121" s="40">
        <f>SUM(U121:W121)</f>
        <v>0</v>
      </c>
      <c r="Y121" s="40"/>
      <c r="Z121" s="40"/>
      <c r="AA121" s="40"/>
      <c r="AB121" s="40">
        <f>SUM(Y121:AA121)</f>
        <v>0</v>
      </c>
      <c r="AC121" s="40"/>
      <c r="AD121" s="206"/>
      <c r="AE121" s="206">
        <v>19450000</v>
      </c>
      <c r="AF121" s="40">
        <f>SUM(AC121:AE121)</f>
        <v>19450000</v>
      </c>
      <c r="AG121" s="40">
        <f t="shared" ref="AG121" si="147">SUM(T121,X121,AB121,AF121)</f>
        <v>19450000</v>
      </c>
      <c r="AH121" s="41">
        <f>IF(ISERROR(AG121/I119),0,AG121/I119)</f>
        <v>0.47266439632226759</v>
      </c>
      <c r="AI121" s="42">
        <f>IF(ISERROR(AG121/$AG$175),"-",AG121/$AG$175)</f>
        <v>5.227648631310514E-3</v>
      </c>
    </row>
    <row r="122" spans="1:35" ht="12.75" outlineLevel="1">
      <c r="A122" s="87">
        <v>3</v>
      </c>
      <c r="B122" s="39"/>
      <c r="C122" s="31"/>
      <c r="D122" s="39"/>
      <c r="E122" s="39"/>
      <c r="F122" s="39"/>
      <c r="G122" s="31"/>
      <c r="H122" s="31"/>
      <c r="I122" s="348"/>
      <c r="J122" s="132">
        <v>1747704</v>
      </c>
      <c r="K122" s="124" t="s">
        <v>153</v>
      </c>
      <c r="L122" s="128"/>
      <c r="M122" s="35"/>
      <c r="N122" s="35"/>
      <c r="O122" s="39"/>
      <c r="P122" s="143"/>
      <c r="Q122" s="131"/>
      <c r="R122" s="132"/>
      <c r="S122" s="128"/>
      <c r="T122" s="40">
        <f>SUM(Q122:S122)</f>
        <v>0</v>
      </c>
      <c r="U122" s="35"/>
      <c r="V122" s="35"/>
      <c r="W122" s="35"/>
      <c r="X122" s="40">
        <f>SUM(U122:W122)</f>
        <v>0</v>
      </c>
      <c r="Y122" s="35">
        <v>449904</v>
      </c>
      <c r="Z122" s="35">
        <v>259560</v>
      </c>
      <c r="AA122" s="35">
        <v>259560</v>
      </c>
      <c r="AB122" s="40">
        <f>SUM(Y122:AA122)</f>
        <v>969024</v>
      </c>
      <c r="AC122" s="35">
        <v>259560</v>
      </c>
      <c r="AD122" s="35">
        <v>259560</v>
      </c>
      <c r="AE122" s="35">
        <v>259560</v>
      </c>
      <c r="AF122" s="40">
        <f>SUM(AC122:AE122)</f>
        <v>778680</v>
      </c>
      <c r="AG122" s="40">
        <f t="shared" si="146"/>
        <v>1747704</v>
      </c>
      <c r="AH122" s="41">
        <f>IF(ISERROR(AG122/I119),0,AG122/I119)</f>
        <v>4.2471848643188294E-2</v>
      </c>
      <c r="AI122" s="42">
        <f>IF(ISERROR(AG122/$AG$175),"-",AG122/$AG$175)</f>
        <v>4.6973688552883863E-4</v>
      </c>
    </row>
    <row r="123" spans="1:35" ht="12.75" customHeight="1">
      <c r="A123" s="344" t="s">
        <v>72</v>
      </c>
      <c r="B123" s="345"/>
      <c r="C123" s="345"/>
      <c r="D123" s="345"/>
      <c r="E123" s="345"/>
      <c r="F123" s="345"/>
      <c r="G123" s="345"/>
      <c r="H123" s="346"/>
      <c r="I123" s="55">
        <f>I119</f>
        <v>41149704</v>
      </c>
      <c r="J123" s="55">
        <f>SUM(J120:J122)</f>
        <v>41047704</v>
      </c>
      <c r="K123" s="77"/>
      <c r="L123" s="55">
        <f>SUM(L122:L122)</f>
        <v>0</v>
      </c>
      <c r="M123" s="55">
        <f>SUM(M122:M122)</f>
        <v>0</v>
      </c>
      <c r="N123" s="55">
        <f>SUM(N122:N122)</f>
        <v>0</v>
      </c>
      <c r="O123" s="57"/>
      <c r="P123" s="78"/>
      <c r="Q123" s="55">
        <f t="shared" ref="Q123:AB123" si="148">SUM(Q122:Q122)</f>
        <v>0</v>
      </c>
      <c r="R123" s="55">
        <f t="shared" si="148"/>
        <v>0</v>
      </c>
      <c r="S123" s="55">
        <f t="shared" si="148"/>
        <v>0</v>
      </c>
      <c r="T123" s="60">
        <f t="shared" si="148"/>
        <v>0</v>
      </c>
      <c r="U123" s="55">
        <f t="shared" si="148"/>
        <v>0</v>
      </c>
      <c r="V123" s="55">
        <f t="shared" si="148"/>
        <v>0</v>
      </c>
      <c r="W123" s="55">
        <f t="shared" si="148"/>
        <v>0</v>
      </c>
      <c r="X123" s="60">
        <f t="shared" si="148"/>
        <v>0</v>
      </c>
      <c r="Y123" s="55">
        <f t="shared" si="148"/>
        <v>449904</v>
      </c>
      <c r="Z123" s="55">
        <f t="shared" si="148"/>
        <v>259560</v>
      </c>
      <c r="AA123" s="55">
        <f t="shared" si="148"/>
        <v>259560</v>
      </c>
      <c r="AB123" s="60">
        <f t="shared" si="148"/>
        <v>969024</v>
      </c>
      <c r="AC123" s="55">
        <f>SUM(AC120:AC122)</f>
        <v>259560</v>
      </c>
      <c r="AD123" s="55">
        <f>SUM(AD120:AD122)</f>
        <v>20109560</v>
      </c>
      <c r="AE123" s="55">
        <f>SUM(AE120:AE122)</f>
        <v>19709560</v>
      </c>
      <c r="AF123" s="60">
        <f>SUM(AF120:AF122)</f>
        <v>40078680</v>
      </c>
      <c r="AG123" s="53">
        <f>SUM(AG120:AG122)</f>
        <v>41047704</v>
      </c>
      <c r="AH123" s="54">
        <f>IF(ISERROR(AG123/I123),0,AG123/I123)</f>
        <v>0.99752124583933821</v>
      </c>
      <c r="AI123" s="54">
        <f>IF(ISERROR(AG123/$AG$175),0,AG123/$AG$175)</f>
        <v>1.1032543631570135E-2</v>
      </c>
    </row>
    <row r="124" spans="1:35" ht="12.75" customHeight="1">
      <c r="A124" s="36"/>
      <c r="B124" s="341" t="s">
        <v>20</v>
      </c>
      <c r="C124" s="342"/>
      <c r="D124" s="343"/>
      <c r="E124" s="18"/>
      <c r="F124" s="19"/>
      <c r="G124" s="20"/>
      <c r="H124" s="20"/>
      <c r="I124" s="347">
        <v>124207960</v>
      </c>
      <c r="J124" s="22"/>
      <c r="K124" s="23"/>
      <c r="L124" s="24"/>
      <c r="M124" s="24"/>
      <c r="N124" s="24"/>
      <c r="O124" s="19"/>
      <c r="P124" s="25"/>
      <c r="Q124" s="22"/>
      <c r="R124" s="22"/>
      <c r="S124" s="22"/>
      <c r="T124" s="22"/>
      <c r="U124" s="22"/>
      <c r="V124" s="22"/>
      <c r="W124" s="22"/>
      <c r="X124" s="22"/>
      <c r="Y124" s="22"/>
      <c r="Z124" s="22"/>
      <c r="AA124" s="22"/>
      <c r="AB124" s="22"/>
      <c r="AC124" s="22"/>
      <c r="AD124" s="22"/>
      <c r="AE124" s="22"/>
      <c r="AF124" s="22"/>
      <c r="AG124" s="22"/>
      <c r="AH124" s="26"/>
      <c r="AI124" s="26"/>
    </row>
    <row r="125" spans="1:35">
      <c r="A125" s="198">
        <v>1</v>
      </c>
      <c r="B125" s="208" t="s">
        <v>1170</v>
      </c>
      <c r="C125" s="255">
        <v>41969</v>
      </c>
      <c r="D125" s="213" t="s">
        <v>949</v>
      </c>
      <c r="E125" s="427" t="s">
        <v>961</v>
      </c>
      <c r="F125" s="151" t="s">
        <v>962</v>
      </c>
      <c r="G125" s="193">
        <v>41969</v>
      </c>
      <c r="H125" s="193">
        <v>42334</v>
      </c>
      <c r="I125" s="370"/>
      <c r="J125" s="141">
        <v>47400000</v>
      </c>
      <c r="K125" s="416" t="s">
        <v>1173</v>
      </c>
      <c r="L125" s="222">
        <v>50</v>
      </c>
      <c r="M125" s="222">
        <v>50</v>
      </c>
      <c r="N125" s="416" t="s">
        <v>1174</v>
      </c>
      <c r="O125" s="19" t="s">
        <v>170</v>
      </c>
      <c r="P125" s="25"/>
      <c r="Q125" s="22"/>
      <c r="R125" s="22"/>
      <c r="S125" s="22"/>
      <c r="T125" s="40">
        <f t="shared" ref="T125:T127" si="149">SUM(Q125:S125)</f>
        <v>0</v>
      </c>
      <c r="U125" s="40"/>
      <c r="V125" s="40"/>
      <c r="W125" s="40"/>
      <c r="X125" s="40">
        <f t="shared" ref="X125:X127" si="150">SUM(U125:W125)</f>
        <v>0</v>
      </c>
      <c r="Y125" s="40"/>
      <c r="Z125" s="40"/>
      <c r="AA125" s="40"/>
      <c r="AB125" s="40">
        <f t="shared" ref="AB125:AB127" si="151">SUM(Y125:AA125)</f>
        <v>0</v>
      </c>
      <c r="AC125" s="40"/>
      <c r="AD125" s="250">
        <v>47400000</v>
      </c>
      <c r="AE125" s="40"/>
      <c r="AF125" s="40">
        <f t="shared" ref="AF125:AF127" si="152">SUM(AC125:AE125)</f>
        <v>47400000</v>
      </c>
      <c r="AG125" s="40">
        <f t="shared" ref="AG125:AG127" si="153">SUM(T125,X125,AB125,AF125)</f>
        <v>47400000</v>
      </c>
      <c r="AH125" s="41">
        <f t="shared" ref="AH125:AH127" si="154">IF(ISERROR(AG125/$I$124),0,AG125/$I$124)</f>
        <v>0.38161805410860944</v>
      </c>
      <c r="AI125" s="42">
        <f t="shared" ref="AI125:AI127" si="155">IF(ISERROR(AG125/$AG$175),"-",AG125/$AG$175)</f>
        <v>1.2739873785301717E-2</v>
      </c>
    </row>
    <row r="126" spans="1:35">
      <c r="A126" s="198">
        <v>2</v>
      </c>
      <c r="B126" s="256" t="s">
        <v>1171</v>
      </c>
      <c r="C126" s="257">
        <v>41969</v>
      </c>
      <c r="D126" s="213" t="s">
        <v>949</v>
      </c>
      <c r="E126" s="428"/>
      <c r="F126" s="215" t="s">
        <v>962</v>
      </c>
      <c r="G126" s="258">
        <v>41969</v>
      </c>
      <c r="H126" s="258">
        <v>42334</v>
      </c>
      <c r="I126" s="370"/>
      <c r="J126" s="259">
        <v>40800000</v>
      </c>
      <c r="K126" s="417"/>
      <c r="L126" s="222">
        <v>50</v>
      </c>
      <c r="M126" s="222">
        <v>50</v>
      </c>
      <c r="N126" s="418"/>
      <c r="O126" s="19" t="s">
        <v>170</v>
      </c>
      <c r="P126" s="25"/>
      <c r="Q126" s="22"/>
      <c r="R126" s="22"/>
      <c r="S126" s="22"/>
      <c r="T126" s="40">
        <f t="shared" si="149"/>
        <v>0</v>
      </c>
      <c r="U126" s="40"/>
      <c r="V126" s="40"/>
      <c r="W126" s="40"/>
      <c r="X126" s="40">
        <f t="shared" si="150"/>
        <v>0</v>
      </c>
      <c r="Y126" s="40"/>
      <c r="Z126" s="40"/>
      <c r="AA126" s="40"/>
      <c r="AB126" s="40">
        <f t="shared" si="151"/>
        <v>0</v>
      </c>
      <c r="AC126" s="40"/>
      <c r="AD126" s="249">
        <v>40800000</v>
      </c>
      <c r="AE126" s="40"/>
      <c r="AF126" s="40">
        <f t="shared" si="152"/>
        <v>40800000</v>
      </c>
      <c r="AG126" s="40">
        <f t="shared" si="153"/>
        <v>40800000</v>
      </c>
      <c r="AH126" s="41">
        <f t="shared" si="154"/>
        <v>0.32848136303019548</v>
      </c>
      <c r="AI126" s="42">
        <f t="shared" si="155"/>
        <v>1.09659673088673E-2</v>
      </c>
    </row>
    <row r="127" spans="1:35" ht="33.75">
      <c r="A127" s="36">
        <v>3</v>
      </c>
      <c r="B127" s="211" t="s">
        <v>1172</v>
      </c>
      <c r="C127" s="212">
        <v>41950</v>
      </c>
      <c r="D127" s="213" t="s">
        <v>806</v>
      </c>
      <c r="E127" s="429"/>
      <c r="F127" s="121" t="s">
        <v>962</v>
      </c>
      <c r="G127" s="122">
        <v>41956</v>
      </c>
      <c r="H127" s="122">
        <v>42154</v>
      </c>
      <c r="I127" s="370"/>
      <c r="J127" s="260">
        <v>32500000</v>
      </c>
      <c r="K127" s="418"/>
      <c r="L127" s="222">
        <v>25</v>
      </c>
      <c r="M127" s="222">
        <v>25</v>
      </c>
      <c r="N127" s="124" t="s">
        <v>1175</v>
      </c>
      <c r="O127" s="19" t="s">
        <v>170</v>
      </c>
      <c r="P127" s="25"/>
      <c r="Q127" s="22"/>
      <c r="R127" s="22"/>
      <c r="S127" s="22"/>
      <c r="T127" s="40">
        <f t="shared" si="149"/>
        <v>0</v>
      </c>
      <c r="U127" s="40"/>
      <c r="V127" s="40"/>
      <c r="W127" s="40"/>
      <c r="X127" s="40">
        <f t="shared" si="150"/>
        <v>0</v>
      </c>
      <c r="Y127" s="40"/>
      <c r="Z127" s="40"/>
      <c r="AA127" s="40"/>
      <c r="AB127" s="40">
        <f t="shared" si="151"/>
        <v>0</v>
      </c>
      <c r="AC127" s="40"/>
      <c r="AD127" s="128">
        <v>32500000</v>
      </c>
      <c r="AE127" s="22"/>
      <c r="AF127" s="40">
        <f t="shared" si="152"/>
        <v>32500000</v>
      </c>
      <c r="AG127" s="40">
        <f t="shared" si="153"/>
        <v>32500000</v>
      </c>
      <c r="AH127" s="41">
        <f t="shared" si="154"/>
        <v>0.26165794849219004</v>
      </c>
      <c r="AI127" s="42">
        <f t="shared" si="155"/>
        <v>8.7351455278967469E-3</v>
      </c>
    </row>
    <row r="128" spans="1:35" ht="12.75" outlineLevel="1">
      <c r="A128" s="87">
        <v>4</v>
      </c>
      <c r="B128" s="39"/>
      <c r="C128" s="131"/>
      <c r="D128" s="39"/>
      <c r="E128" s="39"/>
      <c r="F128" s="39"/>
      <c r="G128" s="31"/>
      <c r="H128" s="131"/>
      <c r="I128" s="365"/>
      <c r="J128" s="261">
        <v>3284136</v>
      </c>
      <c r="K128" s="124" t="s">
        <v>153</v>
      </c>
      <c r="L128" s="128"/>
      <c r="M128" s="128"/>
      <c r="N128" s="128"/>
      <c r="O128" s="39"/>
      <c r="P128" s="39"/>
      <c r="Q128" s="131"/>
      <c r="R128" s="132">
        <v>519120</v>
      </c>
      <c r="S128" s="128">
        <v>259560</v>
      </c>
      <c r="T128" s="40">
        <f>SUM(Q128:S128)</f>
        <v>778680</v>
      </c>
      <c r="U128" s="35">
        <v>259560</v>
      </c>
      <c r="V128" s="35">
        <v>259560</v>
      </c>
      <c r="W128" s="35">
        <v>259560</v>
      </c>
      <c r="X128" s="40">
        <f>SUM(U128:W128)</f>
        <v>778680</v>
      </c>
      <c r="Y128" s="35">
        <v>259560</v>
      </c>
      <c r="Z128" s="35">
        <v>233604</v>
      </c>
      <c r="AA128" s="35">
        <v>259560</v>
      </c>
      <c r="AB128" s="40">
        <f>SUM(Y128:AA128)</f>
        <v>752724</v>
      </c>
      <c r="AC128" s="35">
        <v>259560</v>
      </c>
      <c r="AD128" s="35">
        <v>259560</v>
      </c>
      <c r="AE128" s="271">
        <v>454932</v>
      </c>
      <c r="AF128" s="40">
        <f>SUM(AC128:AE128)</f>
        <v>974052</v>
      </c>
      <c r="AG128" s="40">
        <f t="shared" ref="AG128:AG129" si="156">SUM(T128,X128,AB128,AF128)</f>
        <v>3284136</v>
      </c>
      <c r="AH128" s="41">
        <f>IF(ISERROR(AG128/$I$124),0,AG128/$I$124)</f>
        <v>2.6440624256287602E-2</v>
      </c>
      <c r="AI128" s="42">
        <f>IF(ISERROR(AG128/$AG$175),"-",AG128/$AG$175)</f>
        <v>8.8268941210476023E-4</v>
      </c>
    </row>
    <row r="129" spans="1:35" ht="12.75" outlineLevel="1">
      <c r="A129" s="87">
        <v>5</v>
      </c>
      <c r="B129" s="39"/>
      <c r="C129" s="131"/>
      <c r="D129" s="39"/>
      <c r="E129" s="39"/>
      <c r="F129" s="39"/>
      <c r="G129" s="31"/>
      <c r="H129" s="131"/>
      <c r="I129" s="348"/>
      <c r="J129" s="141">
        <v>21000</v>
      </c>
      <c r="K129" s="124" t="s">
        <v>154</v>
      </c>
      <c r="L129" s="128"/>
      <c r="M129" s="128"/>
      <c r="N129" s="128"/>
      <c r="O129" s="39"/>
      <c r="P129" s="39"/>
      <c r="Q129" s="131"/>
      <c r="R129" s="132"/>
      <c r="S129" s="128"/>
      <c r="T129" s="40">
        <f>SUM(Q129:S129)</f>
        <v>0</v>
      </c>
      <c r="U129" s="271"/>
      <c r="V129" s="271"/>
      <c r="W129" s="271"/>
      <c r="X129" s="40">
        <f>SUM(U129:W129)</f>
        <v>0</v>
      </c>
      <c r="Y129" s="271"/>
      <c r="Z129" s="271"/>
      <c r="AA129" s="271"/>
      <c r="AB129" s="40">
        <f>SUM(Y129:AA129)</f>
        <v>0</v>
      </c>
      <c r="AC129" s="271"/>
      <c r="AD129" s="271"/>
      <c r="AE129" s="271">
        <v>21000</v>
      </c>
      <c r="AF129" s="40">
        <f>SUM(AC129:AE129)</f>
        <v>21000</v>
      </c>
      <c r="AG129" s="40">
        <f t="shared" si="156"/>
        <v>21000</v>
      </c>
      <c r="AH129" s="41">
        <f>IF(ISERROR(AG129/$I$124),0,AG129/$I$124)</f>
        <v>1.6907128979495357E-4</v>
      </c>
      <c r="AI129" s="42">
        <f>IF(ISERROR(AG129/$AG$175),"-",AG129/$AG$175)</f>
        <v>5.6442478795640518E-6</v>
      </c>
    </row>
    <row r="130" spans="1:35" ht="12.75" customHeight="1">
      <c r="A130" s="344" t="s">
        <v>73</v>
      </c>
      <c r="B130" s="345"/>
      <c r="C130" s="345"/>
      <c r="D130" s="345"/>
      <c r="E130" s="345"/>
      <c r="F130" s="345"/>
      <c r="G130" s="345"/>
      <c r="H130" s="346"/>
      <c r="I130" s="55">
        <f>I124</f>
        <v>124207960</v>
      </c>
      <c r="J130" s="55">
        <f>SUM(J125:J129)</f>
        <v>124005136</v>
      </c>
      <c r="K130" s="77"/>
      <c r="L130" s="55">
        <f>SUM(L125:L128)</f>
        <v>125</v>
      </c>
      <c r="M130" s="55">
        <f>SUM(M125:M128)</f>
        <v>125</v>
      </c>
      <c r="N130" s="55">
        <f>SUM(N128:N128)</f>
        <v>0</v>
      </c>
      <c r="O130" s="57"/>
      <c r="P130" s="78"/>
      <c r="Q130" s="55">
        <f t="shared" ref="Q130:AB130" si="157">SUM(Q128:Q128)</f>
        <v>0</v>
      </c>
      <c r="R130" s="55">
        <f t="shared" si="157"/>
        <v>519120</v>
      </c>
      <c r="S130" s="55">
        <f t="shared" si="157"/>
        <v>259560</v>
      </c>
      <c r="T130" s="60">
        <f t="shared" si="157"/>
        <v>778680</v>
      </c>
      <c r="U130" s="55">
        <f t="shared" si="157"/>
        <v>259560</v>
      </c>
      <c r="V130" s="55">
        <f t="shared" si="157"/>
        <v>259560</v>
      </c>
      <c r="W130" s="55">
        <f t="shared" si="157"/>
        <v>259560</v>
      </c>
      <c r="X130" s="60">
        <f>SUM(X128:X128)</f>
        <v>778680</v>
      </c>
      <c r="Y130" s="55">
        <f t="shared" si="157"/>
        <v>259560</v>
      </c>
      <c r="Z130" s="55">
        <f t="shared" si="157"/>
        <v>233604</v>
      </c>
      <c r="AA130" s="55">
        <f t="shared" si="157"/>
        <v>259560</v>
      </c>
      <c r="AB130" s="60">
        <f t="shared" si="157"/>
        <v>752724</v>
      </c>
      <c r="AC130" s="55">
        <f>SUM(AC125:AC129)</f>
        <v>259560</v>
      </c>
      <c r="AD130" s="55">
        <f t="shared" ref="AD130" si="158">SUM(AD125:AD129)</f>
        <v>120959560</v>
      </c>
      <c r="AE130" s="55">
        <f>SUM(AE125:AE129)</f>
        <v>475932</v>
      </c>
      <c r="AF130" s="60">
        <f>SUM(AF125:AF129)</f>
        <v>121695052</v>
      </c>
      <c r="AG130" s="53">
        <f>SUM(AG125:AG129)</f>
        <v>124005136</v>
      </c>
      <c r="AH130" s="54">
        <f>IF(ISERROR(AG130/I130),0,AG130/I130)</f>
        <v>0.99836706117707752</v>
      </c>
      <c r="AI130" s="54">
        <f>IF(ISERROR(AG130/$AG$175),0,AG130/$AG$175)</f>
        <v>3.3329320282050087E-2</v>
      </c>
    </row>
    <row r="131" spans="1:35" ht="12.75" customHeight="1">
      <c r="A131" s="36"/>
      <c r="B131" s="341" t="s">
        <v>19</v>
      </c>
      <c r="C131" s="342"/>
      <c r="D131" s="343"/>
      <c r="E131" s="18"/>
      <c r="F131" s="19"/>
      <c r="G131" s="20"/>
      <c r="H131" s="20"/>
      <c r="I131" s="347">
        <v>1482901082</v>
      </c>
      <c r="J131" s="22"/>
      <c r="K131" s="23"/>
      <c r="L131" s="24"/>
      <c r="M131" s="24"/>
      <c r="N131" s="24"/>
      <c r="O131" s="19"/>
      <c r="P131" s="25"/>
      <c r="Q131" s="22"/>
      <c r="R131" s="22"/>
      <c r="S131" s="22"/>
      <c r="T131" s="22"/>
      <c r="U131" s="22"/>
      <c r="V131" s="22"/>
      <c r="W131" s="22"/>
      <c r="X131" s="22"/>
      <c r="Y131" s="22"/>
      <c r="Z131" s="22"/>
      <c r="AA131" s="22"/>
      <c r="AB131" s="22"/>
      <c r="AC131" s="22"/>
      <c r="AD131" s="22"/>
      <c r="AE131" s="22"/>
      <c r="AF131" s="22"/>
      <c r="AG131" s="22"/>
      <c r="AH131" s="26"/>
      <c r="AI131" s="26"/>
    </row>
    <row r="132" spans="1:35">
      <c r="A132" s="36">
        <v>1</v>
      </c>
      <c r="B132" s="211" t="s">
        <v>461</v>
      </c>
      <c r="C132" s="301"/>
      <c r="D132" s="213" t="s">
        <v>412</v>
      </c>
      <c r="E132" s="416" t="s">
        <v>961</v>
      </c>
      <c r="F132" s="121" t="s">
        <v>962</v>
      </c>
      <c r="G132" s="20"/>
      <c r="H132" s="20"/>
      <c r="I132" s="370"/>
      <c r="J132" s="196">
        <v>17200000</v>
      </c>
      <c r="K132" s="23"/>
      <c r="L132" s="24"/>
      <c r="M132" s="24"/>
      <c r="N132" s="24"/>
      <c r="O132" s="19" t="s">
        <v>170</v>
      </c>
      <c r="P132" s="25"/>
      <c r="Q132" s="22"/>
      <c r="R132" s="22"/>
      <c r="S132" s="22"/>
      <c r="T132" s="40">
        <f t="shared" ref="T132:T167" si="159">SUM(Q132:S132)</f>
        <v>0</v>
      </c>
      <c r="U132" s="271"/>
      <c r="V132" s="271"/>
      <c r="W132" s="271"/>
      <c r="X132" s="40">
        <f t="shared" ref="X132:X167" si="160">SUM(U132:W132)</f>
        <v>0</v>
      </c>
      <c r="Y132" s="271"/>
      <c r="Z132" s="271"/>
      <c r="AA132" s="271"/>
      <c r="AB132" s="40">
        <f t="shared" ref="AB132:AB167" si="161">SUM(Y132:AA132)</f>
        <v>0</v>
      </c>
      <c r="AC132" s="40"/>
      <c r="AD132" s="40"/>
      <c r="AE132" s="196">
        <v>17200000</v>
      </c>
      <c r="AF132" s="40">
        <f t="shared" ref="AF132:AF167" si="162">SUM(AC132:AE132)</f>
        <v>17200000</v>
      </c>
      <c r="AG132" s="40">
        <f t="shared" ref="AG132:AG167" si="163">SUM(T132,X132,AB132,AF132)</f>
        <v>17200000</v>
      </c>
      <c r="AH132" s="41">
        <f>IF(ISERROR(AG132/$I$131),0,AG132/$I$131)</f>
        <v>1.159888559579593E-2</v>
      </c>
      <c r="AI132" s="42">
        <f>IF(ISERROR(AG132/$AG$175),"-",AG132/$AG$175)</f>
        <v>4.6229077870715085E-3</v>
      </c>
    </row>
    <row r="133" spans="1:35" ht="22.5">
      <c r="A133" s="36">
        <v>2</v>
      </c>
      <c r="B133" s="211" t="s">
        <v>461</v>
      </c>
      <c r="C133" s="301"/>
      <c r="D133" s="213" t="s">
        <v>1450</v>
      </c>
      <c r="E133" s="417"/>
      <c r="F133" s="121" t="s">
        <v>962</v>
      </c>
      <c r="G133" s="20"/>
      <c r="H133" s="20"/>
      <c r="I133" s="370"/>
      <c r="J133" s="196">
        <v>23360000</v>
      </c>
      <c r="K133" s="23"/>
      <c r="L133" s="24"/>
      <c r="M133" s="24"/>
      <c r="N133" s="24"/>
      <c r="O133" s="19" t="s">
        <v>170</v>
      </c>
      <c r="P133" s="25"/>
      <c r="Q133" s="22"/>
      <c r="R133" s="22"/>
      <c r="S133" s="22"/>
      <c r="T133" s="40">
        <f t="shared" si="159"/>
        <v>0</v>
      </c>
      <c r="U133" s="271"/>
      <c r="V133" s="271"/>
      <c r="W133" s="271"/>
      <c r="X133" s="40">
        <f t="shared" si="160"/>
        <v>0</v>
      </c>
      <c r="Y133" s="271"/>
      <c r="Z133" s="271"/>
      <c r="AA133" s="271"/>
      <c r="AB133" s="40">
        <f t="shared" si="161"/>
        <v>0</v>
      </c>
      <c r="AC133" s="40"/>
      <c r="AD133" s="40"/>
      <c r="AE133" s="196">
        <v>23360000</v>
      </c>
      <c r="AF133" s="40">
        <f t="shared" si="162"/>
        <v>23360000</v>
      </c>
      <c r="AG133" s="40">
        <f t="shared" si="163"/>
        <v>23360000</v>
      </c>
      <c r="AH133" s="41">
        <f t="shared" ref="AH133:AH169" si="164">IF(ISERROR(AG133/$I$131),0,AG133/$I$131)</f>
        <v>1.5752905088243774E-2</v>
      </c>
      <c r="AI133" s="42">
        <f t="shared" ref="AI133:AI169" si="165">IF(ISERROR(AG133/$AG$175),"-",AG133/$AG$175)</f>
        <v>6.2785538317436307E-3</v>
      </c>
    </row>
    <row r="134" spans="1:35" ht="22.5">
      <c r="A134" s="36">
        <v>3</v>
      </c>
      <c r="B134" s="211" t="s">
        <v>461</v>
      </c>
      <c r="C134" s="301"/>
      <c r="D134" s="213" t="s">
        <v>1451</v>
      </c>
      <c r="E134" s="417"/>
      <c r="F134" s="121" t="s">
        <v>962</v>
      </c>
      <c r="G134" s="20"/>
      <c r="H134" s="20"/>
      <c r="I134" s="370"/>
      <c r="J134" s="196">
        <v>23360000</v>
      </c>
      <c r="K134" s="23"/>
      <c r="L134" s="24"/>
      <c r="M134" s="24"/>
      <c r="N134" s="24"/>
      <c r="O134" s="19" t="s">
        <v>170</v>
      </c>
      <c r="P134" s="25"/>
      <c r="Q134" s="22"/>
      <c r="R134" s="22"/>
      <c r="S134" s="22"/>
      <c r="T134" s="40">
        <f t="shared" si="159"/>
        <v>0</v>
      </c>
      <c r="U134" s="271"/>
      <c r="V134" s="271"/>
      <c r="W134" s="271"/>
      <c r="X134" s="40">
        <f t="shared" si="160"/>
        <v>0</v>
      </c>
      <c r="Y134" s="271"/>
      <c r="Z134" s="271"/>
      <c r="AA134" s="271"/>
      <c r="AB134" s="40">
        <f t="shared" si="161"/>
        <v>0</v>
      </c>
      <c r="AC134" s="40"/>
      <c r="AD134" s="40"/>
      <c r="AE134" s="196">
        <v>23360000</v>
      </c>
      <c r="AF134" s="40">
        <f t="shared" si="162"/>
        <v>23360000</v>
      </c>
      <c r="AG134" s="40">
        <f t="shared" si="163"/>
        <v>23360000</v>
      </c>
      <c r="AH134" s="41">
        <f t="shared" si="164"/>
        <v>1.5752905088243774E-2</v>
      </c>
      <c r="AI134" s="42">
        <f t="shared" si="165"/>
        <v>6.2785538317436307E-3</v>
      </c>
    </row>
    <row r="135" spans="1:35">
      <c r="A135" s="36">
        <v>4</v>
      </c>
      <c r="B135" s="211" t="s">
        <v>461</v>
      </c>
      <c r="C135" s="301"/>
      <c r="D135" s="213" t="s">
        <v>1452</v>
      </c>
      <c r="E135" s="417"/>
      <c r="F135" s="121" t="s">
        <v>962</v>
      </c>
      <c r="G135" s="20"/>
      <c r="H135" s="20"/>
      <c r="I135" s="370"/>
      <c r="J135" s="196">
        <v>33900000</v>
      </c>
      <c r="K135" s="23"/>
      <c r="L135" s="24"/>
      <c r="M135" s="24"/>
      <c r="N135" s="24"/>
      <c r="O135" s="19" t="s">
        <v>170</v>
      </c>
      <c r="P135" s="25"/>
      <c r="Q135" s="22"/>
      <c r="R135" s="22"/>
      <c r="S135" s="22"/>
      <c r="T135" s="40">
        <f t="shared" si="159"/>
        <v>0</v>
      </c>
      <c r="U135" s="271"/>
      <c r="V135" s="271"/>
      <c r="W135" s="271"/>
      <c r="X135" s="40">
        <f t="shared" si="160"/>
        <v>0</v>
      </c>
      <c r="Y135" s="271"/>
      <c r="Z135" s="271"/>
      <c r="AA135" s="271"/>
      <c r="AB135" s="40">
        <f t="shared" si="161"/>
        <v>0</v>
      </c>
      <c r="AC135" s="40"/>
      <c r="AD135" s="40"/>
      <c r="AE135" s="196">
        <v>33900000</v>
      </c>
      <c r="AF135" s="40">
        <f t="shared" si="162"/>
        <v>33900000</v>
      </c>
      <c r="AG135" s="40">
        <f t="shared" si="163"/>
        <v>33900000</v>
      </c>
      <c r="AH135" s="41">
        <f t="shared" si="164"/>
        <v>2.2860594284737329E-2</v>
      </c>
      <c r="AI135" s="42">
        <f t="shared" si="165"/>
        <v>9.1114287198676824E-3</v>
      </c>
    </row>
    <row r="136" spans="1:35">
      <c r="A136" s="36">
        <v>5</v>
      </c>
      <c r="B136" s="211" t="s">
        <v>461</v>
      </c>
      <c r="C136" s="301"/>
      <c r="D136" s="213" t="s">
        <v>1453</v>
      </c>
      <c r="E136" s="417"/>
      <c r="F136" s="121" t="s">
        <v>962</v>
      </c>
      <c r="G136" s="20"/>
      <c r="H136" s="20"/>
      <c r="I136" s="370"/>
      <c r="J136" s="196">
        <v>34400000</v>
      </c>
      <c r="K136" s="23"/>
      <c r="L136" s="24"/>
      <c r="M136" s="24"/>
      <c r="N136" s="24"/>
      <c r="O136" s="19" t="s">
        <v>170</v>
      </c>
      <c r="P136" s="25"/>
      <c r="Q136" s="22"/>
      <c r="R136" s="22"/>
      <c r="S136" s="22"/>
      <c r="T136" s="40">
        <f t="shared" si="159"/>
        <v>0</v>
      </c>
      <c r="U136" s="271"/>
      <c r="V136" s="271"/>
      <c r="W136" s="271"/>
      <c r="X136" s="40">
        <f t="shared" si="160"/>
        <v>0</v>
      </c>
      <c r="Y136" s="271"/>
      <c r="Z136" s="271"/>
      <c r="AA136" s="271"/>
      <c r="AB136" s="40">
        <f t="shared" si="161"/>
        <v>0</v>
      </c>
      <c r="AC136" s="40"/>
      <c r="AD136" s="40"/>
      <c r="AE136" s="196">
        <v>34400000</v>
      </c>
      <c r="AF136" s="40">
        <f t="shared" si="162"/>
        <v>34400000</v>
      </c>
      <c r="AG136" s="40">
        <f t="shared" si="163"/>
        <v>34400000</v>
      </c>
      <c r="AH136" s="41">
        <f t="shared" si="164"/>
        <v>2.3197771191591859E-2</v>
      </c>
      <c r="AI136" s="42">
        <f t="shared" si="165"/>
        <v>9.2458155741430171E-3</v>
      </c>
    </row>
    <row r="137" spans="1:35" ht="22.5">
      <c r="A137" s="36">
        <v>6</v>
      </c>
      <c r="B137" s="211" t="s">
        <v>461</v>
      </c>
      <c r="C137" s="301"/>
      <c r="D137" s="213" t="s">
        <v>1454</v>
      </c>
      <c r="E137" s="417"/>
      <c r="F137" s="121" t="s">
        <v>962</v>
      </c>
      <c r="G137" s="20"/>
      <c r="H137" s="20"/>
      <c r="I137" s="370"/>
      <c r="J137" s="196">
        <v>38900000</v>
      </c>
      <c r="K137" s="23"/>
      <c r="L137" s="24"/>
      <c r="M137" s="24"/>
      <c r="N137" s="24"/>
      <c r="O137" s="19" t="s">
        <v>170</v>
      </c>
      <c r="P137" s="25"/>
      <c r="Q137" s="22"/>
      <c r="R137" s="22"/>
      <c r="S137" s="22"/>
      <c r="T137" s="40">
        <f t="shared" si="159"/>
        <v>0</v>
      </c>
      <c r="U137" s="271"/>
      <c r="V137" s="271"/>
      <c r="W137" s="271"/>
      <c r="X137" s="40">
        <f t="shared" si="160"/>
        <v>0</v>
      </c>
      <c r="Y137" s="271"/>
      <c r="Z137" s="271"/>
      <c r="AA137" s="271"/>
      <c r="AB137" s="40">
        <f t="shared" si="161"/>
        <v>0</v>
      </c>
      <c r="AC137" s="40"/>
      <c r="AD137" s="40"/>
      <c r="AE137" s="196">
        <v>38900000</v>
      </c>
      <c r="AF137" s="40">
        <f t="shared" si="162"/>
        <v>38900000</v>
      </c>
      <c r="AG137" s="40">
        <f t="shared" si="163"/>
        <v>38900000</v>
      </c>
      <c r="AH137" s="41">
        <f t="shared" si="164"/>
        <v>2.6232363353282658E-2</v>
      </c>
      <c r="AI137" s="42">
        <f t="shared" si="165"/>
        <v>1.0455297262621028E-2</v>
      </c>
    </row>
    <row r="138" spans="1:35" ht="22.5">
      <c r="A138" s="36">
        <v>7</v>
      </c>
      <c r="B138" s="211" t="s">
        <v>461</v>
      </c>
      <c r="C138" s="301"/>
      <c r="D138" s="213" t="s">
        <v>1455</v>
      </c>
      <c r="E138" s="417"/>
      <c r="F138" s="121" t="s">
        <v>962</v>
      </c>
      <c r="G138" s="20"/>
      <c r="H138" s="20"/>
      <c r="I138" s="370"/>
      <c r="J138" s="196">
        <v>51000000</v>
      </c>
      <c r="K138" s="23"/>
      <c r="L138" s="24"/>
      <c r="M138" s="24"/>
      <c r="N138" s="24"/>
      <c r="O138" s="19" t="s">
        <v>170</v>
      </c>
      <c r="P138" s="25"/>
      <c r="Q138" s="22"/>
      <c r="R138" s="22"/>
      <c r="S138" s="22"/>
      <c r="T138" s="40">
        <f t="shared" si="159"/>
        <v>0</v>
      </c>
      <c r="U138" s="271"/>
      <c r="V138" s="271"/>
      <c r="W138" s="271"/>
      <c r="X138" s="40">
        <f t="shared" si="160"/>
        <v>0</v>
      </c>
      <c r="Y138" s="271"/>
      <c r="Z138" s="271"/>
      <c r="AA138" s="271"/>
      <c r="AB138" s="40">
        <f t="shared" si="161"/>
        <v>0</v>
      </c>
      <c r="AC138" s="40"/>
      <c r="AD138" s="40"/>
      <c r="AE138" s="196">
        <v>51000000</v>
      </c>
      <c r="AF138" s="40">
        <f t="shared" si="162"/>
        <v>51000000</v>
      </c>
      <c r="AG138" s="40">
        <f t="shared" si="163"/>
        <v>51000000</v>
      </c>
      <c r="AH138" s="41">
        <f t="shared" si="164"/>
        <v>3.4392044499162354E-2</v>
      </c>
      <c r="AI138" s="42">
        <f t="shared" si="165"/>
        <v>1.3707459136084125E-2</v>
      </c>
    </row>
    <row r="139" spans="1:35" ht="22.5">
      <c r="A139" s="36">
        <v>8</v>
      </c>
      <c r="B139" s="211" t="s">
        <v>461</v>
      </c>
      <c r="C139" s="301"/>
      <c r="D139" s="213" t="s">
        <v>1454</v>
      </c>
      <c r="E139" s="417"/>
      <c r="F139" s="121" t="s">
        <v>962</v>
      </c>
      <c r="G139" s="20"/>
      <c r="H139" s="20"/>
      <c r="I139" s="370"/>
      <c r="J139" s="196">
        <v>56900000</v>
      </c>
      <c r="K139" s="23"/>
      <c r="L139" s="24"/>
      <c r="M139" s="24"/>
      <c r="N139" s="24"/>
      <c r="O139" s="19" t="s">
        <v>170</v>
      </c>
      <c r="P139" s="25"/>
      <c r="Q139" s="22"/>
      <c r="R139" s="22"/>
      <c r="S139" s="22"/>
      <c r="T139" s="40">
        <f t="shared" si="159"/>
        <v>0</v>
      </c>
      <c r="U139" s="271"/>
      <c r="V139" s="271"/>
      <c r="W139" s="271"/>
      <c r="X139" s="40">
        <f t="shared" si="160"/>
        <v>0</v>
      </c>
      <c r="Y139" s="271"/>
      <c r="Z139" s="271"/>
      <c r="AA139" s="271"/>
      <c r="AB139" s="40">
        <f t="shared" si="161"/>
        <v>0</v>
      </c>
      <c r="AC139" s="40"/>
      <c r="AD139" s="40"/>
      <c r="AE139" s="196">
        <v>56900000</v>
      </c>
      <c r="AF139" s="40">
        <f t="shared" si="162"/>
        <v>56900000</v>
      </c>
      <c r="AG139" s="40">
        <f t="shared" si="163"/>
        <v>56900000</v>
      </c>
      <c r="AH139" s="41">
        <f t="shared" si="164"/>
        <v>3.8370732000045843E-2</v>
      </c>
      <c r="AI139" s="42">
        <f t="shared" si="165"/>
        <v>1.5293224016533073E-2</v>
      </c>
    </row>
    <row r="140" spans="1:35" ht="22.5">
      <c r="A140" s="36">
        <v>9</v>
      </c>
      <c r="B140" s="211" t="s">
        <v>461</v>
      </c>
      <c r="C140" s="301"/>
      <c r="D140" s="213" t="s">
        <v>1456</v>
      </c>
      <c r="E140" s="417"/>
      <c r="F140" s="121" t="s">
        <v>962</v>
      </c>
      <c r="G140" s="20"/>
      <c r="H140" s="20"/>
      <c r="I140" s="370"/>
      <c r="J140" s="196">
        <v>60900000</v>
      </c>
      <c r="K140" s="23"/>
      <c r="L140" s="24"/>
      <c r="M140" s="24"/>
      <c r="N140" s="24"/>
      <c r="O140" s="19" t="s">
        <v>170</v>
      </c>
      <c r="P140" s="25"/>
      <c r="Q140" s="22"/>
      <c r="R140" s="22"/>
      <c r="S140" s="22"/>
      <c r="T140" s="40">
        <f t="shared" si="159"/>
        <v>0</v>
      </c>
      <c r="U140" s="271"/>
      <c r="V140" s="271"/>
      <c r="W140" s="271"/>
      <c r="X140" s="40">
        <f t="shared" si="160"/>
        <v>0</v>
      </c>
      <c r="Y140" s="271"/>
      <c r="Z140" s="271"/>
      <c r="AA140" s="271"/>
      <c r="AB140" s="40">
        <f t="shared" si="161"/>
        <v>0</v>
      </c>
      <c r="AC140" s="40"/>
      <c r="AD140" s="40"/>
      <c r="AE140" s="196">
        <v>60900000</v>
      </c>
      <c r="AF140" s="40">
        <f t="shared" si="162"/>
        <v>60900000</v>
      </c>
      <c r="AG140" s="40">
        <f t="shared" si="163"/>
        <v>60900000</v>
      </c>
      <c r="AH140" s="41">
        <f t="shared" si="164"/>
        <v>4.1068147254882101E-2</v>
      </c>
      <c r="AI140" s="42">
        <f t="shared" si="165"/>
        <v>1.6368318850735749E-2</v>
      </c>
    </row>
    <row r="141" spans="1:35">
      <c r="A141" s="36">
        <v>10</v>
      </c>
      <c r="B141" s="211" t="s">
        <v>461</v>
      </c>
      <c r="C141" s="301"/>
      <c r="D141" s="213" t="s">
        <v>1452</v>
      </c>
      <c r="E141" s="417"/>
      <c r="F141" s="121" t="s">
        <v>962</v>
      </c>
      <c r="G141" s="20"/>
      <c r="H141" s="20"/>
      <c r="I141" s="370"/>
      <c r="J141" s="196">
        <v>70800000</v>
      </c>
      <c r="K141" s="23"/>
      <c r="L141" s="24"/>
      <c r="M141" s="24"/>
      <c r="N141" s="24"/>
      <c r="O141" s="19" t="s">
        <v>170</v>
      </c>
      <c r="P141" s="25"/>
      <c r="Q141" s="22"/>
      <c r="R141" s="22"/>
      <c r="S141" s="22"/>
      <c r="T141" s="40">
        <f t="shared" si="159"/>
        <v>0</v>
      </c>
      <c r="U141" s="271"/>
      <c r="V141" s="271"/>
      <c r="W141" s="271"/>
      <c r="X141" s="40">
        <f t="shared" si="160"/>
        <v>0</v>
      </c>
      <c r="Y141" s="271"/>
      <c r="Z141" s="271"/>
      <c r="AA141" s="271"/>
      <c r="AB141" s="40">
        <f t="shared" si="161"/>
        <v>0</v>
      </c>
      <c r="AC141" s="40"/>
      <c r="AD141" s="40"/>
      <c r="AE141" s="196">
        <v>70800000</v>
      </c>
      <c r="AF141" s="40">
        <f t="shared" si="162"/>
        <v>70800000</v>
      </c>
      <c r="AG141" s="40">
        <f t="shared" si="163"/>
        <v>70800000</v>
      </c>
      <c r="AH141" s="41">
        <f t="shared" si="164"/>
        <v>4.7744250010601855E-2</v>
      </c>
      <c r="AI141" s="42">
        <f t="shared" si="165"/>
        <v>1.9029178565387373E-2</v>
      </c>
    </row>
    <row r="142" spans="1:35" ht="22.5">
      <c r="A142" s="36">
        <v>11</v>
      </c>
      <c r="B142" s="211" t="s">
        <v>461</v>
      </c>
      <c r="C142" s="301"/>
      <c r="D142" s="213" t="s">
        <v>1450</v>
      </c>
      <c r="E142" s="417"/>
      <c r="F142" s="121" t="s">
        <v>962</v>
      </c>
      <c r="G142" s="20"/>
      <c r="H142" s="20"/>
      <c r="I142" s="370"/>
      <c r="J142" s="196">
        <v>88000000</v>
      </c>
      <c r="K142" s="23"/>
      <c r="L142" s="24"/>
      <c r="M142" s="24"/>
      <c r="N142" s="24"/>
      <c r="O142" s="19" t="s">
        <v>170</v>
      </c>
      <c r="P142" s="25"/>
      <c r="Q142" s="22"/>
      <c r="R142" s="22"/>
      <c r="S142" s="22"/>
      <c r="T142" s="40">
        <f t="shared" si="159"/>
        <v>0</v>
      </c>
      <c r="U142" s="271"/>
      <c r="V142" s="271"/>
      <c r="W142" s="271"/>
      <c r="X142" s="40">
        <f t="shared" si="160"/>
        <v>0</v>
      </c>
      <c r="Y142" s="271"/>
      <c r="Z142" s="271"/>
      <c r="AA142" s="271"/>
      <c r="AB142" s="40">
        <f t="shared" si="161"/>
        <v>0</v>
      </c>
      <c r="AC142" s="40"/>
      <c r="AD142" s="40"/>
      <c r="AE142" s="196">
        <v>88000000</v>
      </c>
      <c r="AF142" s="40">
        <f t="shared" si="162"/>
        <v>88000000</v>
      </c>
      <c r="AG142" s="40">
        <f t="shared" si="163"/>
        <v>88000000</v>
      </c>
      <c r="AH142" s="41">
        <f t="shared" si="164"/>
        <v>5.9343135606397784E-2</v>
      </c>
      <c r="AI142" s="42">
        <f t="shared" si="165"/>
        <v>2.3652086352458881E-2</v>
      </c>
    </row>
    <row r="143" spans="1:35" ht="22.5">
      <c r="A143" s="36">
        <v>12</v>
      </c>
      <c r="B143" s="211" t="s">
        <v>461</v>
      </c>
      <c r="C143" s="301"/>
      <c r="D143" s="213" t="s">
        <v>1457</v>
      </c>
      <c r="E143" s="417"/>
      <c r="F143" s="121" t="s">
        <v>962</v>
      </c>
      <c r="G143" s="20"/>
      <c r="H143" s="20"/>
      <c r="I143" s="370"/>
      <c r="J143" s="196">
        <v>15000000</v>
      </c>
      <c r="K143" s="23"/>
      <c r="L143" s="24"/>
      <c r="M143" s="24"/>
      <c r="N143" s="24"/>
      <c r="O143" s="19" t="s">
        <v>170</v>
      </c>
      <c r="P143" s="25"/>
      <c r="Q143" s="22"/>
      <c r="R143" s="22"/>
      <c r="S143" s="22"/>
      <c r="T143" s="40">
        <f t="shared" si="159"/>
        <v>0</v>
      </c>
      <c r="U143" s="271"/>
      <c r="V143" s="271"/>
      <c r="W143" s="271"/>
      <c r="X143" s="40">
        <f t="shared" si="160"/>
        <v>0</v>
      </c>
      <c r="Y143" s="271"/>
      <c r="Z143" s="271"/>
      <c r="AA143" s="271"/>
      <c r="AB143" s="40">
        <f t="shared" si="161"/>
        <v>0</v>
      </c>
      <c r="AC143" s="40"/>
      <c r="AD143" s="40"/>
      <c r="AE143" s="196">
        <v>15000000</v>
      </c>
      <c r="AF143" s="40">
        <f t="shared" si="162"/>
        <v>15000000</v>
      </c>
      <c r="AG143" s="40">
        <f t="shared" si="163"/>
        <v>15000000</v>
      </c>
      <c r="AH143" s="41">
        <f t="shared" si="164"/>
        <v>1.0115307205635986E-2</v>
      </c>
      <c r="AI143" s="42">
        <f t="shared" si="165"/>
        <v>4.0316056282600366E-3</v>
      </c>
    </row>
    <row r="144" spans="1:35">
      <c r="A144" s="36">
        <v>13</v>
      </c>
      <c r="B144" s="211" t="s">
        <v>461</v>
      </c>
      <c r="C144" s="301"/>
      <c r="D144" s="213" t="s">
        <v>1458</v>
      </c>
      <c r="E144" s="417"/>
      <c r="F144" s="121" t="s">
        <v>962</v>
      </c>
      <c r="G144" s="20"/>
      <c r="H144" s="20"/>
      <c r="I144" s="370"/>
      <c r="J144" s="196">
        <v>16400000</v>
      </c>
      <c r="K144" s="23"/>
      <c r="L144" s="24"/>
      <c r="M144" s="24"/>
      <c r="N144" s="24"/>
      <c r="O144" s="19" t="s">
        <v>170</v>
      </c>
      <c r="P144" s="25"/>
      <c r="Q144" s="22"/>
      <c r="R144" s="22"/>
      <c r="S144" s="22"/>
      <c r="T144" s="40">
        <f t="shared" si="159"/>
        <v>0</v>
      </c>
      <c r="U144" s="271"/>
      <c r="V144" s="271"/>
      <c r="W144" s="271"/>
      <c r="X144" s="40">
        <f t="shared" si="160"/>
        <v>0</v>
      </c>
      <c r="Y144" s="271"/>
      <c r="Z144" s="271"/>
      <c r="AA144" s="271"/>
      <c r="AB144" s="40">
        <f t="shared" si="161"/>
        <v>0</v>
      </c>
      <c r="AC144" s="40"/>
      <c r="AD144" s="40"/>
      <c r="AE144" s="196">
        <v>16400000</v>
      </c>
      <c r="AF144" s="40">
        <f t="shared" si="162"/>
        <v>16400000</v>
      </c>
      <c r="AG144" s="40">
        <f t="shared" si="163"/>
        <v>16400000</v>
      </c>
      <c r="AH144" s="41">
        <f t="shared" si="164"/>
        <v>1.1059402544828678E-2</v>
      </c>
      <c r="AI144" s="42">
        <f t="shared" si="165"/>
        <v>4.4078888202309739E-3</v>
      </c>
    </row>
    <row r="145" spans="1:35" ht="22.5">
      <c r="A145" s="36">
        <v>14</v>
      </c>
      <c r="B145" s="211" t="s">
        <v>461</v>
      </c>
      <c r="C145" s="301"/>
      <c r="D145" s="213" t="s">
        <v>1459</v>
      </c>
      <c r="E145" s="417"/>
      <c r="F145" s="121" t="s">
        <v>962</v>
      </c>
      <c r="G145" s="20"/>
      <c r="H145" s="20"/>
      <c r="I145" s="370"/>
      <c r="J145" s="196">
        <v>17000000</v>
      </c>
      <c r="K145" s="23"/>
      <c r="L145" s="24"/>
      <c r="M145" s="24"/>
      <c r="N145" s="24"/>
      <c r="O145" s="19" t="s">
        <v>170</v>
      </c>
      <c r="P145" s="25"/>
      <c r="Q145" s="22"/>
      <c r="R145" s="22"/>
      <c r="S145" s="22"/>
      <c r="T145" s="40">
        <f t="shared" si="159"/>
        <v>0</v>
      </c>
      <c r="U145" s="271"/>
      <c r="V145" s="271"/>
      <c r="W145" s="271"/>
      <c r="X145" s="40">
        <f t="shared" si="160"/>
        <v>0</v>
      </c>
      <c r="Y145" s="271"/>
      <c r="Z145" s="271"/>
      <c r="AA145" s="271"/>
      <c r="AB145" s="40">
        <f t="shared" si="161"/>
        <v>0</v>
      </c>
      <c r="AC145" s="40"/>
      <c r="AD145" s="40"/>
      <c r="AE145" s="196">
        <v>17000000</v>
      </c>
      <c r="AF145" s="40">
        <f t="shared" si="162"/>
        <v>17000000</v>
      </c>
      <c r="AG145" s="40">
        <f t="shared" si="163"/>
        <v>17000000</v>
      </c>
      <c r="AH145" s="41">
        <f t="shared" si="164"/>
        <v>1.1464014833054117E-2</v>
      </c>
      <c r="AI145" s="42">
        <f t="shared" si="165"/>
        <v>4.5691530453613747E-3</v>
      </c>
    </row>
    <row r="146" spans="1:35">
      <c r="A146" s="36">
        <v>15</v>
      </c>
      <c r="B146" s="211" t="s">
        <v>461</v>
      </c>
      <c r="C146" s="301"/>
      <c r="D146" s="213" t="s">
        <v>1458</v>
      </c>
      <c r="E146" s="417"/>
      <c r="F146" s="121" t="s">
        <v>962</v>
      </c>
      <c r="G146" s="20"/>
      <c r="H146" s="20"/>
      <c r="I146" s="370"/>
      <c r="J146" s="196">
        <v>17200000</v>
      </c>
      <c r="K146" s="23"/>
      <c r="L146" s="24"/>
      <c r="M146" s="24"/>
      <c r="N146" s="24"/>
      <c r="O146" s="19" t="s">
        <v>170</v>
      </c>
      <c r="P146" s="25"/>
      <c r="Q146" s="22"/>
      <c r="R146" s="22"/>
      <c r="S146" s="22"/>
      <c r="T146" s="40">
        <f t="shared" si="159"/>
        <v>0</v>
      </c>
      <c r="U146" s="271"/>
      <c r="V146" s="271"/>
      <c r="W146" s="271"/>
      <c r="X146" s="40">
        <f t="shared" si="160"/>
        <v>0</v>
      </c>
      <c r="Y146" s="271"/>
      <c r="Z146" s="271"/>
      <c r="AA146" s="271"/>
      <c r="AB146" s="40">
        <f t="shared" si="161"/>
        <v>0</v>
      </c>
      <c r="AC146" s="40"/>
      <c r="AD146" s="40"/>
      <c r="AE146" s="196">
        <v>17200000</v>
      </c>
      <c r="AF146" s="40">
        <f t="shared" si="162"/>
        <v>17200000</v>
      </c>
      <c r="AG146" s="40">
        <f t="shared" si="163"/>
        <v>17200000</v>
      </c>
      <c r="AH146" s="41">
        <f t="shared" si="164"/>
        <v>1.159888559579593E-2</v>
      </c>
      <c r="AI146" s="42">
        <f t="shared" si="165"/>
        <v>4.6229077870715085E-3</v>
      </c>
    </row>
    <row r="147" spans="1:35">
      <c r="A147" s="36">
        <v>16</v>
      </c>
      <c r="B147" s="211" t="s">
        <v>461</v>
      </c>
      <c r="C147" s="301"/>
      <c r="D147" s="213" t="s">
        <v>1460</v>
      </c>
      <c r="E147" s="417"/>
      <c r="F147" s="121" t="s">
        <v>962</v>
      </c>
      <c r="G147" s="20"/>
      <c r="H147" s="20"/>
      <c r="I147" s="370"/>
      <c r="J147" s="196">
        <v>17200000</v>
      </c>
      <c r="K147" s="23"/>
      <c r="L147" s="24"/>
      <c r="M147" s="24"/>
      <c r="N147" s="24"/>
      <c r="O147" s="19" t="s">
        <v>170</v>
      </c>
      <c r="P147" s="25"/>
      <c r="Q147" s="22"/>
      <c r="R147" s="22"/>
      <c r="S147" s="22"/>
      <c r="T147" s="40">
        <f t="shared" si="159"/>
        <v>0</v>
      </c>
      <c r="U147" s="271"/>
      <c r="V147" s="271"/>
      <c r="W147" s="271"/>
      <c r="X147" s="40">
        <f t="shared" si="160"/>
        <v>0</v>
      </c>
      <c r="Y147" s="271"/>
      <c r="Z147" s="271"/>
      <c r="AA147" s="271"/>
      <c r="AB147" s="40">
        <f t="shared" si="161"/>
        <v>0</v>
      </c>
      <c r="AC147" s="40"/>
      <c r="AD147" s="40"/>
      <c r="AE147" s="196">
        <v>17200000</v>
      </c>
      <c r="AF147" s="40">
        <f t="shared" si="162"/>
        <v>17200000</v>
      </c>
      <c r="AG147" s="40">
        <f t="shared" si="163"/>
        <v>17200000</v>
      </c>
      <c r="AH147" s="41">
        <f t="shared" si="164"/>
        <v>1.159888559579593E-2</v>
      </c>
      <c r="AI147" s="42">
        <f t="shared" si="165"/>
        <v>4.6229077870715085E-3</v>
      </c>
    </row>
    <row r="148" spans="1:35" ht="22.5">
      <c r="A148" s="36">
        <v>17</v>
      </c>
      <c r="B148" s="211" t="s">
        <v>461</v>
      </c>
      <c r="C148" s="301"/>
      <c r="D148" s="213" t="s">
        <v>1461</v>
      </c>
      <c r="E148" s="417"/>
      <c r="F148" s="121" t="s">
        <v>962</v>
      </c>
      <c r="G148" s="20"/>
      <c r="H148" s="20"/>
      <c r="I148" s="370"/>
      <c r="J148" s="196">
        <v>17200000</v>
      </c>
      <c r="K148" s="23"/>
      <c r="L148" s="24"/>
      <c r="M148" s="24"/>
      <c r="N148" s="24"/>
      <c r="O148" s="19" t="s">
        <v>170</v>
      </c>
      <c r="P148" s="25"/>
      <c r="Q148" s="22"/>
      <c r="R148" s="22"/>
      <c r="S148" s="22"/>
      <c r="T148" s="40">
        <f t="shared" si="159"/>
        <v>0</v>
      </c>
      <c r="U148" s="271"/>
      <c r="V148" s="271"/>
      <c r="W148" s="271"/>
      <c r="X148" s="40">
        <f t="shared" si="160"/>
        <v>0</v>
      </c>
      <c r="Y148" s="271"/>
      <c r="Z148" s="271"/>
      <c r="AA148" s="271"/>
      <c r="AB148" s="40">
        <f t="shared" si="161"/>
        <v>0</v>
      </c>
      <c r="AC148" s="40"/>
      <c r="AD148" s="40"/>
      <c r="AE148" s="196">
        <v>17200000</v>
      </c>
      <c r="AF148" s="40">
        <f t="shared" si="162"/>
        <v>17200000</v>
      </c>
      <c r="AG148" s="40">
        <f t="shared" si="163"/>
        <v>17200000</v>
      </c>
      <c r="AH148" s="41">
        <f t="shared" si="164"/>
        <v>1.159888559579593E-2</v>
      </c>
      <c r="AI148" s="42">
        <f t="shared" si="165"/>
        <v>4.6229077870715085E-3</v>
      </c>
    </row>
    <row r="149" spans="1:35" ht="22.5">
      <c r="A149" s="36">
        <v>18</v>
      </c>
      <c r="B149" s="211" t="s">
        <v>461</v>
      </c>
      <c r="C149" s="301"/>
      <c r="D149" s="213" t="s">
        <v>1462</v>
      </c>
      <c r="E149" s="417"/>
      <c r="F149" s="121" t="s">
        <v>962</v>
      </c>
      <c r="G149" s="20"/>
      <c r="H149" s="20"/>
      <c r="I149" s="370"/>
      <c r="J149" s="196">
        <v>17200000</v>
      </c>
      <c r="K149" s="23"/>
      <c r="L149" s="24"/>
      <c r="M149" s="24"/>
      <c r="N149" s="24"/>
      <c r="O149" s="19" t="s">
        <v>170</v>
      </c>
      <c r="P149" s="25"/>
      <c r="Q149" s="22"/>
      <c r="R149" s="22"/>
      <c r="S149" s="22"/>
      <c r="T149" s="40">
        <f t="shared" si="159"/>
        <v>0</v>
      </c>
      <c r="U149" s="271"/>
      <c r="V149" s="271"/>
      <c r="W149" s="271"/>
      <c r="X149" s="40">
        <f t="shared" si="160"/>
        <v>0</v>
      </c>
      <c r="Y149" s="271"/>
      <c r="Z149" s="271"/>
      <c r="AA149" s="271"/>
      <c r="AB149" s="40">
        <f t="shared" si="161"/>
        <v>0</v>
      </c>
      <c r="AC149" s="40"/>
      <c r="AD149" s="40"/>
      <c r="AE149" s="196">
        <v>17200000</v>
      </c>
      <c r="AF149" s="40">
        <f t="shared" si="162"/>
        <v>17200000</v>
      </c>
      <c r="AG149" s="40">
        <f t="shared" si="163"/>
        <v>17200000</v>
      </c>
      <c r="AH149" s="41">
        <f t="shared" si="164"/>
        <v>1.159888559579593E-2</v>
      </c>
      <c r="AI149" s="42">
        <f t="shared" si="165"/>
        <v>4.6229077870715085E-3</v>
      </c>
    </row>
    <row r="150" spans="1:35">
      <c r="A150" s="36">
        <v>19</v>
      </c>
      <c r="B150" s="211" t="s">
        <v>461</v>
      </c>
      <c r="C150" s="301"/>
      <c r="D150" s="213" t="s">
        <v>1463</v>
      </c>
      <c r="E150" s="417"/>
      <c r="F150" s="121" t="s">
        <v>962</v>
      </c>
      <c r="G150" s="20"/>
      <c r="H150" s="20"/>
      <c r="I150" s="370"/>
      <c r="J150" s="196">
        <v>26900000</v>
      </c>
      <c r="K150" s="23"/>
      <c r="L150" s="24"/>
      <c r="M150" s="24"/>
      <c r="N150" s="24"/>
      <c r="O150" s="19" t="s">
        <v>170</v>
      </c>
      <c r="P150" s="25"/>
      <c r="Q150" s="22"/>
      <c r="R150" s="22"/>
      <c r="S150" s="22"/>
      <c r="T150" s="40">
        <f t="shared" si="159"/>
        <v>0</v>
      </c>
      <c r="U150" s="271"/>
      <c r="V150" s="271"/>
      <c r="W150" s="271"/>
      <c r="X150" s="40">
        <f t="shared" si="160"/>
        <v>0</v>
      </c>
      <c r="Y150" s="271"/>
      <c r="Z150" s="271"/>
      <c r="AA150" s="271"/>
      <c r="AB150" s="40">
        <f t="shared" si="161"/>
        <v>0</v>
      </c>
      <c r="AC150" s="40"/>
      <c r="AD150" s="40"/>
      <c r="AE150" s="196">
        <v>26900000</v>
      </c>
      <c r="AF150" s="40">
        <f t="shared" si="162"/>
        <v>26900000</v>
      </c>
      <c r="AG150" s="40">
        <f t="shared" si="163"/>
        <v>26900000</v>
      </c>
      <c r="AH150" s="41">
        <f t="shared" si="164"/>
        <v>1.8140117588773867E-2</v>
      </c>
      <c r="AI150" s="42">
        <f t="shared" si="165"/>
        <v>7.2300127600129997E-3</v>
      </c>
    </row>
    <row r="151" spans="1:35">
      <c r="A151" s="36">
        <v>20</v>
      </c>
      <c r="B151" s="211" t="s">
        <v>461</v>
      </c>
      <c r="C151" s="301"/>
      <c r="D151" s="213" t="s">
        <v>1464</v>
      </c>
      <c r="E151" s="417"/>
      <c r="F151" s="121" t="s">
        <v>962</v>
      </c>
      <c r="G151" s="20"/>
      <c r="H151" s="20"/>
      <c r="I151" s="370"/>
      <c r="J151" s="196">
        <v>32200000</v>
      </c>
      <c r="K151" s="23"/>
      <c r="L151" s="24"/>
      <c r="M151" s="24"/>
      <c r="N151" s="24"/>
      <c r="O151" s="19" t="s">
        <v>170</v>
      </c>
      <c r="P151" s="25"/>
      <c r="Q151" s="22"/>
      <c r="R151" s="22"/>
      <c r="S151" s="22"/>
      <c r="T151" s="40">
        <f t="shared" si="159"/>
        <v>0</v>
      </c>
      <c r="U151" s="271"/>
      <c r="V151" s="271"/>
      <c r="W151" s="271"/>
      <c r="X151" s="40">
        <f t="shared" si="160"/>
        <v>0</v>
      </c>
      <c r="Y151" s="271"/>
      <c r="Z151" s="271"/>
      <c r="AA151" s="271"/>
      <c r="AB151" s="40">
        <f t="shared" si="161"/>
        <v>0</v>
      </c>
      <c r="AC151" s="40"/>
      <c r="AD151" s="40"/>
      <c r="AE151" s="196">
        <v>32200000</v>
      </c>
      <c r="AF151" s="40">
        <f t="shared" si="162"/>
        <v>32200000</v>
      </c>
      <c r="AG151" s="40">
        <f t="shared" si="163"/>
        <v>32200000</v>
      </c>
      <c r="AH151" s="41">
        <f t="shared" si="164"/>
        <v>2.1714192801431918E-2</v>
      </c>
      <c r="AI151" s="42">
        <f t="shared" si="165"/>
        <v>8.654513415331546E-3</v>
      </c>
    </row>
    <row r="152" spans="1:35">
      <c r="A152" s="36">
        <v>21</v>
      </c>
      <c r="B152" s="211" t="s">
        <v>461</v>
      </c>
      <c r="C152" s="301"/>
      <c r="D152" s="213" t="s">
        <v>1463</v>
      </c>
      <c r="E152" s="417"/>
      <c r="F152" s="121" t="s">
        <v>962</v>
      </c>
      <c r="G152" s="20"/>
      <c r="H152" s="20"/>
      <c r="I152" s="370"/>
      <c r="J152" s="196">
        <v>33540000</v>
      </c>
      <c r="K152" s="23"/>
      <c r="L152" s="24"/>
      <c r="M152" s="24"/>
      <c r="N152" s="24"/>
      <c r="O152" s="19" t="s">
        <v>170</v>
      </c>
      <c r="P152" s="25"/>
      <c r="Q152" s="22"/>
      <c r="R152" s="22"/>
      <c r="S152" s="22"/>
      <c r="T152" s="40">
        <f t="shared" si="159"/>
        <v>0</v>
      </c>
      <c r="U152" s="271"/>
      <c r="V152" s="271"/>
      <c r="W152" s="271"/>
      <c r="X152" s="40">
        <f t="shared" si="160"/>
        <v>0</v>
      </c>
      <c r="Y152" s="271"/>
      <c r="Z152" s="271"/>
      <c r="AA152" s="271"/>
      <c r="AB152" s="40">
        <f t="shared" si="161"/>
        <v>0</v>
      </c>
      <c r="AC152" s="40"/>
      <c r="AD152" s="40"/>
      <c r="AE152" s="196">
        <v>33540000</v>
      </c>
      <c r="AF152" s="40">
        <f t="shared" si="162"/>
        <v>33540000</v>
      </c>
      <c r="AG152" s="40">
        <f t="shared" si="163"/>
        <v>33540000</v>
      </c>
      <c r="AH152" s="41">
        <f t="shared" si="164"/>
        <v>2.2617826911802065E-2</v>
      </c>
      <c r="AI152" s="42">
        <f t="shared" si="165"/>
        <v>9.0146701847894414E-3</v>
      </c>
    </row>
    <row r="153" spans="1:35">
      <c r="A153" s="36">
        <v>22</v>
      </c>
      <c r="B153" s="211" t="s">
        <v>461</v>
      </c>
      <c r="C153" s="301"/>
      <c r="D153" s="213" t="s">
        <v>459</v>
      </c>
      <c r="E153" s="417"/>
      <c r="F153" s="121" t="s">
        <v>962</v>
      </c>
      <c r="G153" s="20"/>
      <c r="H153" s="20"/>
      <c r="I153" s="370"/>
      <c r="J153" s="196">
        <v>34000000</v>
      </c>
      <c r="K153" s="23"/>
      <c r="L153" s="24"/>
      <c r="M153" s="24"/>
      <c r="N153" s="24"/>
      <c r="O153" s="19" t="s">
        <v>170</v>
      </c>
      <c r="P153" s="25"/>
      <c r="Q153" s="22"/>
      <c r="R153" s="22"/>
      <c r="S153" s="22"/>
      <c r="T153" s="40">
        <f t="shared" si="159"/>
        <v>0</v>
      </c>
      <c r="U153" s="271"/>
      <c r="V153" s="271"/>
      <c r="W153" s="271"/>
      <c r="X153" s="40">
        <f t="shared" si="160"/>
        <v>0</v>
      </c>
      <c r="Y153" s="271"/>
      <c r="Z153" s="271"/>
      <c r="AA153" s="271"/>
      <c r="AB153" s="40">
        <f t="shared" si="161"/>
        <v>0</v>
      </c>
      <c r="AC153" s="40"/>
      <c r="AD153" s="40"/>
      <c r="AE153" s="196">
        <v>34000000</v>
      </c>
      <c r="AF153" s="40">
        <f t="shared" si="162"/>
        <v>34000000</v>
      </c>
      <c r="AG153" s="40">
        <f t="shared" si="163"/>
        <v>34000000</v>
      </c>
      <c r="AH153" s="41">
        <f t="shared" si="164"/>
        <v>2.2928029666108234E-2</v>
      </c>
      <c r="AI153" s="42">
        <f t="shared" si="165"/>
        <v>9.1383060907227493E-3</v>
      </c>
    </row>
    <row r="154" spans="1:35" ht="33.75">
      <c r="A154" s="36">
        <v>23</v>
      </c>
      <c r="B154" s="211" t="s">
        <v>461</v>
      </c>
      <c r="C154" s="301"/>
      <c r="D154" s="213" t="s">
        <v>1465</v>
      </c>
      <c r="E154" s="417"/>
      <c r="F154" s="121" t="s">
        <v>962</v>
      </c>
      <c r="G154" s="20"/>
      <c r="H154" s="20"/>
      <c r="I154" s="370"/>
      <c r="J154" s="196">
        <v>34000000</v>
      </c>
      <c r="K154" s="23"/>
      <c r="L154" s="24"/>
      <c r="M154" s="24"/>
      <c r="N154" s="24"/>
      <c r="O154" s="19" t="s">
        <v>170</v>
      </c>
      <c r="P154" s="25"/>
      <c r="Q154" s="22"/>
      <c r="R154" s="22"/>
      <c r="S154" s="22"/>
      <c r="T154" s="40">
        <f t="shared" si="159"/>
        <v>0</v>
      </c>
      <c r="U154" s="271"/>
      <c r="V154" s="271"/>
      <c r="W154" s="271"/>
      <c r="X154" s="40">
        <f t="shared" si="160"/>
        <v>0</v>
      </c>
      <c r="Y154" s="271"/>
      <c r="Z154" s="271"/>
      <c r="AA154" s="271"/>
      <c r="AB154" s="40">
        <f t="shared" si="161"/>
        <v>0</v>
      </c>
      <c r="AC154" s="40"/>
      <c r="AD154" s="40"/>
      <c r="AE154" s="196">
        <v>34000000</v>
      </c>
      <c r="AF154" s="40">
        <f t="shared" si="162"/>
        <v>34000000</v>
      </c>
      <c r="AG154" s="40">
        <f t="shared" si="163"/>
        <v>34000000</v>
      </c>
      <c r="AH154" s="41">
        <f t="shared" si="164"/>
        <v>2.2928029666108234E-2</v>
      </c>
      <c r="AI154" s="42">
        <f t="shared" si="165"/>
        <v>9.1383060907227493E-3</v>
      </c>
    </row>
    <row r="155" spans="1:35">
      <c r="A155" s="36">
        <v>24</v>
      </c>
      <c r="B155" s="211" t="s">
        <v>461</v>
      </c>
      <c r="C155" s="301"/>
      <c r="D155" s="213" t="s">
        <v>1466</v>
      </c>
      <c r="E155" s="417"/>
      <c r="F155" s="121" t="s">
        <v>962</v>
      </c>
      <c r="G155" s="20"/>
      <c r="H155" s="20"/>
      <c r="I155" s="370"/>
      <c r="J155" s="196">
        <v>34400000</v>
      </c>
      <c r="K155" s="23"/>
      <c r="L155" s="24"/>
      <c r="M155" s="24"/>
      <c r="N155" s="24"/>
      <c r="O155" s="19" t="s">
        <v>170</v>
      </c>
      <c r="P155" s="25"/>
      <c r="Q155" s="22"/>
      <c r="R155" s="22"/>
      <c r="S155" s="22"/>
      <c r="T155" s="40">
        <f t="shared" si="159"/>
        <v>0</v>
      </c>
      <c r="U155" s="271"/>
      <c r="V155" s="271"/>
      <c r="W155" s="271"/>
      <c r="X155" s="40">
        <f t="shared" si="160"/>
        <v>0</v>
      </c>
      <c r="Y155" s="271"/>
      <c r="Z155" s="271"/>
      <c r="AA155" s="271"/>
      <c r="AB155" s="40">
        <f t="shared" si="161"/>
        <v>0</v>
      </c>
      <c r="AC155" s="40"/>
      <c r="AD155" s="40"/>
      <c r="AE155" s="196">
        <v>34400000</v>
      </c>
      <c r="AF155" s="40">
        <f t="shared" si="162"/>
        <v>34400000</v>
      </c>
      <c r="AG155" s="40">
        <f t="shared" si="163"/>
        <v>34400000</v>
      </c>
      <c r="AH155" s="41">
        <f t="shared" si="164"/>
        <v>2.3197771191591859E-2</v>
      </c>
      <c r="AI155" s="42">
        <f t="shared" si="165"/>
        <v>9.2458155741430171E-3</v>
      </c>
    </row>
    <row r="156" spans="1:35" ht="22.5">
      <c r="A156" s="36">
        <v>25</v>
      </c>
      <c r="B156" s="211" t="s">
        <v>461</v>
      </c>
      <c r="C156" s="301"/>
      <c r="D156" s="213" t="s">
        <v>1468</v>
      </c>
      <c r="E156" s="417"/>
      <c r="F156" s="121" t="s">
        <v>962</v>
      </c>
      <c r="G156" s="20"/>
      <c r="H156" s="20"/>
      <c r="I156" s="370"/>
      <c r="J156" s="196">
        <v>51000000</v>
      </c>
      <c r="K156" s="23"/>
      <c r="L156" s="24"/>
      <c r="M156" s="24"/>
      <c r="N156" s="24"/>
      <c r="O156" s="19" t="s">
        <v>170</v>
      </c>
      <c r="P156" s="25"/>
      <c r="Q156" s="22"/>
      <c r="R156" s="22"/>
      <c r="S156" s="22"/>
      <c r="T156" s="40">
        <f t="shared" si="159"/>
        <v>0</v>
      </c>
      <c r="U156" s="271"/>
      <c r="V156" s="271"/>
      <c r="W156" s="271"/>
      <c r="X156" s="40">
        <f t="shared" si="160"/>
        <v>0</v>
      </c>
      <c r="Y156" s="271"/>
      <c r="Z156" s="271"/>
      <c r="AA156" s="271"/>
      <c r="AB156" s="40">
        <f t="shared" si="161"/>
        <v>0</v>
      </c>
      <c r="AC156" s="40"/>
      <c r="AD156" s="40"/>
      <c r="AE156" s="196">
        <v>51000000</v>
      </c>
      <c r="AF156" s="40">
        <f t="shared" si="162"/>
        <v>51000000</v>
      </c>
      <c r="AG156" s="40">
        <f t="shared" si="163"/>
        <v>51000000</v>
      </c>
      <c r="AH156" s="41">
        <f t="shared" si="164"/>
        <v>3.4392044499162354E-2</v>
      </c>
      <c r="AI156" s="42">
        <f t="shared" si="165"/>
        <v>1.3707459136084125E-2</v>
      </c>
    </row>
    <row r="157" spans="1:35" ht="22.5">
      <c r="A157" s="36">
        <v>26</v>
      </c>
      <c r="B157" s="211" t="s">
        <v>461</v>
      </c>
      <c r="C157" s="301"/>
      <c r="D157" s="213" t="s">
        <v>1450</v>
      </c>
      <c r="E157" s="417"/>
      <c r="F157" s="121" t="s">
        <v>962</v>
      </c>
      <c r="G157" s="20"/>
      <c r="H157" s="20"/>
      <c r="I157" s="370"/>
      <c r="J157" s="196">
        <v>58750000</v>
      </c>
      <c r="K157" s="23"/>
      <c r="L157" s="24"/>
      <c r="M157" s="24"/>
      <c r="N157" s="24"/>
      <c r="O157" s="19" t="s">
        <v>170</v>
      </c>
      <c r="P157" s="25"/>
      <c r="Q157" s="22"/>
      <c r="R157" s="22"/>
      <c r="S157" s="22"/>
      <c r="T157" s="40">
        <f t="shared" si="159"/>
        <v>0</v>
      </c>
      <c r="U157" s="271"/>
      <c r="V157" s="271"/>
      <c r="W157" s="271"/>
      <c r="X157" s="40">
        <f t="shared" si="160"/>
        <v>0</v>
      </c>
      <c r="Y157" s="271"/>
      <c r="Z157" s="271"/>
      <c r="AA157" s="271"/>
      <c r="AB157" s="40">
        <f t="shared" si="161"/>
        <v>0</v>
      </c>
      <c r="AC157" s="40"/>
      <c r="AD157" s="40"/>
      <c r="AE157" s="196">
        <v>58750000</v>
      </c>
      <c r="AF157" s="40">
        <f t="shared" si="162"/>
        <v>58750000</v>
      </c>
      <c r="AG157" s="40">
        <f t="shared" si="163"/>
        <v>58750000</v>
      </c>
      <c r="AH157" s="41">
        <f t="shared" si="164"/>
        <v>3.9618286555407611E-2</v>
      </c>
      <c r="AI157" s="42">
        <f t="shared" si="165"/>
        <v>1.5790455377351811E-2</v>
      </c>
    </row>
    <row r="158" spans="1:35" ht="22.5">
      <c r="A158" s="36">
        <v>27</v>
      </c>
      <c r="B158" s="211" t="s">
        <v>461</v>
      </c>
      <c r="C158" s="301"/>
      <c r="D158" s="213" t="s">
        <v>1455</v>
      </c>
      <c r="E158" s="417"/>
      <c r="F158" s="121" t="s">
        <v>962</v>
      </c>
      <c r="G158" s="20"/>
      <c r="H158" s="20"/>
      <c r="I158" s="370"/>
      <c r="J158" s="196">
        <v>60200000</v>
      </c>
      <c r="K158" s="23"/>
      <c r="L158" s="24"/>
      <c r="M158" s="24"/>
      <c r="N158" s="24"/>
      <c r="O158" s="19" t="s">
        <v>170</v>
      </c>
      <c r="P158" s="25"/>
      <c r="Q158" s="22"/>
      <c r="R158" s="22"/>
      <c r="S158" s="22"/>
      <c r="T158" s="40">
        <f t="shared" si="159"/>
        <v>0</v>
      </c>
      <c r="U158" s="271"/>
      <c r="V158" s="271"/>
      <c r="W158" s="271"/>
      <c r="X158" s="40">
        <f t="shared" si="160"/>
        <v>0</v>
      </c>
      <c r="Y158" s="271"/>
      <c r="Z158" s="271"/>
      <c r="AA158" s="271"/>
      <c r="AB158" s="40">
        <f t="shared" si="161"/>
        <v>0</v>
      </c>
      <c r="AC158" s="40"/>
      <c r="AD158" s="40"/>
      <c r="AE158" s="196">
        <v>60200000</v>
      </c>
      <c r="AF158" s="40">
        <f t="shared" si="162"/>
        <v>60200000</v>
      </c>
      <c r="AG158" s="40">
        <f t="shared" si="163"/>
        <v>60200000</v>
      </c>
      <c r="AH158" s="41">
        <f t="shared" si="164"/>
        <v>4.0596099585285754E-2</v>
      </c>
      <c r="AI158" s="42">
        <f t="shared" si="165"/>
        <v>1.618017725475028E-2</v>
      </c>
    </row>
    <row r="159" spans="1:35">
      <c r="A159" s="36">
        <v>28</v>
      </c>
      <c r="B159" s="211" t="s">
        <v>461</v>
      </c>
      <c r="C159" s="301"/>
      <c r="D159" s="213" t="s">
        <v>1460</v>
      </c>
      <c r="E159" s="417"/>
      <c r="F159" s="121" t="s">
        <v>962</v>
      </c>
      <c r="G159" s="20"/>
      <c r="H159" s="20"/>
      <c r="I159" s="370"/>
      <c r="J159" s="196">
        <v>66600000</v>
      </c>
      <c r="K159" s="23"/>
      <c r="L159" s="24"/>
      <c r="M159" s="24"/>
      <c r="N159" s="24"/>
      <c r="O159" s="19" t="s">
        <v>170</v>
      </c>
      <c r="P159" s="25"/>
      <c r="Q159" s="22"/>
      <c r="R159" s="22"/>
      <c r="S159" s="22"/>
      <c r="T159" s="40">
        <f t="shared" si="159"/>
        <v>0</v>
      </c>
      <c r="U159" s="271"/>
      <c r="V159" s="271"/>
      <c r="W159" s="271"/>
      <c r="X159" s="40">
        <f t="shared" si="160"/>
        <v>0</v>
      </c>
      <c r="Y159" s="271"/>
      <c r="Z159" s="271"/>
      <c r="AA159" s="271"/>
      <c r="AB159" s="40">
        <f t="shared" si="161"/>
        <v>0</v>
      </c>
      <c r="AC159" s="40"/>
      <c r="AD159" s="40"/>
      <c r="AE159" s="196">
        <v>66600000</v>
      </c>
      <c r="AF159" s="40">
        <f t="shared" si="162"/>
        <v>66600000</v>
      </c>
      <c r="AG159" s="40">
        <f t="shared" si="163"/>
        <v>66600000</v>
      </c>
      <c r="AH159" s="41">
        <f t="shared" si="164"/>
        <v>4.491196399302378E-2</v>
      </c>
      <c r="AI159" s="42">
        <f t="shared" si="165"/>
        <v>1.7900328989474565E-2</v>
      </c>
    </row>
    <row r="160" spans="1:35" ht="22.5">
      <c r="A160" s="36">
        <v>29</v>
      </c>
      <c r="B160" s="211" t="s">
        <v>461</v>
      </c>
      <c r="C160" s="301"/>
      <c r="D160" s="213" t="s">
        <v>1469</v>
      </c>
      <c r="E160" s="417"/>
      <c r="F160" s="121" t="s">
        <v>962</v>
      </c>
      <c r="G160" s="20"/>
      <c r="H160" s="20"/>
      <c r="I160" s="370"/>
      <c r="J160" s="196">
        <v>73320000</v>
      </c>
      <c r="K160" s="23"/>
      <c r="L160" s="24"/>
      <c r="M160" s="24"/>
      <c r="N160" s="24"/>
      <c r="O160" s="19" t="s">
        <v>170</v>
      </c>
      <c r="P160" s="25"/>
      <c r="Q160" s="22"/>
      <c r="R160" s="22"/>
      <c r="S160" s="22"/>
      <c r="T160" s="40">
        <f t="shared" si="159"/>
        <v>0</v>
      </c>
      <c r="U160" s="271"/>
      <c r="V160" s="271"/>
      <c r="W160" s="271"/>
      <c r="X160" s="40">
        <f t="shared" si="160"/>
        <v>0</v>
      </c>
      <c r="Y160" s="271"/>
      <c r="Z160" s="271"/>
      <c r="AA160" s="271"/>
      <c r="AB160" s="40">
        <f t="shared" si="161"/>
        <v>0</v>
      </c>
      <c r="AC160" s="40"/>
      <c r="AD160" s="40"/>
      <c r="AE160" s="196">
        <v>73320000</v>
      </c>
      <c r="AF160" s="40">
        <f t="shared" si="162"/>
        <v>73320000</v>
      </c>
      <c r="AG160" s="40">
        <f t="shared" si="163"/>
        <v>73320000</v>
      </c>
      <c r="AH160" s="41">
        <f t="shared" si="164"/>
        <v>4.9443621621148702E-2</v>
      </c>
      <c r="AI160" s="42">
        <f t="shared" si="165"/>
        <v>1.970648831093506E-2</v>
      </c>
    </row>
    <row r="161" spans="1:35">
      <c r="A161" s="36">
        <v>30</v>
      </c>
      <c r="B161" s="211" t="s">
        <v>461</v>
      </c>
      <c r="C161" s="301"/>
      <c r="D161" s="213" t="s">
        <v>410</v>
      </c>
      <c r="E161" s="417"/>
      <c r="F161" s="121" t="s">
        <v>962</v>
      </c>
      <c r="G161" s="20"/>
      <c r="H161" s="20"/>
      <c r="I161" s="370"/>
      <c r="J161" s="196">
        <v>106050000</v>
      </c>
      <c r="K161" s="23"/>
      <c r="L161" s="24"/>
      <c r="M161" s="24"/>
      <c r="N161" s="24"/>
      <c r="O161" s="19" t="s">
        <v>170</v>
      </c>
      <c r="P161" s="25"/>
      <c r="Q161" s="22"/>
      <c r="R161" s="22"/>
      <c r="S161" s="22"/>
      <c r="T161" s="40">
        <f t="shared" si="159"/>
        <v>0</v>
      </c>
      <c r="U161" s="271"/>
      <c r="V161" s="271"/>
      <c r="W161" s="271"/>
      <c r="X161" s="40">
        <f t="shared" si="160"/>
        <v>0</v>
      </c>
      <c r="Y161" s="271"/>
      <c r="Z161" s="271"/>
      <c r="AA161" s="271"/>
      <c r="AB161" s="40">
        <f t="shared" si="161"/>
        <v>0</v>
      </c>
      <c r="AC161" s="40"/>
      <c r="AD161" s="40"/>
      <c r="AE161" s="196">
        <v>106050000</v>
      </c>
      <c r="AF161" s="40">
        <f t="shared" si="162"/>
        <v>106050000</v>
      </c>
      <c r="AG161" s="40">
        <f t="shared" si="163"/>
        <v>106050000</v>
      </c>
      <c r="AH161" s="41">
        <f t="shared" si="164"/>
        <v>7.1515221943846422E-2</v>
      </c>
      <c r="AI161" s="42">
        <f t="shared" si="165"/>
        <v>2.8503451791798459E-2</v>
      </c>
    </row>
    <row r="162" spans="1:35" ht="22.5">
      <c r="A162" s="36">
        <v>31</v>
      </c>
      <c r="B162" s="211" t="s">
        <v>461</v>
      </c>
      <c r="C162" s="301"/>
      <c r="D162" s="213" t="s">
        <v>1467</v>
      </c>
      <c r="E162" s="417"/>
      <c r="F162" s="121" t="s">
        <v>962</v>
      </c>
      <c r="G162" s="20"/>
      <c r="H162" s="20"/>
      <c r="I162" s="370"/>
      <c r="J162" s="196">
        <v>25500000</v>
      </c>
      <c r="K162" s="23"/>
      <c r="L162" s="24"/>
      <c r="M162" s="24"/>
      <c r="N162" s="24"/>
      <c r="O162" s="19" t="s">
        <v>170</v>
      </c>
      <c r="P162" s="25"/>
      <c r="Q162" s="22"/>
      <c r="R162" s="22"/>
      <c r="S162" s="22"/>
      <c r="T162" s="40">
        <f t="shared" si="159"/>
        <v>0</v>
      </c>
      <c r="U162" s="271"/>
      <c r="V162" s="271"/>
      <c r="W162" s="271"/>
      <c r="X162" s="40">
        <f t="shared" si="160"/>
        <v>0</v>
      </c>
      <c r="Y162" s="271"/>
      <c r="Z162" s="271"/>
      <c r="AA162" s="271"/>
      <c r="AB162" s="40">
        <f t="shared" si="161"/>
        <v>0</v>
      </c>
      <c r="AC162" s="40"/>
      <c r="AD162" s="40"/>
      <c r="AE162" s="196">
        <v>25500000</v>
      </c>
      <c r="AF162" s="40">
        <f t="shared" si="162"/>
        <v>25500000</v>
      </c>
      <c r="AG162" s="40">
        <f t="shared" si="163"/>
        <v>25500000</v>
      </c>
      <c r="AH162" s="41">
        <f t="shared" si="164"/>
        <v>1.7196022249581177E-2</v>
      </c>
      <c r="AI162" s="42">
        <f t="shared" si="165"/>
        <v>6.8537295680420624E-3</v>
      </c>
    </row>
    <row r="163" spans="1:35">
      <c r="A163" s="36">
        <v>32</v>
      </c>
      <c r="B163" s="211" t="s">
        <v>461</v>
      </c>
      <c r="C163" s="301"/>
      <c r="D163" s="213" t="s">
        <v>1466</v>
      </c>
      <c r="E163" s="417"/>
      <c r="F163" s="121" t="s">
        <v>962</v>
      </c>
      <c r="G163" s="20"/>
      <c r="H163" s="20"/>
      <c r="I163" s="370"/>
      <c r="J163" s="196">
        <v>26900000</v>
      </c>
      <c r="K163" s="23"/>
      <c r="L163" s="24"/>
      <c r="M163" s="24"/>
      <c r="N163" s="24"/>
      <c r="O163" s="19" t="s">
        <v>170</v>
      </c>
      <c r="P163" s="25"/>
      <c r="Q163" s="22"/>
      <c r="R163" s="22"/>
      <c r="S163" s="22"/>
      <c r="T163" s="40">
        <f t="shared" si="159"/>
        <v>0</v>
      </c>
      <c r="U163" s="271"/>
      <c r="V163" s="271"/>
      <c r="W163" s="271"/>
      <c r="X163" s="40">
        <f t="shared" si="160"/>
        <v>0</v>
      </c>
      <c r="Y163" s="271"/>
      <c r="Z163" s="271"/>
      <c r="AA163" s="271"/>
      <c r="AB163" s="40">
        <f t="shared" si="161"/>
        <v>0</v>
      </c>
      <c r="AC163" s="40"/>
      <c r="AD163" s="40"/>
      <c r="AE163" s="196">
        <v>26900000</v>
      </c>
      <c r="AF163" s="40">
        <f t="shared" si="162"/>
        <v>26900000</v>
      </c>
      <c r="AG163" s="40">
        <f t="shared" si="163"/>
        <v>26900000</v>
      </c>
      <c r="AH163" s="41">
        <f t="shared" si="164"/>
        <v>1.8140117588773867E-2</v>
      </c>
      <c r="AI163" s="42">
        <f t="shared" si="165"/>
        <v>7.2300127600129997E-3</v>
      </c>
    </row>
    <row r="164" spans="1:35" ht="22.5">
      <c r="A164" s="36">
        <v>33</v>
      </c>
      <c r="B164" s="211" t="s">
        <v>461</v>
      </c>
      <c r="C164" s="301"/>
      <c r="D164" s="213" t="s">
        <v>1470</v>
      </c>
      <c r="E164" s="417"/>
      <c r="F164" s="121" t="s">
        <v>962</v>
      </c>
      <c r="G164" s="20"/>
      <c r="H164" s="20"/>
      <c r="I164" s="370"/>
      <c r="J164" s="196">
        <v>34000000</v>
      </c>
      <c r="K164" s="23"/>
      <c r="L164" s="24"/>
      <c r="M164" s="24"/>
      <c r="N164" s="24"/>
      <c r="O164" s="19" t="s">
        <v>170</v>
      </c>
      <c r="P164" s="25"/>
      <c r="Q164" s="22"/>
      <c r="R164" s="22"/>
      <c r="S164" s="22"/>
      <c r="T164" s="40">
        <f t="shared" si="159"/>
        <v>0</v>
      </c>
      <c r="U164" s="271"/>
      <c r="V164" s="271"/>
      <c r="W164" s="271"/>
      <c r="X164" s="40">
        <f t="shared" si="160"/>
        <v>0</v>
      </c>
      <c r="Y164" s="271"/>
      <c r="Z164" s="271"/>
      <c r="AA164" s="271"/>
      <c r="AB164" s="40">
        <f t="shared" si="161"/>
        <v>0</v>
      </c>
      <c r="AC164" s="40"/>
      <c r="AD164" s="40"/>
      <c r="AE164" s="196">
        <v>34000000</v>
      </c>
      <c r="AF164" s="40">
        <f t="shared" si="162"/>
        <v>34000000</v>
      </c>
      <c r="AG164" s="40">
        <f t="shared" si="163"/>
        <v>34000000</v>
      </c>
      <c r="AH164" s="41">
        <f t="shared" si="164"/>
        <v>2.2928029666108234E-2</v>
      </c>
      <c r="AI164" s="42">
        <f t="shared" si="165"/>
        <v>9.1383060907227493E-3</v>
      </c>
    </row>
    <row r="165" spans="1:35">
      <c r="A165" s="36">
        <v>34</v>
      </c>
      <c r="B165" s="211" t="s">
        <v>461</v>
      </c>
      <c r="C165" s="301"/>
      <c r="D165" s="213" t="s">
        <v>1452</v>
      </c>
      <c r="E165" s="417"/>
      <c r="F165" s="121" t="s">
        <v>962</v>
      </c>
      <c r="G165" s="20"/>
      <c r="H165" s="20"/>
      <c r="I165" s="370"/>
      <c r="J165" s="196">
        <v>34400000</v>
      </c>
      <c r="K165" s="23"/>
      <c r="L165" s="24"/>
      <c r="M165" s="24"/>
      <c r="N165" s="24"/>
      <c r="O165" s="19" t="s">
        <v>170</v>
      </c>
      <c r="P165" s="25"/>
      <c r="Q165" s="22"/>
      <c r="R165" s="22"/>
      <c r="S165" s="22"/>
      <c r="T165" s="40">
        <f t="shared" si="159"/>
        <v>0</v>
      </c>
      <c r="U165" s="271"/>
      <c r="V165" s="271"/>
      <c r="W165" s="271"/>
      <c r="X165" s="40">
        <f t="shared" si="160"/>
        <v>0</v>
      </c>
      <c r="Y165" s="271"/>
      <c r="Z165" s="271"/>
      <c r="AA165" s="271"/>
      <c r="AB165" s="40">
        <f t="shared" si="161"/>
        <v>0</v>
      </c>
      <c r="AC165" s="40"/>
      <c r="AD165" s="40"/>
      <c r="AE165" s="196">
        <v>34400000</v>
      </c>
      <c r="AF165" s="40">
        <f t="shared" si="162"/>
        <v>34400000</v>
      </c>
      <c r="AG165" s="40">
        <f t="shared" si="163"/>
        <v>34400000</v>
      </c>
      <c r="AH165" s="41">
        <f t="shared" si="164"/>
        <v>2.3197771191591859E-2</v>
      </c>
      <c r="AI165" s="42">
        <f t="shared" si="165"/>
        <v>9.2458155741430171E-3</v>
      </c>
    </row>
    <row r="166" spans="1:35" ht="22.5">
      <c r="A166" s="36">
        <v>35</v>
      </c>
      <c r="B166" s="211" t="s">
        <v>461</v>
      </c>
      <c r="C166" s="301"/>
      <c r="D166" s="213" t="s">
        <v>1470</v>
      </c>
      <c r="E166" s="417"/>
      <c r="F166" s="121" t="s">
        <v>962</v>
      </c>
      <c r="G166" s="20"/>
      <c r="H166" s="20"/>
      <c r="I166" s="370"/>
      <c r="J166" s="196">
        <v>58000000</v>
      </c>
      <c r="K166" s="23"/>
      <c r="L166" s="24"/>
      <c r="M166" s="24"/>
      <c r="N166" s="24"/>
      <c r="O166" s="19" t="s">
        <v>170</v>
      </c>
      <c r="P166" s="25"/>
      <c r="Q166" s="22"/>
      <c r="R166" s="22"/>
      <c r="S166" s="22"/>
      <c r="T166" s="40">
        <f t="shared" si="159"/>
        <v>0</v>
      </c>
      <c r="U166" s="271"/>
      <c r="V166" s="271"/>
      <c r="W166" s="271"/>
      <c r="X166" s="40">
        <f t="shared" si="160"/>
        <v>0</v>
      </c>
      <c r="Y166" s="271"/>
      <c r="Z166" s="271"/>
      <c r="AA166" s="271"/>
      <c r="AB166" s="40">
        <f t="shared" si="161"/>
        <v>0</v>
      </c>
      <c r="AC166" s="40"/>
      <c r="AD166" s="40"/>
      <c r="AE166" s="196">
        <v>58000000</v>
      </c>
      <c r="AF166" s="40">
        <f t="shared" si="162"/>
        <v>58000000</v>
      </c>
      <c r="AG166" s="40">
        <f t="shared" si="163"/>
        <v>58000000</v>
      </c>
      <c r="AH166" s="41">
        <f t="shared" si="164"/>
        <v>3.9112521195125816E-2</v>
      </c>
      <c r="AI166" s="42">
        <f t="shared" si="165"/>
        <v>1.5588875095938809E-2</v>
      </c>
    </row>
    <row r="167" spans="1:35" ht="22.5">
      <c r="A167" s="36">
        <v>36</v>
      </c>
      <c r="B167" s="211" t="s">
        <v>461</v>
      </c>
      <c r="C167" s="301"/>
      <c r="D167" s="213" t="s">
        <v>1471</v>
      </c>
      <c r="E167" s="418"/>
      <c r="F167" s="121" t="s">
        <v>962</v>
      </c>
      <c r="G167" s="20"/>
      <c r="H167" s="20"/>
      <c r="I167" s="370"/>
      <c r="J167" s="196">
        <v>64500000</v>
      </c>
      <c r="K167" s="23"/>
      <c r="L167" s="24"/>
      <c r="M167" s="24"/>
      <c r="N167" s="24"/>
      <c r="O167" s="19" t="s">
        <v>170</v>
      </c>
      <c r="P167" s="25"/>
      <c r="Q167" s="22"/>
      <c r="R167" s="22"/>
      <c r="S167" s="22"/>
      <c r="T167" s="40">
        <f t="shared" si="159"/>
        <v>0</v>
      </c>
      <c r="U167" s="271"/>
      <c r="V167" s="271"/>
      <c r="W167" s="271"/>
      <c r="X167" s="40">
        <f t="shared" si="160"/>
        <v>0</v>
      </c>
      <c r="Y167" s="271"/>
      <c r="Z167" s="271"/>
      <c r="AA167" s="271"/>
      <c r="AB167" s="40">
        <f t="shared" si="161"/>
        <v>0</v>
      </c>
      <c r="AC167" s="40"/>
      <c r="AD167" s="40"/>
      <c r="AE167" s="196">
        <v>64500000</v>
      </c>
      <c r="AF167" s="40">
        <f t="shared" si="162"/>
        <v>64500000</v>
      </c>
      <c r="AG167" s="40">
        <f t="shared" si="163"/>
        <v>64500000</v>
      </c>
      <c r="AH167" s="41">
        <f t="shared" si="164"/>
        <v>4.349582098423474E-2</v>
      </c>
      <c r="AI167" s="42">
        <f t="shared" si="165"/>
        <v>1.7335904201518159E-2</v>
      </c>
    </row>
    <row r="168" spans="1:35" ht="12.75" outlineLevel="1">
      <c r="A168" s="36">
        <v>37</v>
      </c>
      <c r="B168" s="39"/>
      <c r="C168" s="131"/>
      <c r="D168" s="39"/>
      <c r="E168" s="39"/>
      <c r="F168" s="39"/>
      <c r="G168" s="31"/>
      <c r="H168" s="131"/>
      <c r="I168" s="365"/>
      <c r="J168" s="132">
        <v>11661082</v>
      </c>
      <c r="K168" s="124" t="s">
        <v>153</v>
      </c>
      <c r="L168" s="131"/>
      <c r="M168" s="128"/>
      <c r="N168" s="128"/>
      <c r="O168" s="39"/>
      <c r="P168" s="39"/>
      <c r="Q168" s="142"/>
      <c r="R168" s="132">
        <v>1038240</v>
      </c>
      <c r="S168" s="128">
        <v>519120</v>
      </c>
      <c r="T168" s="40">
        <f>SUM(Q168:S168)</f>
        <v>1557360</v>
      </c>
      <c r="U168" s="35">
        <v>1531404</v>
      </c>
      <c r="V168" s="35">
        <v>1557360</v>
      </c>
      <c r="W168" s="35">
        <v>1038240</v>
      </c>
      <c r="X168" s="40">
        <f>SUM(U168:W168)</f>
        <v>4127004</v>
      </c>
      <c r="Y168" s="35">
        <v>794170</v>
      </c>
      <c r="Z168" s="35">
        <v>519120</v>
      </c>
      <c r="AA168" s="35">
        <v>1557360</v>
      </c>
      <c r="AB168" s="40">
        <f>SUM(Y168:AA168)</f>
        <v>2870650</v>
      </c>
      <c r="AC168" s="35">
        <v>778680</v>
      </c>
      <c r="AD168" s="35">
        <v>1289148</v>
      </c>
      <c r="AE168" s="196">
        <v>1038240</v>
      </c>
      <c r="AF168" s="40">
        <f>SUM(AC168:AE168)</f>
        <v>3106068</v>
      </c>
      <c r="AG168" s="40">
        <f t="shared" ref="AG168" si="166">SUM(T168,X168,AB168,AF168)</f>
        <v>11661082</v>
      </c>
      <c r="AH168" s="41">
        <f t="shared" si="164"/>
        <v>7.8636951186741404E-3</v>
      </c>
      <c r="AI168" s="42">
        <f t="shared" si="165"/>
        <v>3.1341922548534539E-3</v>
      </c>
    </row>
    <row r="169" spans="1:35" ht="12.75" outlineLevel="1">
      <c r="A169" s="36">
        <v>38</v>
      </c>
      <c r="B169" s="39"/>
      <c r="C169" s="131"/>
      <c r="D169" s="39"/>
      <c r="E169" s="39"/>
      <c r="F169" s="39"/>
      <c r="G169" s="31"/>
      <c r="H169" s="131"/>
      <c r="I169" s="348"/>
      <c r="J169" s="132">
        <v>1033435</v>
      </c>
      <c r="K169" s="124" t="s">
        <v>154</v>
      </c>
      <c r="L169" s="128"/>
      <c r="M169" s="128"/>
      <c r="N169" s="128"/>
      <c r="O169" s="39"/>
      <c r="P169" s="39"/>
      <c r="Q169" s="142"/>
      <c r="R169" s="132"/>
      <c r="S169" s="128"/>
      <c r="T169" s="40">
        <f>SUM(Q169:S169)</f>
        <v>0</v>
      </c>
      <c r="U169" s="35"/>
      <c r="V169" s="35"/>
      <c r="W169" s="35">
        <v>7950</v>
      </c>
      <c r="X169" s="40">
        <f>SUM(U169:W169)</f>
        <v>7950</v>
      </c>
      <c r="Y169" s="35"/>
      <c r="Z169" s="35"/>
      <c r="AA169" s="35"/>
      <c r="AB169" s="40">
        <f>SUM(Y169:AA169)</f>
        <v>0</v>
      </c>
      <c r="AC169" s="35"/>
      <c r="AD169" s="35"/>
      <c r="AE169" s="35">
        <v>1025485</v>
      </c>
      <c r="AF169" s="40">
        <f>SUM(AC169:AE169)</f>
        <v>1025485</v>
      </c>
      <c r="AG169" s="40">
        <f t="shared" ref="AG169" si="167">SUM(T169,X169,AB169,AF169)</f>
        <v>1033435</v>
      </c>
      <c r="AH169" s="41">
        <f t="shared" si="164"/>
        <v>6.9690083347042839E-4</v>
      </c>
      <c r="AI169" s="42">
        <f t="shared" si="165"/>
        <v>2.7776015749606073E-4</v>
      </c>
    </row>
    <row r="170" spans="1:35" ht="12.75" customHeight="1">
      <c r="A170" s="344" t="s">
        <v>74</v>
      </c>
      <c r="B170" s="345"/>
      <c r="C170" s="345"/>
      <c r="D170" s="345"/>
      <c r="E170" s="345"/>
      <c r="F170" s="345"/>
      <c r="G170" s="345"/>
      <c r="H170" s="346"/>
      <c r="I170" s="55">
        <f>I131</f>
        <v>1482901082</v>
      </c>
      <c r="J170" s="55">
        <f>SUM(J132:J169)</f>
        <v>1482874517</v>
      </c>
      <c r="K170" s="77"/>
      <c r="L170" s="55">
        <f>SUM(L168:L168)</f>
        <v>0</v>
      </c>
      <c r="M170" s="55">
        <f>SUM(M168:M168)</f>
        <v>0</v>
      </c>
      <c r="N170" s="55">
        <f>SUM(N168:N168)</f>
        <v>0</v>
      </c>
      <c r="O170" s="57"/>
      <c r="P170" s="78"/>
      <c r="Q170" s="55">
        <f t="shared" ref="Q170:AA170" si="168">SUM(Q168:Q168)</f>
        <v>0</v>
      </c>
      <c r="R170" s="55">
        <f t="shared" si="168"/>
        <v>1038240</v>
      </c>
      <c r="S170" s="55">
        <f t="shared" si="168"/>
        <v>519120</v>
      </c>
      <c r="T170" s="60">
        <f>SUM(T168:T169)</f>
        <v>1557360</v>
      </c>
      <c r="U170" s="55">
        <f>SUM(U168:U169)</f>
        <v>1531404</v>
      </c>
      <c r="V170" s="55">
        <f t="shared" ref="V170:W170" si="169">SUM(V168:V169)</f>
        <v>1557360</v>
      </c>
      <c r="W170" s="55">
        <f t="shared" si="169"/>
        <v>1046190</v>
      </c>
      <c r="X170" s="60">
        <f>SUM(X168:X169)</f>
        <v>4134954</v>
      </c>
      <c r="Y170" s="55">
        <f t="shared" si="168"/>
        <v>794170</v>
      </c>
      <c r="Z170" s="55">
        <f t="shared" si="168"/>
        <v>519120</v>
      </c>
      <c r="AA170" s="55">
        <f t="shared" si="168"/>
        <v>1557360</v>
      </c>
      <c r="AB170" s="60">
        <f>SUM(AB168:AB169)</f>
        <v>2870650</v>
      </c>
      <c r="AC170" s="55">
        <f>SUM(AC132:AC169)</f>
        <v>778680</v>
      </c>
      <c r="AD170" s="55">
        <f t="shared" ref="AD170" si="170">SUM(AD132:AD169)</f>
        <v>1289148</v>
      </c>
      <c r="AE170" s="55">
        <f>SUM(AE132:AE169)</f>
        <v>1472243725</v>
      </c>
      <c r="AF170" s="60">
        <f>SUM(AF132:AF169)</f>
        <v>1474311553</v>
      </c>
      <c r="AG170" s="53">
        <f>SUM(AG132:AG169)</f>
        <v>1482874517</v>
      </c>
      <c r="AH170" s="54">
        <f>IF(ISERROR(AG170/I170),0,AG170/I170)</f>
        <v>0.99998208579093883</v>
      </c>
      <c r="AI170" s="54">
        <f>IF(ISERROR(AG170/$AG$175),0,AG170/$AG$175)</f>
        <v>0.39855768324937224</v>
      </c>
    </row>
    <row r="171" spans="1:35" ht="12.75" customHeight="1">
      <c r="A171" s="36"/>
      <c r="B171" s="341" t="s">
        <v>49</v>
      </c>
      <c r="C171" s="342"/>
      <c r="D171" s="343"/>
      <c r="E171" s="18"/>
      <c r="F171" s="19"/>
      <c r="G171" s="20"/>
      <c r="H171" s="20"/>
      <c r="I171" s="347">
        <v>61878132</v>
      </c>
      <c r="J171" s="22"/>
      <c r="K171" s="23"/>
      <c r="L171" s="24"/>
      <c r="M171" s="24"/>
      <c r="N171" s="24"/>
      <c r="O171" s="19"/>
      <c r="P171" s="25"/>
      <c r="Q171" s="22"/>
      <c r="R171" s="22"/>
      <c r="S171" s="22"/>
      <c r="T171" s="22"/>
      <c r="U171" s="22"/>
      <c r="V171" s="22"/>
      <c r="W171" s="22"/>
      <c r="X171" s="22"/>
      <c r="Y171" s="22"/>
      <c r="Z171" s="22"/>
      <c r="AA171" s="22"/>
      <c r="AB171" s="22"/>
      <c r="AC171" s="22"/>
      <c r="AD171" s="22"/>
      <c r="AE171" s="22"/>
      <c r="AF171" s="22"/>
      <c r="AG171" s="22"/>
      <c r="AH171" s="26"/>
      <c r="AI171" s="26"/>
    </row>
    <row r="172" spans="1:35" ht="12.75" outlineLevel="1">
      <c r="A172" s="87">
        <v>1</v>
      </c>
      <c r="B172" s="121"/>
      <c r="C172" s="122"/>
      <c r="D172" s="123"/>
      <c r="E172" s="131"/>
      <c r="F172" s="121"/>
      <c r="G172" s="125"/>
      <c r="H172" s="131"/>
      <c r="I172" s="365"/>
      <c r="J172" s="132">
        <v>17766103</v>
      </c>
      <c r="K172" s="124" t="s">
        <v>153</v>
      </c>
      <c r="L172" s="131"/>
      <c r="M172" s="128"/>
      <c r="N172" s="128"/>
      <c r="O172" s="121"/>
      <c r="P172" s="143"/>
      <c r="Q172" s="126"/>
      <c r="R172" s="126"/>
      <c r="S172" s="132">
        <v>2822213</v>
      </c>
      <c r="T172" s="94">
        <f>SUM(Q172:S172)</f>
        <v>2822213</v>
      </c>
      <c r="U172" s="35">
        <v>1222222</v>
      </c>
      <c r="V172" s="35">
        <v>1222222</v>
      </c>
      <c r="W172" s="35">
        <v>1369374</v>
      </c>
      <c r="X172" s="94">
        <f>SUM(U172:W172)</f>
        <v>3813818</v>
      </c>
      <c r="Y172" s="35">
        <v>1408098</v>
      </c>
      <c r="Z172" s="35">
        <v>1222222</v>
      </c>
      <c r="AA172" s="35">
        <v>285185</v>
      </c>
      <c r="AB172" s="94">
        <f>SUM(Y172:AA172)</f>
        <v>2915505</v>
      </c>
      <c r="AC172" s="35">
        <v>2292592</v>
      </c>
      <c r="AD172" s="263">
        <v>1237712</v>
      </c>
      <c r="AE172" s="271">
        <v>3992041</v>
      </c>
      <c r="AF172" s="94">
        <f>SUM(AC172:AE172)</f>
        <v>7522345</v>
      </c>
      <c r="AG172" s="94">
        <f t="shared" ref="AG172" si="171">SUM(T172,X172,AB172,AF172)</f>
        <v>17073881</v>
      </c>
      <c r="AH172" s="41">
        <f>IF(ISERROR(AG172/I171),0,AG172/I171)</f>
        <v>0.27592754416051213</v>
      </c>
      <c r="AI172" s="42">
        <f>IF(ISERROR(AG172/$AG$175),"-",AG172/$AG$175)</f>
        <v>4.5890103157228074E-3</v>
      </c>
    </row>
    <row r="173" spans="1:35" ht="12.75" outlineLevel="1">
      <c r="A173" s="87">
        <v>2</v>
      </c>
      <c r="B173" s="121"/>
      <c r="C173" s="122"/>
      <c r="D173" s="123"/>
      <c r="E173" s="131"/>
      <c r="F173" s="121"/>
      <c r="G173" s="125"/>
      <c r="H173" s="131"/>
      <c r="I173" s="365"/>
      <c r="J173" s="132">
        <v>41928202</v>
      </c>
      <c r="K173" s="124" t="s">
        <v>154</v>
      </c>
      <c r="L173" s="131"/>
      <c r="M173" s="128"/>
      <c r="N173" s="128"/>
      <c r="O173" s="121"/>
      <c r="P173" s="143"/>
      <c r="Q173" s="126"/>
      <c r="R173" s="132">
        <v>7367</v>
      </c>
      <c r="S173" s="120"/>
      <c r="T173" s="94">
        <f>SUM(Q173:S173)</f>
        <v>7367</v>
      </c>
      <c r="U173" s="35">
        <v>29584</v>
      </c>
      <c r="V173" s="35">
        <v>1640709</v>
      </c>
      <c r="W173" s="35">
        <v>27903</v>
      </c>
      <c r="X173" s="94">
        <f>SUM(U173:W173)</f>
        <v>1698196</v>
      </c>
      <c r="Y173" s="35">
        <v>610204</v>
      </c>
      <c r="Z173" s="35"/>
      <c r="AA173" s="35"/>
      <c r="AB173" s="94">
        <f>SUM(Y173:AA173)</f>
        <v>610204</v>
      </c>
      <c r="AC173" s="35">
        <v>99400</v>
      </c>
      <c r="AD173" s="263">
        <v>2215233</v>
      </c>
      <c r="AE173" s="271">
        <v>35511351</v>
      </c>
      <c r="AF173" s="94">
        <f>SUM(AC173:AE173)</f>
        <v>37825984</v>
      </c>
      <c r="AG173" s="94">
        <f>SUM(T173,X173,AB173,AF173)</f>
        <v>40141751</v>
      </c>
      <c r="AH173" s="41">
        <f>IF(ISERROR(AG173/I171),0,AG173/I171)</f>
        <v>0.64872273455184459</v>
      </c>
      <c r="AI173" s="42">
        <f>IF(ISERROR(AG173/$AG$175),"-",AG173/$AG$175)</f>
        <v>1.0789047283987531E-2</v>
      </c>
    </row>
    <row r="174" spans="1:35" s="17" customFormat="1">
      <c r="A174" s="344" t="s">
        <v>50</v>
      </c>
      <c r="B174" s="345"/>
      <c r="C174" s="345"/>
      <c r="D174" s="345"/>
      <c r="E174" s="345"/>
      <c r="F174" s="345"/>
      <c r="G174" s="345"/>
      <c r="H174" s="346"/>
      <c r="I174" s="55">
        <f>I171</f>
        <v>61878132</v>
      </c>
      <c r="J174" s="55">
        <f>SUM(J172:J173)</f>
        <v>59694305</v>
      </c>
      <c r="K174" s="77"/>
      <c r="L174" s="55">
        <f>SUM(L172:L172)</f>
        <v>0</v>
      </c>
      <c r="M174" s="55">
        <f>SUM(M172:M172)</f>
        <v>0</v>
      </c>
      <c r="N174" s="55">
        <f>SUM(N172:N172)</f>
        <v>0</v>
      </c>
      <c r="O174" s="57"/>
      <c r="P174" s="78"/>
      <c r="Q174" s="55">
        <f t="shared" ref="Q174:AE174" si="172">SUM(Q172:Q172)</f>
        <v>0</v>
      </c>
      <c r="R174" s="55">
        <f t="shared" si="172"/>
        <v>0</v>
      </c>
      <c r="S174" s="55">
        <f t="shared" si="172"/>
        <v>2822213</v>
      </c>
      <c r="T174" s="60">
        <f>SUM(T172:T173)</f>
        <v>2829580</v>
      </c>
      <c r="U174" s="55">
        <f>SUM(U172:U173)</f>
        <v>1251806</v>
      </c>
      <c r="V174" s="55">
        <f t="shared" ref="V174:W174" si="173">SUM(V172:V173)</f>
        <v>2862931</v>
      </c>
      <c r="W174" s="55">
        <f t="shared" si="173"/>
        <v>1397277</v>
      </c>
      <c r="X174" s="60">
        <f>SUM(X172:X173)</f>
        <v>5512014</v>
      </c>
      <c r="Y174" s="55">
        <f t="shared" si="172"/>
        <v>1408098</v>
      </c>
      <c r="Z174" s="55">
        <f t="shared" si="172"/>
        <v>1222222</v>
      </c>
      <c r="AA174" s="55">
        <f t="shared" si="172"/>
        <v>285185</v>
      </c>
      <c r="AB174" s="60">
        <f>SUM(AB172:AE173)</f>
        <v>48874038</v>
      </c>
      <c r="AC174" s="55">
        <f t="shared" si="172"/>
        <v>2292592</v>
      </c>
      <c r="AD174" s="55">
        <f t="shared" si="172"/>
        <v>1237712</v>
      </c>
      <c r="AE174" s="55">
        <f t="shared" si="172"/>
        <v>3992041</v>
      </c>
      <c r="AF174" s="60">
        <f>SUM(AF172:AF173)</f>
        <v>45348329</v>
      </c>
      <c r="AG174" s="53">
        <f>SUM(AG172:AG173)</f>
        <v>57215632</v>
      </c>
      <c r="AH174" s="54">
        <f>IF(ISERROR(AG174/I174),0,AG174/I174)</f>
        <v>0.92465027871235672</v>
      </c>
      <c r="AI174" s="54">
        <f>IF(ISERROR(AG174/$AG$175),0,AG174/$AG$175)</f>
        <v>1.5378057599710337E-2</v>
      </c>
    </row>
    <row r="175" spans="1:35">
      <c r="A175" s="349" t="str">
        <f>"TOTAL ASIG."&amp;" "&amp;$A$5</f>
        <v>TOTAL ASIG. 24-03-343 PROGRAMA DE APOYO A PERSONAS EN SITUACION DE CALLE</v>
      </c>
      <c r="B175" s="350"/>
      <c r="C175" s="350"/>
      <c r="D175" s="350"/>
      <c r="E175" s="350"/>
      <c r="F175" s="350"/>
      <c r="G175" s="350"/>
      <c r="H175" s="351"/>
      <c r="I175" s="62">
        <f>+I17+I25+I33+I37+I59+I66+I73+I87+I95+I107+I112+I118+I170+I123+I130+I174</f>
        <v>3729424000</v>
      </c>
      <c r="J175" s="60">
        <f>+J17+J25+J33+J37+J59+J66+J73+J87+J95+J107+J112+J118+J170+J123+J130+J174</f>
        <v>3723621719</v>
      </c>
      <c r="K175" s="63"/>
      <c r="L175" s="60">
        <f>+L17+L25+L33+L37+L59+L66+L73+L87+L95+L107+L112+L118+L170+L123+L130+L174</f>
        <v>125</v>
      </c>
      <c r="M175" s="60">
        <f>+M17+M25+M33+M37+M59+M66+M73+M87+M95+M107+M112+M118+M170+M123+M130+M174</f>
        <v>125</v>
      </c>
      <c r="N175" s="60">
        <f>+N17+N25+N33+N37+N59+N66+N73+N87+N95+N107+N112+N118+N170+N123+N130+N174</f>
        <v>0</v>
      </c>
      <c r="O175" s="64"/>
      <c r="P175" s="65"/>
      <c r="Q175" s="60">
        <f t="shared" ref="Q175:AG175" si="174">+Q17+Q25+Q33+Q37+Q59+Q66+Q73+Q87+Q95+Q107+Q112+Q118+Q170+Q123+Q130+Q174</f>
        <v>0</v>
      </c>
      <c r="R175" s="60">
        <f t="shared" si="174"/>
        <v>8823565</v>
      </c>
      <c r="S175" s="60">
        <f t="shared" si="174"/>
        <v>5354899</v>
      </c>
      <c r="T175" s="60">
        <f t="shared" si="174"/>
        <v>14185831</v>
      </c>
      <c r="U175" s="60">
        <f t="shared" si="174"/>
        <v>7390495</v>
      </c>
      <c r="V175" s="60">
        <f t="shared" si="174"/>
        <v>5973185</v>
      </c>
      <c r="W175" s="60">
        <f t="shared" si="174"/>
        <v>6662183</v>
      </c>
      <c r="X175" s="60">
        <f t="shared" si="174"/>
        <v>20097547</v>
      </c>
      <c r="Y175" s="60">
        <f t="shared" si="174"/>
        <v>5909243</v>
      </c>
      <c r="Z175" s="60">
        <f t="shared" si="174"/>
        <v>6512758</v>
      </c>
      <c r="AA175" s="60">
        <f t="shared" si="174"/>
        <v>5654028</v>
      </c>
      <c r="AB175" s="60">
        <f t="shared" si="174"/>
        <v>64024062</v>
      </c>
      <c r="AC175" s="60">
        <f t="shared" si="174"/>
        <v>255904098</v>
      </c>
      <c r="AD175" s="60">
        <f t="shared" si="174"/>
        <v>400419830</v>
      </c>
      <c r="AE175" s="60">
        <f t="shared" si="174"/>
        <v>2973482486</v>
      </c>
      <c r="AF175" s="60">
        <f t="shared" si="174"/>
        <v>3667632398</v>
      </c>
      <c r="AG175" s="60">
        <f t="shared" si="174"/>
        <v>3720602009</v>
      </c>
      <c r="AH175" s="61">
        <f>IF(ISERROR(AG175/I175),"-",AG175/I175)</f>
        <v>0.99763448966918211</v>
      </c>
      <c r="AI175" s="61">
        <f>IF(ISERROR(AG175/$AG$175),"-",AG175/$AG$175)</f>
        <v>1</v>
      </c>
    </row>
    <row r="176" spans="1:35">
      <c r="I176" s="4"/>
      <c r="Q176" s="4"/>
      <c r="R176" s="4"/>
      <c r="S176" s="4"/>
      <c r="U176" s="4"/>
      <c r="V176" s="4"/>
      <c r="W176" s="4"/>
      <c r="Y176" s="4"/>
      <c r="Z176" s="4"/>
      <c r="AA176" s="4"/>
      <c r="AC176" s="4"/>
      <c r="AD176" s="4"/>
      <c r="AE176" s="4"/>
    </row>
    <row r="177" spans="9:32">
      <c r="I177" s="4"/>
      <c r="Q177" s="4"/>
      <c r="R177" s="4"/>
      <c r="S177" s="4"/>
      <c r="U177" s="4"/>
      <c r="V177" s="4"/>
      <c r="W177" s="4"/>
      <c r="Y177" s="4"/>
      <c r="Z177" s="4"/>
      <c r="AA177" s="4"/>
      <c r="AC177" s="4"/>
      <c r="AD177" s="4"/>
      <c r="AE177" s="4"/>
    </row>
    <row r="178" spans="9:32" ht="12.75">
      <c r="I178" s="140"/>
      <c r="J178" s="140"/>
      <c r="Q178" s="4"/>
      <c r="R178" s="4"/>
      <c r="S178" s="4"/>
      <c r="U178" s="4"/>
      <c r="V178" s="4"/>
      <c r="W178" s="4"/>
      <c r="Y178" s="140"/>
      <c r="Z178" s="4"/>
      <c r="AA178" s="4"/>
      <c r="AC178" s="4"/>
      <c r="AD178" s="4"/>
      <c r="AE178" s="4"/>
    </row>
    <row r="179" spans="9:32" ht="12.75">
      <c r="I179" s="140"/>
      <c r="J179" s="140"/>
      <c r="Q179" s="4"/>
      <c r="R179" s="4"/>
      <c r="S179" s="4"/>
      <c r="U179" s="4"/>
      <c r="V179" s="4"/>
      <c r="W179" s="140"/>
      <c r="Y179" s="4"/>
      <c r="Z179" s="4"/>
      <c r="AA179" s="4"/>
      <c r="AC179" s="140"/>
      <c r="AD179" s="4"/>
      <c r="AE179" s="4"/>
      <c r="AF179" s="140"/>
    </row>
    <row r="180" spans="9:32" ht="12.75">
      <c r="I180" s="4"/>
      <c r="J180" s="140"/>
      <c r="Q180" s="4"/>
      <c r="R180" s="4"/>
      <c r="S180" s="4"/>
      <c r="U180" s="4"/>
      <c r="V180" s="4"/>
      <c r="W180" s="4"/>
      <c r="Y180" s="4"/>
      <c r="Z180" s="4"/>
      <c r="AA180" s="4"/>
      <c r="AC180" s="4"/>
      <c r="AD180" s="4"/>
      <c r="AE180" s="4"/>
    </row>
    <row r="181" spans="9:32">
      <c r="I181" s="4"/>
      <c r="Q181" s="4"/>
      <c r="R181" s="4"/>
      <c r="S181" s="4"/>
      <c r="U181" s="4"/>
      <c r="V181" s="4"/>
      <c r="W181" s="4"/>
      <c r="Y181" s="4"/>
      <c r="Z181" s="4"/>
      <c r="AA181" s="4"/>
      <c r="AC181" s="4"/>
      <c r="AD181" s="4"/>
      <c r="AE181" s="4"/>
    </row>
    <row r="182" spans="9:32">
      <c r="I182" s="4"/>
      <c r="Q182" s="4"/>
      <c r="R182" s="4"/>
      <c r="S182" s="4"/>
      <c r="U182" s="4"/>
      <c r="V182" s="4"/>
      <c r="W182" s="4"/>
      <c r="Y182" s="4"/>
      <c r="Z182" s="4"/>
      <c r="AA182" s="4"/>
      <c r="AC182" s="4"/>
      <c r="AD182" s="4"/>
      <c r="AE182" s="4"/>
    </row>
    <row r="183" spans="9:32">
      <c r="I183" s="4"/>
      <c r="Q183" s="4"/>
      <c r="R183" s="4"/>
      <c r="S183" s="4"/>
      <c r="U183" s="4"/>
      <c r="V183" s="4"/>
      <c r="W183" s="4"/>
      <c r="Y183" s="4"/>
      <c r="Z183" s="4"/>
      <c r="AA183" s="4"/>
      <c r="AC183" s="4"/>
      <c r="AD183" s="4"/>
      <c r="AE183" s="4"/>
    </row>
    <row r="184" spans="9:32">
      <c r="I184" s="4"/>
      <c r="Q184" s="4"/>
      <c r="R184" s="4"/>
      <c r="S184" s="4"/>
      <c r="U184" s="4"/>
      <c r="V184" s="4"/>
      <c r="W184" s="4"/>
      <c r="Y184" s="4"/>
      <c r="Z184" s="4"/>
      <c r="AA184" s="4"/>
      <c r="AC184" s="4"/>
      <c r="AD184" s="4"/>
      <c r="AE184" s="4"/>
    </row>
    <row r="185" spans="9:32">
      <c r="I185" s="4"/>
      <c r="Q185" s="4"/>
      <c r="R185" s="4"/>
      <c r="S185" s="4"/>
      <c r="U185" s="4"/>
      <c r="V185" s="4"/>
      <c r="W185" s="4"/>
      <c r="Y185" s="4"/>
      <c r="Z185" s="4"/>
      <c r="AA185" s="4"/>
      <c r="AC185" s="4"/>
      <c r="AD185" s="4"/>
      <c r="AE185" s="4"/>
    </row>
    <row r="186" spans="9:32">
      <c r="I186" s="4"/>
      <c r="Q186" s="4"/>
      <c r="R186" s="4"/>
      <c r="S186" s="4"/>
      <c r="U186" s="4"/>
      <c r="V186" s="4"/>
      <c r="W186" s="4"/>
      <c r="Y186" s="4"/>
      <c r="Z186" s="4"/>
      <c r="AA186" s="4"/>
      <c r="AC186" s="4"/>
      <c r="AD186" s="4"/>
      <c r="AE186" s="4"/>
    </row>
    <row r="187" spans="9:32">
      <c r="I187" s="4"/>
      <c r="Q187" s="4"/>
      <c r="R187" s="4"/>
      <c r="S187" s="4"/>
      <c r="U187" s="4"/>
      <c r="V187" s="4"/>
      <c r="W187" s="4"/>
      <c r="Y187" s="4"/>
      <c r="Z187" s="4"/>
      <c r="AA187" s="4"/>
      <c r="AC187" s="4"/>
      <c r="AD187" s="4"/>
      <c r="AE187" s="4"/>
    </row>
    <row r="188" spans="9:32">
      <c r="I188" s="4"/>
      <c r="Q188" s="4"/>
      <c r="R188" s="4"/>
      <c r="S188" s="4"/>
      <c r="U188" s="4"/>
      <c r="V188" s="4"/>
      <c r="W188" s="4"/>
      <c r="Y188" s="4"/>
      <c r="Z188" s="4"/>
      <c r="AA188" s="4"/>
      <c r="AC188" s="4"/>
      <c r="AD188" s="4"/>
      <c r="AE188" s="4"/>
    </row>
    <row r="189" spans="9:32">
      <c r="I189" s="4"/>
      <c r="Q189" s="4"/>
      <c r="R189" s="4"/>
      <c r="S189" s="4"/>
      <c r="U189" s="4"/>
      <c r="V189" s="4"/>
      <c r="W189" s="4"/>
      <c r="Y189" s="4"/>
      <c r="Z189" s="4"/>
      <c r="AA189" s="4"/>
      <c r="AC189" s="4"/>
      <c r="AD189" s="4"/>
      <c r="AE189" s="4"/>
    </row>
    <row r="190" spans="9:32">
      <c r="I190" s="4"/>
      <c r="Q190" s="4"/>
      <c r="R190" s="4"/>
      <c r="S190" s="4"/>
      <c r="U190" s="4"/>
      <c r="V190" s="4"/>
      <c r="W190" s="4"/>
      <c r="Y190" s="4"/>
      <c r="Z190" s="4"/>
      <c r="AA190" s="4"/>
      <c r="AC190" s="4"/>
      <c r="AD190" s="4"/>
      <c r="AE190" s="4"/>
    </row>
    <row r="191" spans="9:32">
      <c r="I191" s="4"/>
      <c r="Q191" s="4"/>
      <c r="R191" s="4"/>
      <c r="S191" s="4"/>
      <c r="U191" s="4"/>
      <c r="V191" s="4"/>
      <c r="W191" s="4"/>
      <c r="Y191" s="4"/>
      <c r="Z191" s="4"/>
      <c r="AA191" s="4"/>
      <c r="AC191" s="4"/>
      <c r="AD191" s="4"/>
      <c r="AE191" s="4"/>
    </row>
    <row r="192" spans="9:32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</sheetData>
  <sheetProtection insertRows="0" autoFilter="0"/>
  <dataConsolidate/>
  <mergeCells count="94">
    <mergeCell ref="E120:E121"/>
    <mergeCell ref="E125:E127"/>
    <mergeCell ref="K125:K127"/>
    <mergeCell ref="N125:N126"/>
    <mergeCell ref="E132:E167"/>
    <mergeCell ref="E39:E56"/>
    <mergeCell ref="E61:E63"/>
    <mergeCell ref="E68:E70"/>
    <mergeCell ref="E75:E84"/>
    <mergeCell ref="E89:E93"/>
    <mergeCell ref="I171:I173"/>
    <mergeCell ref="I108:I111"/>
    <mergeCell ref="I119:I122"/>
    <mergeCell ref="I131:I169"/>
    <mergeCell ref="I113:I117"/>
    <mergeCell ref="A174:H174"/>
    <mergeCell ref="A175:H175"/>
    <mergeCell ref="A123:H123"/>
    <mergeCell ref="B124:D124"/>
    <mergeCell ref="A130:H130"/>
    <mergeCell ref="B131:D131"/>
    <mergeCell ref="A170:H170"/>
    <mergeCell ref="B171:D171"/>
    <mergeCell ref="B119:D119"/>
    <mergeCell ref="A73:H73"/>
    <mergeCell ref="B74:D74"/>
    <mergeCell ref="A87:H87"/>
    <mergeCell ref="B88:D88"/>
    <mergeCell ref="A95:H95"/>
    <mergeCell ref="B96:D96"/>
    <mergeCell ref="A107:H107"/>
    <mergeCell ref="B108:D108"/>
    <mergeCell ref="A112:H112"/>
    <mergeCell ref="B113:D113"/>
    <mergeCell ref="A118:H118"/>
    <mergeCell ref="E97:E104"/>
    <mergeCell ref="E109:E110"/>
    <mergeCell ref="E114:E115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B8:D8"/>
    <mergeCell ref="B67:D67"/>
    <mergeCell ref="A17:H17"/>
    <mergeCell ref="B18:D18"/>
    <mergeCell ref="A25:H25"/>
    <mergeCell ref="B26:D26"/>
    <mergeCell ref="A33:H33"/>
    <mergeCell ref="B34:D34"/>
    <mergeCell ref="A37:H37"/>
    <mergeCell ref="B38:D38"/>
    <mergeCell ref="A59:H59"/>
    <mergeCell ref="B60:D60"/>
    <mergeCell ref="A66:H66"/>
    <mergeCell ref="E9:E14"/>
    <mergeCell ref="E19:E22"/>
    <mergeCell ref="E27:E30"/>
    <mergeCell ref="M9:M14"/>
    <mergeCell ref="K27:K30"/>
    <mergeCell ref="I38:I58"/>
    <mergeCell ref="I60:I65"/>
    <mergeCell ref="I124:I129"/>
    <mergeCell ref="I34:I36"/>
    <mergeCell ref="I8:I16"/>
    <mergeCell ref="I88:I94"/>
    <mergeCell ref="I67:I72"/>
    <mergeCell ref="I96:I106"/>
    <mergeCell ref="I26:I32"/>
    <mergeCell ref="I18:I24"/>
    <mergeCell ref="I74:I86"/>
  </mergeCells>
  <dataValidations count="6">
    <dataValidation type="decimal" allowBlank="1" showInputMessage="1" showErrorMessage="1" errorTitle="Sólo números" error="Sólo ingresar números sin letras_x000a_" sqref="L169 AC168:AD169 S173 S168:S169 Y172:AA173 R172 Q168:Q169 Q172:Q173 M172:M173 M168:M169 AC172:AC173 AE169 AC117 AD116:AD117 U109:V110 U105:V106 L122:M122 Q122:S122 AC122:AE122 Y122:AA122 U122:W122 L111:M111 Q111:S111 AC94:AD94 Y111:AA111 U111:W111 S94 Q94 L94:M94 Y94:AA94 U94:W94 AE106 Y105:AA106 L105:M106 Q105:Q106 S105:S106 U116:W117 Y116:AA117 AC111:AD111 Q116:S117 L116:M117 U128:W129 Y128:AA129 AD125:AD127 Q128:S129 L125:M129 W105 AC105:AD106 U85:V86 W86 R71:S72 R86 U71:W72 L85:M86 Q64:S65 L64:M65 L71:M72 Y71:AA72 Q85:Q86 S85:S86 Y85:AA86 AC76:AC77 AC85:AD86 AC64:AD65 Y57:AA58 L36:M36 U36:W36 Y36:AA36 AC36:AE36 Q36:S36 L23:M24 U23:W24 U15:U16 Y23:AA24 Q23:S24 L15:M16 Y15:AA16 Q15:Q16 S15:S16 Q31:S32 AC31:AE32 U31:W32 L31:M32 Z31:AA32 AC23:AD24 AD35 AC15:AD16 AE16 U57:W58 Q57:S58 L57:M58 AC57:AD58 Y61:AA65 U61:W65 AC72:AE72 AC68 AC128:AD129 U132:W169 Y132:AA169">
      <formula1>-100000000</formula1>
      <formula2>10000000000</formula2>
    </dataValidation>
    <dataValidation type="textLength" operator="lessThanOrEqual" allowBlank="1" showInputMessage="1" showErrorMessage="1" sqref="J168:J169 AE109:AE110 J109:J111 J122 J105:J106 J115:J117 J125:J129 J89:J94 J82:J84 J71:J72 J64:J65 J23 J35:J36 J15:J16 J57:J58 AE89:AE93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72:G173 G168:G169 H125:H127 G125:G129 G122:H122 G111:H111 G94:H94 H106 G105:G106 H79:H84 G57:H58 G64:H65 G85:G86 H75 G61:G63 G15:G16 G36:H36 G23:H24 G31:G32 G68:G72">
      <formula1>41275</formula1>
    </dataValidation>
    <dataValidation type="textLength" operator="lessThanOrEqual" allowBlank="1" showInputMessage="1" showErrorMessage="1" errorTitle="MÁXIMO DE CARACTERES SOBREPASADO" error="Sólo 255 caracteres por celdas" sqref="F172:F173 B172:B173 K168:K169 K172:K173 D172:D173 B168:B169 D168:F169 O168:P169 O172:O173 E111 E114 K116:K117 K105:K106 O94 D122:F122 B122 O111:P111 E97 B109:B111 K94 B94 D94:F94 B105:B106 D105:F106 O105:P106 B116:B117 D116:F117 K111 O116:P117 B128:B129 E120:E121 O128:P129 E89 K122 E61 E75 E85:F86 D82:D86 O85:O86 K71:K72 P86 F69:F70 B82:B86 E9 D64:F65 O64:P65 B64:B65 O71:P72 E39 K85:K86 K64:K65 P36 D35:E35 K23:K24 K36 D36:F36 B35:B36 K57:K58 D23:F24 B23:B24 O23:P24 O15:P16 B15:B16 D15:F16 O31:P32 B31:B32 D31:F32 K31:K32 K15:K16 K128:K129 E19 E27 B57:B58 D57:F58 O57:P58 B68:B72 D68:F68 D71:F72 E128:E129 O122 F61:F63 D109:D111 F109:F111 E109 D125:D129 F125:F129 E125 K125 F132:F167 E132">
      <formula1>255</formula1>
    </dataValidation>
    <dataValidation type="date" operator="greaterThan" allowBlank="1" showInputMessage="1" showErrorMessage="1" errorTitle="Error en Ingresos de Fechas" error="La fecha debe corresponder al Año 2014." sqref="C172:C173 C122 C109:C111 C105:C106 C115:C117 C89:C94 C82:C84 G79:G84 C64:C65 C15:C16 G75 C35:C36 C68:C72">
      <formula1>41275</formula1>
    </dataValidation>
    <dataValidation allowBlank="1" showInputMessage="1" showErrorMessage="1" errorTitle="Sólo números" error="Sólo ingresar números sin letras_x000a_" sqref="N171:N173 N60:N65 N119:N122 N108:N111 N96:N106 N113:N117 N131:N169 N67:N72 N74:N86 N88:N94 N34:N36 N18:N24 N26:N32 N38:N58 N8:N16 N124:N125 N127:N129"/>
  </dataValidations>
  <printOptions horizontalCentered="1"/>
  <pageMargins left="0.35433070866141736" right="0.15748031496062992" top="0.39370078740157483" bottom="0.19685039370078741" header="0" footer="0"/>
  <pageSetup paperSize="184" scale="47" fitToHeight="20" orientation="landscape" r:id="rId1"/>
  <headerFooter alignWithMargins="0"/>
  <ignoredErrors>
    <ignoredError sqref="X87 T87 AB174 AI174 X33 X174 T25 AB25 T73 AB73 AB170 AB87 T17" formula="1"/>
    <ignoredError sqref="X36" formulaRange="1"/>
    <ignoredError sqref="AC76:AC77" unlockedFormula="1"/>
  </ignoredErrors>
</worksheet>
</file>

<file path=xl/worksheets/sheet4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8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19" width="10.7109375" style="6" customWidth="1" outlineLevel="1"/>
    <col min="20" max="20" width="11.140625" style="6" customWidth="1" outlineLevel="1"/>
    <col min="21" max="21" width="10.7109375" style="6" customWidth="1" outlineLevel="1"/>
    <col min="22" max="22" width="11.42578125" style="6" customWidth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+'24-03-343'!A5:H5</f>
        <v>24-03-343 PROGRAMA DE APOYO A PERSONAS EN SITUACION DE CALLE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331"/>
      <c r="K7" s="82" t="s">
        <v>38</v>
      </c>
      <c r="L7" s="82" t="s">
        <v>39</v>
      </c>
      <c r="M7" s="82" t="s">
        <v>40</v>
      </c>
      <c r="N7" s="331"/>
      <c r="O7" s="82" t="s">
        <v>41</v>
      </c>
      <c r="P7" s="82" t="s">
        <v>42</v>
      </c>
      <c r="Q7" s="82" t="s">
        <v>43</v>
      </c>
      <c r="R7" s="331"/>
      <c r="S7" s="82" t="s">
        <v>44</v>
      </c>
      <c r="T7" s="82" t="s">
        <v>45</v>
      </c>
      <c r="U7" s="82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+'24-03-343'!I17</f>
        <v>220964720</v>
      </c>
      <c r="C8" s="9">
        <f>+'24-03-343'!J17</f>
        <v>220955760</v>
      </c>
      <c r="D8" s="9">
        <f>+'24-03-343'!L17</f>
        <v>0</v>
      </c>
      <c r="E8" s="9">
        <f>+'24-03-343'!M17</f>
        <v>0</v>
      </c>
      <c r="F8" s="9">
        <f>+'24-03-343'!N17</f>
        <v>0</v>
      </c>
      <c r="G8" s="9">
        <f>+'24-03-343'!Q17</f>
        <v>0</v>
      </c>
      <c r="H8" s="9">
        <f>+'24-03-343'!R17</f>
        <v>517645</v>
      </c>
      <c r="I8" s="9">
        <f>+'24-03-343'!S17</f>
        <v>249136</v>
      </c>
      <c r="J8" s="9">
        <f>+'24-03-343'!T17</f>
        <v>766781</v>
      </c>
      <c r="K8" s="9">
        <f>+'24-03-343'!U17</f>
        <v>250908</v>
      </c>
      <c r="L8" s="9">
        <f>+'24-03-343'!V17</f>
        <v>259560</v>
      </c>
      <c r="M8" s="9">
        <f>+'24-03-343'!W17</f>
        <v>258194</v>
      </c>
      <c r="N8" s="9">
        <f>+'24-03-343'!X17</f>
        <v>768662</v>
      </c>
      <c r="O8" s="9">
        <f>+'24-03-343'!Y17</f>
        <v>259560</v>
      </c>
      <c r="P8" s="9">
        <f>+'24-03-343'!Z17</f>
        <v>0</v>
      </c>
      <c r="Q8" s="9">
        <f>+'24-03-343'!AA17</f>
        <v>519120</v>
      </c>
      <c r="R8" s="9">
        <f>+'24-03-343'!AB17</f>
        <v>778680</v>
      </c>
      <c r="S8" s="9">
        <f>+'24-03-343'!AC17</f>
        <v>259560</v>
      </c>
      <c r="T8" s="9">
        <f>+'24-03-343'!AD17</f>
        <v>282260</v>
      </c>
      <c r="U8" s="9">
        <f>+'24-03-343'!AE17</f>
        <v>218077900</v>
      </c>
      <c r="V8" s="9">
        <f>+'24-03-343'!AF17</f>
        <v>218619720</v>
      </c>
      <c r="W8" s="9">
        <f>+'24-03-343'!AG17</f>
        <v>220933843</v>
      </c>
      <c r="X8" s="11">
        <f>+'24-03-343'!AH17</f>
        <v>0.99986026276049855</v>
      </c>
      <c r="Y8" s="11">
        <f>+'24-03-343'!AI17</f>
        <v>5.9381208327461285E-2</v>
      </c>
    </row>
    <row r="9" spans="1:25" s="12" customFormat="1" ht="26.25" customHeight="1">
      <c r="A9" s="10" t="s">
        <v>12</v>
      </c>
      <c r="B9" s="9">
        <f>+'24-03-343'!I25</f>
        <v>234285200</v>
      </c>
      <c r="C9" s="9">
        <f>+'24-03-343'!J25</f>
        <v>234178075</v>
      </c>
      <c r="D9" s="9">
        <f>+'24-03-343'!L25</f>
        <v>0</v>
      </c>
      <c r="E9" s="9">
        <f>+'24-03-343'!M25</f>
        <v>0</v>
      </c>
      <c r="F9" s="9">
        <f>+'24-03-343'!N25</f>
        <v>0</v>
      </c>
      <c r="G9" s="9">
        <f>+'24-03-343'!Q25</f>
        <v>0</v>
      </c>
      <c r="H9" s="9">
        <f>+'24-03-343'!R25</f>
        <v>519120</v>
      </c>
      <c r="I9" s="9">
        <f>+'24-03-343'!S25</f>
        <v>259560</v>
      </c>
      <c r="J9" s="9">
        <f>+'24-03-343'!T25</f>
        <v>778680</v>
      </c>
      <c r="K9" s="9">
        <f>+'24-03-343'!U25</f>
        <v>329264</v>
      </c>
      <c r="L9" s="9">
        <f>+'24-03-343'!V25</f>
        <v>414458</v>
      </c>
      <c r="M9" s="9">
        <f>+'24-03-343'!W25</f>
        <v>306710</v>
      </c>
      <c r="N9" s="9">
        <f>+'24-03-343'!X25</f>
        <v>1050432</v>
      </c>
      <c r="O9" s="9">
        <f>+'24-03-343'!Y25</f>
        <v>259560</v>
      </c>
      <c r="P9" s="9">
        <f>+'24-03-343'!Z25</f>
        <v>259560</v>
      </c>
      <c r="Q9" s="9">
        <f>+'24-03-343'!AA25</f>
        <v>259560</v>
      </c>
      <c r="R9" s="9">
        <f>+'24-03-343'!AB25</f>
        <v>778680</v>
      </c>
      <c r="S9" s="9">
        <f>+'24-03-343'!AC25</f>
        <v>259560</v>
      </c>
      <c r="T9" s="9">
        <f>+'24-03-343'!AD25</f>
        <v>367988</v>
      </c>
      <c r="U9" s="9">
        <f>+'24-03-343'!AE25</f>
        <v>230942735</v>
      </c>
      <c r="V9" s="9">
        <f>+'24-03-343'!AF25</f>
        <v>231570283</v>
      </c>
      <c r="W9" s="9">
        <f>+'24-03-343'!AG25</f>
        <v>234178075</v>
      </c>
      <c r="X9" s="11">
        <f>+'24-03-343'!AH25</f>
        <v>0.99954275814263982</v>
      </c>
      <c r="Y9" s="11">
        <f>+'24-03-343'!AI25</f>
        <v>6.2940909679006729E-2</v>
      </c>
    </row>
    <row r="10" spans="1:25" s="12" customFormat="1" ht="26.25" customHeight="1">
      <c r="A10" s="10" t="s">
        <v>13</v>
      </c>
      <c r="B10" s="9">
        <f>+'24-03-343'!I33</f>
        <v>94140030</v>
      </c>
      <c r="C10" s="9">
        <f>+'24-03-343'!J33</f>
        <v>93781598</v>
      </c>
      <c r="D10" s="9">
        <f>+'24-03-343'!L33</f>
        <v>0</v>
      </c>
      <c r="E10" s="9">
        <f>+'24-03-343'!M33</f>
        <v>0</v>
      </c>
      <c r="F10" s="9">
        <f>+'24-03-343'!N33</f>
        <v>0</v>
      </c>
      <c r="G10" s="9">
        <f>+'24-03-343'!Q33</f>
        <v>0</v>
      </c>
      <c r="H10" s="9">
        <f>+'24-03-343'!R33</f>
        <v>519120</v>
      </c>
      <c r="I10" s="9">
        <f>+'24-03-343'!S33</f>
        <v>404670</v>
      </c>
      <c r="J10" s="9">
        <f>+'24-03-343'!T33</f>
        <v>923790</v>
      </c>
      <c r="K10" s="9">
        <f>+'24-03-343'!U33</f>
        <v>275050</v>
      </c>
      <c r="L10" s="9">
        <f>+'24-03-343'!V33</f>
        <v>290540</v>
      </c>
      <c r="M10" s="9">
        <f>+'24-03-343'!W33</f>
        <v>290540</v>
      </c>
      <c r="N10" s="9">
        <f>+'24-03-343'!X33</f>
        <v>927814</v>
      </c>
      <c r="O10" s="9">
        <f>+'24-03-343'!Y33</f>
        <v>294034</v>
      </c>
      <c r="P10" s="9">
        <f>+'24-03-343'!Z33</f>
        <v>275760</v>
      </c>
      <c r="Q10" s="9">
        <f>+'24-03-343'!AA33</f>
        <v>275050</v>
      </c>
      <c r="R10" s="9">
        <f>+'24-03-343'!AB33</f>
        <v>844844</v>
      </c>
      <c r="S10" s="9">
        <f>+'24-03-343'!AC33</f>
        <v>320050</v>
      </c>
      <c r="T10" s="9">
        <f>+'24-03-343'!AD33</f>
        <v>32005540</v>
      </c>
      <c r="U10" s="9">
        <f>+'24-03-343'!AE33</f>
        <v>58759560</v>
      </c>
      <c r="V10" s="9">
        <f>+'24-03-343'!AF33</f>
        <v>91085150</v>
      </c>
      <c r="W10" s="9">
        <f>+'24-03-343'!AG33</f>
        <v>93781598</v>
      </c>
      <c r="X10" s="11">
        <f>+'24-03-343'!AH33</f>
        <v>0.99619256547931845</v>
      </c>
      <c r="Y10" s="11">
        <f>+'24-03-343'!AI33</f>
        <v>2.5206027888268014E-2</v>
      </c>
    </row>
    <row r="11" spans="1:25" s="12" customFormat="1" ht="26.25" customHeight="1">
      <c r="A11" s="10" t="s">
        <v>14</v>
      </c>
      <c r="B11" s="9">
        <f>+'24-03-343'!I37</f>
        <v>117014720</v>
      </c>
      <c r="C11" s="9">
        <f>+'24-03-343'!J37</f>
        <v>117014720</v>
      </c>
      <c r="D11" s="9">
        <f>+'24-03-343'!L37</f>
        <v>0</v>
      </c>
      <c r="E11" s="9">
        <f>+'24-03-343'!M37</f>
        <v>0</v>
      </c>
      <c r="F11" s="9">
        <f>+'24-03-343'!N37</f>
        <v>0</v>
      </c>
      <c r="G11" s="9">
        <f>+'24-03-343'!Q37</f>
        <v>0</v>
      </c>
      <c r="H11" s="9">
        <f>+'24-03-343'!R37</f>
        <v>519120</v>
      </c>
      <c r="I11" s="9">
        <f>+'24-03-343'!S37</f>
        <v>259560</v>
      </c>
      <c r="J11" s="9">
        <f>+'24-03-343'!T37</f>
        <v>778680</v>
      </c>
      <c r="K11" s="9">
        <f>+'24-03-343'!U37</f>
        <v>259560</v>
      </c>
      <c r="L11" s="9">
        <f>+'24-03-343'!V37</f>
        <v>259560</v>
      </c>
      <c r="M11" s="9">
        <f>+'24-03-343'!W37</f>
        <v>259560</v>
      </c>
      <c r="N11" s="9">
        <f>+'24-03-343'!X37</f>
        <v>778680</v>
      </c>
      <c r="O11" s="9">
        <f>+'24-03-343'!Y37</f>
        <v>259560</v>
      </c>
      <c r="P11" s="9">
        <f>+'24-03-343'!Z37</f>
        <v>259560</v>
      </c>
      <c r="Q11" s="9">
        <f>+'24-03-343'!AA37</f>
        <v>259560</v>
      </c>
      <c r="R11" s="9">
        <f>+'24-03-343'!AB37</f>
        <v>778680</v>
      </c>
      <c r="S11" s="9">
        <f>+'24-03-343'!AC37</f>
        <v>50059560</v>
      </c>
      <c r="T11" s="9">
        <f>+'24-03-343'!AD37</f>
        <v>259560</v>
      </c>
      <c r="U11" s="9">
        <f>+'24-03-343'!AE37</f>
        <v>64359560</v>
      </c>
      <c r="V11" s="9">
        <f>+'24-03-343'!AF37</f>
        <v>114678680</v>
      </c>
      <c r="W11" s="9">
        <f>+'24-03-343'!AG37</f>
        <v>117014720</v>
      </c>
      <c r="X11" s="11">
        <f>+'24-03-343'!AH37</f>
        <v>1</v>
      </c>
      <c r="Y11" s="11">
        <f>+'24-03-343'!AI37</f>
        <v>3.1450480249418156E-2</v>
      </c>
    </row>
    <row r="12" spans="1:25" s="12" customFormat="1" ht="26.25" customHeight="1">
      <c r="A12" s="43" t="s">
        <v>59</v>
      </c>
      <c r="B12" s="9">
        <f>+'24-03-343'!I59</f>
        <v>393838424</v>
      </c>
      <c r="C12" s="9">
        <f>+'24-03-343'!J59</f>
        <v>393503923</v>
      </c>
      <c r="D12" s="9">
        <f>+'24-03-343'!L59</f>
        <v>0</v>
      </c>
      <c r="E12" s="9">
        <f>+'24-03-343'!M59</f>
        <v>0</v>
      </c>
      <c r="F12" s="9">
        <f>+'24-03-343'!N59</f>
        <v>0</v>
      </c>
      <c r="G12" s="9">
        <f>+'24-03-343'!Q59</f>
        <v>0</v>
      </c>
      <c r="H12" s="9">
        <f>+'24-03-343'!R59</f>
        <v>778680</v>
      </c>
      <c r="I12" s="9">
        <f>+'24-03-343'!S59</f>
        <v>259560</v>
      </c>
      <c r="J12" s="9">
        <f>+'24-03-343'!T59</f>
        <v>1038240</v>
      </c>
      <c r="K12" s="9">
        <f>+'24-03-343'!U59</f>
        <v>0</v>
      </c>
      <c r="L12" s="9">
        <f>+'24-03-343'!V59</f>
        <v>259560</v>
      </c>
      <c r="M12" s="9">
        <f>+'24-03-343'!W59</f>
        <v>519120</v>
      </c>
      <c r="N12" s="9">
        <f>+'24-03-343'!X59</f>
        <v>778680</v>
      </c>
      <c r="O12" s="9">
        <f>+'24-03-343'!Y59</f>
        <v>0</v>
      </c>
      <c r="P12" s="9">
        <f>+'24-03-343'!Z59</f>
        <v>1598760</v>
      </c>
      <c r="Q12" s="9">
        <f>+'24-03-343'!AA59</f>
        <v>252000</v>
      </c>
      <c r="R12" s="9">
        <f>+'24-03-343'!AB59</f>
        <v>1850760</v>
      </c>
      <c r="S12" s="9">
        <f>+'24-03-343'!AC59</f>
        <v>771120</v>
      </c>
      <c r="T12" s="9">
        <f>+'24-03-343'!AD59</f>
        <v>511560</v>
      </c>
      <c r="U12" s="9">
        <f>+'24-03-343'!AE59</f>
        <v>388553563</v>
      </c>
      <c r="V12" s="9">
        <f>+'24-03-343'!AF59</f>
        <v>389836243</v>
      </c>
      <c r="W12" s="9">
        <f>+'24-03-343'!AG59</f>
        <v>393503923</v>
      </c>
      <c r="X12" s="11">
        <f>+'24-03-343'!AH59</f>
        <v>0.99915066438514899</v>
      </c>
      <c r="Y12" s="11">
        <f>+'24-03-343'!AI59</f>
        <v>0.10576350871394694</v>
      </c>
    </row>
    <row r="13" spans="1:25" s="12" customFormat="1" ht="26.25" customHeight="1">
      <c r="A13" s="10" t="s">
        <v>15</v>
      </c>
      <c r="B13" s="9">
        <f>+'24-03-343'!I66</f>
        <v>76854972</v>
      </c>
      <c r="C13" s="9">
        <f>+'24-03-343'!J66</f>
        <v>76824649</v>
      </c>
      <c r="D13" s="9">
        <f>+'24-03-343'!L66</f>
        <v>0</v>
      </c>
      <c r="E13" s="9">
        <f>+'24-03-343'!M66</f>
        <v>0</v>
      </c>
      <c r="F13" s="9">
        <f>+'24-03-343'!N66</f>
        <v>0</v>
      </c>
      <c r="G13" s="9">
        <f>+'24-03-343'!Q66</f>
        <v>0</v>
      </c>
      <c r="H13" s="9">
        <f>+'24-03-343'!R66</f>
        <v>0</v>
      </c>
      <c r="I13" s="9">
        <f>+'24-03-343'!S66</f>
        <v>0</v>
      </c>
      <c r="J13" s="9">
        <f>+'24-03-343'!T66</f>
        <v>0</v>
      </c>
      <c r="K13" s="9">
        <f>+'24-03-343'!U66</f>
        <v>0</v>
      </c>
      <c r="L13" s="9">
        <f>+'24-03-343'!V66</f>
        <v>0</v>
      </c>
      <c r="M13" s="9">
        <f>+'24-03-343'!W66</f>
        <v>0</v>
      </c>
      <c r="N13" s="9">
        <f>+'24-03-343'!X66</f>
        <v>0</v>
      </c>
      <c r="O13" s="9">
        <f>+'24-03-343'!Y66</f>
        <v>0</v>
      </c>
      <c r="P13" s="9">
        <f>+'24-03-343'!Z66</f>
        <v>0</v>
      </c>
      <c r="Q13" s="9">
        <f>+'24-03-343'!AA66</f>
        <v>0</v>
      </c>
      <c r="R13" s="9">
        <f>+'24-03-343'!AB66</f>
        <v>0</v>
      </c>
      <c r="S13" s="9">
        <f>+'24-03-343'!AC66</f>
        <v>0</v>
      </c>
      <c r="T13" s="9">
        <f>+'24-03-343'!AD66</f>
        <v>2076480</v>
      </c>
      <c r="U13" s="9">
        <f>+'24-03-343'!AE66</f>
        <v>74748169</v>
      </c>
      <c r="V13" s="9">
        <f>+'24-03-343'!AF66</f>
        <v>76824649</v>
      </c>
      <c r="W13" s="9">
        <f>+'24-03-343'!AG66</f>
        <v>76824649</v>
      </c>
      <c r="X13" s="11">
        <f>+'24-03-343'!AH66</f>
        <v>0.99960545168112225</v>
      </c>
      <c r="Y13" s="11">
        <f>+'24-03-343'!AI66</f>
        <v>2.0648445819833453E-2</v>
      </c>
    </row>
    <row r="14" spans="1:25" s="12" customFormat="1" ht="26.25" customHeight="1">
      <c r="A14" s="10" t="s">
        <v>16</v>
      </c>
      <c r="B14" s="9">
        <f>+'24-03-343'!I73</f>
        <v>154354972</v>
      </c>
      <c r="C14" s="9">
        <f>+'24-03-343'!J73</f>
        <v>154306750</v>
      </c>
      <c r="D14" s="9">
        <f>+'24-03-343'!L73</f>
        <v>0</v>
      </c>
      <c r="E14" s="9">
        <f>+'24-03-343'!M73</f>
        <v>0</v>
      </c>
      <c r="F14" s="9">
        <f>+'24-03-343'!N73</f>
        <v>0</v>
      </c>
      <c r="G14" s="9">
        <f>+'24-03-343'!Q73</f>
        <v>0</v>
      </c>
      <c r="H14" s="9">
        <f>+'24-03-343'!R73</f>
        <v>2076480</v>
      </c>
      <c r="I14" s="9">
        <f>+'24-03-343'!S73</f>
        <v>-1235840</v>
      </c>
      <c r="J14" s="9">
        <f>+'24-03-343'!T73</f>
        <v>840640</v>
      </c>
      <c r="K14" s="9">
        <f>+'24-03-343'!U73</f>
        <v>259560</v>
      </c>
      <c r="L14" s="9">
        <f>+'24-03-343'!V73</f>
        <v>0</v>
      </c>
      <c r="M14" s="9">
        <f>+'24-03-343'!W73</f>
        <v>627550</v>
      </c>
      <c r="N14" s="9">
        <f>+'24-03-343'!X73</f>
        <v>887110</v>
      </c>
      <c r="O14" s="9">
        <f>+'24-03-343'!Y73</f>
        <v>259560</v>
      </c>
      <c r="P14" s="9">
        <f>+'24-03-343'!Z73</f>
        <v>259560</v>
      </c>
      <c r="Q14" s="9">
        <f>+'24-03-343'!AA73</f>
        <v>259560</v>
      </c>
      <c r="R14" s="9">
        <f>+'24-03-343'!AB73</f>
        <v>778680</v>
      </c>
      <c r="S14" s="9">
        <f>+'24-03-343'!AC73</f>
        <v>58831200</v>
      </c>
      <c r="T14" s="9">
        <f>+'24-03-343'!AD73</f>
        <v>259560</v>
      </c>
      <c r="U14" s="9">
        <f>+'24-03-343'!AE73</f>
        <v>92709560</v>
      </c>
      <c r="V14" s="9">
        <f>+'24-03-343'!AF73</f>
        <v>151800320</v>
      </c>
      <c r="W14" s="9">
        <f>+'24-03-343'!AG73</f>
        <v>154306750</v>
      </c>
      <c r="X14" s="11">
        <f>+'24-03-343'!AH73</f>
        <v>0.99968759023842779</v>
      </c>
      <c r="Y14" s="11">
        <f>+'24-03-343'!AI73</f>
        <v>4.1473597451900962E-2</v>
      </c>
    </row>
    <row r="15" spans="1:25" s="12" customFormat="1" ht="26.25" customHeight="1">
      <c r="A15" s="43" t="s">
        <v>63</v>
      </c>
      <c r="B15" s="9">
        <f>+'24-03-343'!I87</f>
        <v>384816244</v>
      </c>
      <c r="C15" s="9">
        <f>+'24-03-343'!J87</f>
        <v>384349325</v>
      </c>
      <c r="D15" s="9">
        <f>+'24-03-343'!L87</f>
        <v>0</v>
      </c>
      <c r="E15" s="9">
        <f>+'24-03-343'!M87</f>
        <v>0</v>
      </c>
      <c r="F15" s="9">
        <f>+'24-03-343'!N87</f>
        <v>0</v>
      </c>
      <c r="G15" s="9">
        <f>+'24-03-343'!Q87</f>
        <v>0</v>
      </c>
      <c r="H15" s="9">
        <f>+'24-03-343'!R87</f>
        <v>259560</v>
      </c>
      <c r="I15" s="9">
        <f>+'24-03-343'!S87</f>
        <v>0</v>
      </c>
      <c r="J15" s="9">
        <f>+'24-03-343'!T87</f>
        <v>259560</v>
      </c>
      <c r="K15" s="9">
        <f>+'24-03-343'!U87</f>
        <v>1416023</v>
      </c>
      <c r="L15" s="9">
        <f>+'24-03-343'!V87</f>
        <v>847896</v>
      </c>
      <c r="M15" s="9">
        <f>+'24-03-343'!W87</f>
        <v>763066</v>
      </c>
      <c r="N15" s="9">
        <f>+'24-03-343'!X87</f>
        <v>3026985</v>
      </c>
      <c r="O15" s="9">
        <f>+'24-03-343'!Y87</f>
        <v>557292</v>
      </c>
      <c r="P15" s="9">
        <f>+'24-03-343'!Z87</f>
        <v>595464</v>
      </c>
      <c r="Q15" s="9">
        <f>+'24-03-343'!AA87</f>
        <v>217405</v>
      </c>
      <c r="R15" s="9">
        <f>+'24-03-343'!AB87</f>
        <v>1370161</v>
      </c>
      <c r="S15" s="9">
        <f>+'24-03-343'!AC87</f>
        <v>69920812</v>
      </c>
      <c r="T15" s="9">
        <f>+'24-03-343'!AD87</f>
        <v>132695318</v>
      </c>
      <c r="U15" s="9">
        <f>+'24-03-343'!AE87</f>
        <v>176557369</v>
      </c>
      <c r="V15" s="9">
        <f>+'24-03-343'!AF87</f>
        <v>379173499</v>
      </c>
      <c r="W15" s="9">
        <f>+'24-03-343'!AG87</f>
        <v>383830205</v>
      </c>
      <c r="X15" s="11">
        <f>+'24-03-343'!AH87</f>
        <v>0.99743763675423225</v>
      </c>
      <c r="Y15" s="11">
        <f>+'24-03-343'!AI87</f>
        <v>0.10316346765161358</v>
      </c>
    </row>
    <row r="16" spans="1:25" s="12" customFormat="1" ht="26.25" customHeight="1">
      <c r="A16" s="43" t="s">
        <v>65</v>
      </c>
      <c r="B16" s="9">
        <f>+'24-03-343'!I95</f>
        <v>59652972</v>
      </c>
      <c r="C16" s="9">
        <f>+'24-03-343'!J95</f>
        <v>59615405</v>
      </c>
      <c r="D16" s="9">
        <f>+'24-03-343'!L95</f>
        <v>0</v>
      </c>
      <c r="E16" s="9">
        <f>+'24-03-343'!M95</f>
        <v>0</v>
      </c>
      <c r="F16" s="9">
        <f>+'24-03-343'!N95</f>
        <v>0</v>
      </c>
      <c r="G16" s="9">
        <f>+'24-03-343'!Q95</f>
        <v>0</v>
      </c>
      <c r="H16" s="9">
        <f>+'24-03-343'!R95</f>
        <v>1557360</v>
      </c>
      <c r="I16" s="9">
        <f>+'24-03-343'!S95</f>
        <v>778680</v>
      </c>
      <c r="J16" s="9">
        <f>+'24-03-343'!T95</f>
        <v>2336040</v>
      </c>
      <c r="K16" s="9">
        <f>+'24-03-343'!U95</f>
        <v>778680</v>
      </c>
      <c r="L16" s="9">
        <f>+'24-03-343'!V95</f>
        <v>-1816920</v>
      </c>
      <c r="M16" s="9">
        <f>+'24-03-343'!W95</f>
        <v>259560</v>
      </c>
      <c r="N16" s="9">
        <f>+'24-03-343'!X95</f>
        <v>-778680</v>
      </c>
      <c r="O16" s="9">
        <f>+'24-03-343'!Y95</f>
        <v>329265</v>
      </c>
      <c r="P16" s="9">
        <f>+'24-03-343'!Z95</f>
        <v>259560</v>
      </c>
      <c r="Q16" s="9">
        <f>+'24-03-343'!AA95</f>
        <v>275050</v>
      </c>
      <c r="R16" s="9">
        <f>+'24-03-343'!AB95</f>
        <v>863875</v>
      </c>
      <c r="S16" s="9">
        <f>+'24-03-343'!AC95</f>
        <v>259560</v>
      </c>
      <c r="T16" s="9">
        <f>+'24-03-343'!AD95</f>
        <v>275050</v>
      </c>
      <c r="U16" s="9">
        <f>+'24-03-343'!AE95</f>
        <v>56659560</v>
      </c>
      <c r="V16" s="9">
        <f>+'24-03-343'!AF95</f>
        <v>57194170</v>
      </c>
      <c r="W16" s="9">
        <f>+'24-03-343'!AG95</f>
        <v>59615405</v>
      </c>
      <c r="X16" s="11">
        <f>+'24-03-343'!AH95</f>
        <v>0.99937024093284066</v>
      </c>
      <c r="Y16" s="11">
        <f>+'24-03-343'!AI95</f>
        <v>1.6023053488600104E-2</v>
      </c>
    </row>
    <row r="17" spans="1:25" s="12" customFormat="1" ht="26.25" customHeight="1">
      <c r="A17" s="10" t="s">
        <v>17</v>
      </c>
      <c r="B17" s="9">
        <f>+'24-03-343'!I107</f>
        <v>175286476</v>
      </c>
      <c r="C17" s="9">
        <f>+'24-03-343'!J107</f>
        <v>174626872</v>
      </c>
      <c r="D17" s="9">
        <f>+'24-03-343'!L107</f>
        <v>0</v>
      </c>
      <c r="E17" s="9">
        <f>+'24-03-343'!M107</f>
        <v>0</v>
      </c>
      <c r="F17" s="9">
        <f>+'24-03-343'!N107</f>
        <v>0</v>
      </c>
      <c r="G17" s="9">
        <f>+'24-03-343'!Q107</f>
        <v>0</v>
      </c>
      <c r="H17" s="9">
        <f>+'24-03-343'!R107</f>
        <v>519120</v>
      </c>
      <c r="I17" s="9">
        <f>+'24-03-343'!S107</f>
        <v>259560</v>
      </c>
      <c r="J17" s="9">
        <f>+'24-03-343'!T107</f>
        <v>778680</v>
      </c>
      <c r="K17" s="9">
        <f>+'24-03-343'!U107</f>
        <v>259560</v>
      </c>
      <c r="L17" s="9">
        <f>+'24-03-343'!V107</f>
        <v>259560</v>
      </c>
      <c r="M17" s="9">
        <f>+'24-03-343'!W107</f>
        <v>155736</v>
      </c>
      <c r="N17" s="9">
        <f>+'24-03-343'!X107</f>
        <v>674856</v>
      </c>
      <c r="O17" s="9">
        <f>+'24-03-343'!Y107</f>
        <v>259560</v>
      </c>
      <c r="P17" s="9">
        <f>+'24-03-343'!Z107</f>
        <v>250908</v>
      </c>
      <c r="Q17" s="9">
        <f>+'24-03-343'!AA107</f>
        <v>455938</v>
      </c>
      <c r="R17" s="9">
        <f>+'24-03-343'!AB107</f>
        <v>955906</v>
      </c>
      <c r="S17" s="9">
        <f>+'24-03-343'!AC107</f>
        <v>42429560</v>
      </c>
      <c r="T17" s="9">
        <f>+'24-03-343'!AD107</f>
        <v>88089560</v>
      </c>
      <c r="U17" s="9">
        <f>+'24-03-343'!AE107</f>
        <v>41687810</v>
      </c>
      <c r="V17" s="9">
        <f>+'24-03-343'!AF107</f>
        <v>172206930</v>
      </c>
      <c r="W17" s="9">
        <f>+'24-03-343'!AG107</f>
        <v>174626872</v>
      </c>
      <c r="X17" s="11">
        <f>+'24-03-343'!AH107</f>
        <v>0.99623699434747037</v>
      </c>
      <c r="Y17" s="11">
        <f>+'24-03-343'!AI107</f>
        <v>4.6935112000043001E-2</v>
      </c>
    </row>
    <row r="18" spans="1:25" s="12" customFormat="1" ht="26.25" customHeight="1">
      <c r="A18" s="43" t="s">
        <v>68</v>
      </c>
      <c r="B18" s="9">
        <f>+'24-03-343'!I112</f>
        <v>44066720</v>
      </c>
      <c r="C18" s="9">
        <f>+'24-03-343'!J112</f>
        <v>42831308</v>
      </c>
      <c r="D18" s="9">
        <f>+'24-03-343'!L112</f>
        <v>0</v>
      </c>
      <c r="E18" s="9">
        <f>+'24-03-343'!M112</f>
        <v>0</v>
      </c>
      <c r="F18" s="9">
        <f>+'24-03-343'!N112</f>
        <v>0</v>
      </c>
      <c r="G18" s="9">
        <f>+'24-03-343'!Q112</f>
        <v>0</v>
      </c>
      <c r="H18" s="9">
        <f>+'24-03-343'!R112</f>
        <v>0</v>
      </c>
      <c r="I18" s="9">
        <f>+'24-03-343'!S112</f>
        <v>259560</v>
      </c>
      <c r="J18" s="9">
        <f>+'24-03-343'!T112</f>
        <v>259560</v>
      </c>
      <c r="K18" s="9">
        <f>+'24-03-343'!U112</f>
        <v>259560</v>
      </c>
      <c r="L18" s="9">
        <f>+'24-03-343'!V112</f>
        <v>259560</v>
      </c>
      <c r="M18" s="9">
        <f>+'24-03-343'!W112</f>
        <v>259560</v>
      </c>
      <c r="N18" s="9">
        <f>+'24-03-343'!X112</f>
        <v>778680</v>
      </c>
      <c r="O18" s="9">
        <f>+'24-03-343'!Y112</f>
        <v>259560</v>
      </c>
      <c r="P18" s="9">
        <f>+'24-03-343'!Z112</f>
        <v>259560</v>
      </c>
      <c r="Q18" s="9">
        <f>+'24-03-343'!AA112</f>
        <v>259560</v>
      </c>
      <c r="R18" s="9">
        <f>+'24-03-343'!AB112</f>
        <v>778680</v>
      </c>
      <c r="S18" s="9">
        <f>+'24-03-343'!AC112</f>
        <v>493164</v>
      </c>
      <c r="T18" s="9">
        <f>+'24-03-343'!AD112</f>
        <v>-328776</v>
      </c>
      <c r="U18" s="9">
        <f>+'24-03-343'!AE112</f>
        <v>40850000</v>
      </c>
      <c r="V18" s="9">
        <f>+'24-03-343'!AF112</f>
        <v>41014388</v>
      </c>
      <c r="W18" s="9">
        <f>+'24-03-343'!AG112</f>
        <v>42831308</v>
      </c>
      <c r="X18" s="11">
        <f>+'24-03-343'!AH112</f>
        <v>0.97196496585178116</v>
      </c>
      <c r="Y18" s="11">
        <f>+'24-03-343'!AI112</f>
        <v>1.1511929493235942E-2</v>
      </c>
    </row>
    <row r="19" spans="1:25" s="12" customFormat="1" ht="26.25" customHeight="1">
      <c r="A19" s="10" t="s">
        <v>18</v>
      </c>
      <c r="B19" s="9">
        <f>+'24-03-343'!I118</f>
        <v>64011672</v>
      </c>
      <c r="C19" s="9">
        <f>+'24-03-343'!J118</f>
        <v>64011672</v>
      </c>
      <c r="D19" s="9">
        <f>+'24-03-343'!L118</f>
        <v>0</v>
      </c>
      <c r="E19" s="9">
        <f>+'24-03-343'!M118</f>
        <v>0</v>
      </c>
      <c r="F19" s="9">
        <f>+'24-03-343'!N118</f>
        <v>0</v>
      </c>
      <c r="G19" s="9">
        <f>+'24-03-343'!Q118</f>
        <v>0</v>
      </c>
      <c r="H19" s="9">
        <f>+'24-03-343'!R118</f>
        <v>0</v>
      </c>
      <c r="I19" s="9">
        <f>+'24-03-343'!S118</f>
        <v>259560</v>
      </c>
      <c r="J19" s="9">
        <f>+'24-03-343'!T118</f>
        <v>259560</v>
      </c>
      <c r="K19" s="9">
        <f>+'24-03-343'!U118</f>
        <v>259560</v>
      </c>
      <c r="L19" s="9">
        <f>+'24-03-343'!V118</f>
        <v>259560</v>
      </c>
      <c r="M19" s="9">
        <f>+'24-03-343'!W118</f>
        <v>259560</v>
      </c>
      <c r="N19" s="9">
        <f>+'24-03-343'!X118</f>
        <v>778680</v>
      </c>
      <c r="O19" s="9">
        <f>+'24-03-343'!Y118</f>
        <v>259560</v>
      </c>
      <c r="P19" s="9">
        <f>+'24-03-343'!Z118</f>
        <v>259560</v>
      </c>
      <c r="Q19" s="9">
        <f>+'24-03-343'!AA118</f>
        <v>259560</v>
      </c>
      <c r="R19" s="9">
        <f>+'24-03-343'!AB118</f>
        <v>778680</v>
      </c>
      <c r="S19" s="9">
        <f>+'24-03-343'!AC118</f>
        <v>28709560</v>
      </c>
      <c r="T19" s="9">
        <f>+'24-03-343'!AD118</f>
        <v>329750</v>
      </c>
      <c r="U19" s="9">
        <f>+'24-03-343'!AE118</f>
        <v>33155442</v>
      </c>
      <c r="V19" s="9">
        <f>+'24-03-343'!AF118</f>
        <v>62194752</v>
      </c>
      <c r="W19" s="9">
        <f>+'24-03-343'!AG118</f>
        <v>64011672</v>
      </c>
      <c r="X19" s="11">
        <f>+'24-03-343'!AH118</f>
        <v>1</v>
      </c>
      <c r="Y19" s="11">
        <f>+'24-03-343'!AI118</f>
        <v>1.7204654473969027E-2</v>
      </c>
    </row>
    <row r="20" spans="1:25" s="12" customFormat="1" ht="26.25" customHeight="1">
      <c r="A20" s="15" t="s">
        <v>71</v>
      </c>
      <c r="B20" s="9">
        <f>+'24-03-343'!I123</f>
        <v>41149704</v>
      </c>
      <c r="C20" s="9">
        <f>+'24-03-343'!J123</f>
        <v>41047704</v>
      </c>
      <c r="D20" s="9">
        <f>+'24-03-343'!L123</f>
        <v>0</v>
      </c>
      <c r="E20" s="9">
        <f>+'24-03-343'!M123</f>
        <v>0</v>
      </c>
      <c r="F20" s="9">
        <f>+'24-03-343'!N123</f>
        <v>0</v>
      </c>
      <c r="G20" s="9">
        <f>+'24-03-343'!Q123</f>
        <v>0</v>
      </c>
      <c r="H20" s="9">
        <f>+'24-03-343'!R123</f>
        <v>0</v>
      </c>
      <c r="I20" s="9">
        <f>+'24-03-343'!S123</f>
        <v>0</v>
      </c>
      <c r="J20" s="9">
        <f>+'24-03-343'!T123</f>
        <v>0</v>
      </c>
      <c r="K20" s="9">
        <f>+'24-03-343'!U123</f>
        <v>0</v>
      </c>
      <c r="L20" s="9">
        <f>+'24-03-343'!V123</f>
        <v>0</v>
      </c>
      <c r="M20" s="9">
        <f>+'24-03-343'!W123</f>
        <v>0</v>
      </c>
      <c r="N20" s="9">
        <f>+'24-03-343'!X123</f>
        <v>0</v>
      </c>
      <c r="O20" s="9">
        <f>+'24-03-343'!Y123</f>
        <v>449904</v>
      </c>
      <c r="P20" s="9">
        <f>+'24-03-343'!Z123</f>
        <v>259560</v>
      </c>
      <c r="Q20" s="9">
        <f>+'24-03-343'!AA123</f>
        <v>259560</v>
      </c>
      <c r="R20" s="9">
        <f>+'24-03-343'!AB123</f>
        <v>969024</v>
      </c>
      <c r="S20" s="9">
        <f>+'24-03-343'!AC123</f>
        <v>259560</v>
      </c>
      <c r="T20" s="9">
        <f>+'24-03-343'!AD123</f>
        <v>20109560</v>
      </c>
      <c r="U20" s="9">
        <f>+'24-03-343'!AE123</f>
        <v>19709560</v>
      </c>
      <c r="V20" s="9">
        <f>+'24-03-343'!AF123</f>
        <v>40078680</v>
      </c>
      <c r="W20" s="9">
        <f>+'24-03-343'!AG123</f>
        <v>41047704</v>
      </c>
      <c r="X20" s="11">
        <f>+'24-03-343'!AH123</f>
        <v>0.99752124583933821</v>
      </c>
      <c r="Y20" s="11">
        <f>+'24-03-343'!AI123</f>
        <v>1.1032543631570135E-2</v>
      </c>
    </row>
    <row r="21" spans="1:25" s="12" customFormat="1" ht="26.25" customHeight="1">
      <c r="A21" s="13" t="s">
        <v>20</v>
      </c>
      <c r="B21" s="9">
        <f>+'24-03-343'!I130</f>
        <v>124207960</v>
      </c>
      <c r="C21" s="9">
        <f>+'24-03-343'!J130</f>
        <v>124005136</v>
      </c>
      <c r="D21" s="9">
        <f>+'24-03-343'!L130</f>
        <v>125</v>
      </c>
      <c r="E21" s="9">
        <f>+'24-03-343'!M130</f>
        <v>125</v>
      </c>
      <c r="F21" s="9">
        <f>+'24-03-343'!N130</f>
        <v>0</v>
      </c>
      <c r="G21" s="9">
        <f>+'24-03-343'!Q130</f>
        <v>0</v>
      </c>
      <c r="H21" s="9">
        <f>+'24-03-343'!R130</f>
        <v>519120</v>
      </c>
      <c r="I21" s="9">
        <f>+'24-03-343'!S130</f>
        <v>259560</v>
      </c>
      <c r="J21" s="9">
        <f>+'24-03-343'!T130</f>
        <v>778680</v>
      </c>
      <c r="K21" s="9">
        <f>+'24-03-343'!U130</f>
        <v>259560</v>
      </c>
      <c r="L21" s="9">
        <f>+'24-03-343'!V130</f>
        <v>259560</v>
      </c>
      <c r="M21" s="9">
        <f>+'24-03-343'!W130</f>
        <v>259560</v>
      </c>
      <c r="N21" s="9">
        <f>+'24-03-343'!X130</f>
        <v>778680</v>
      </c>
      <c r="O21" s="9">
        <f>+'24-03-343'!Y130</f>
        <v>259560</v>
      </c>
      <c r="P21" s="9">
        <f>+'24-03-343'!Z130</f>
        <v>233604</v>
      </c>
      <c r="Q21" s="9">
        <f>+'24-03-343'!AA130</f>
        <v>259560</v>
      </c>
      <c r="R21" s="9">
        <f>+'24-03-343'!AB130</f>
        <v>752724</v>
      </c>
      <c r="S21" s="9">
        <f>+'24-03-343'!AC130</f>
        <v>259560</v>
      </c>
      <c r="T21" s="9">
        <f>+'24-03-343'!AD130</f>
        <v>120959560</v>
      </c>
      <c r="U21" s="9">
        <f>+'24-03-343'!AE130</f>
        <v>475932</v>
      </c>
      <c r="V21" s="9">
        <f>+'24-03-343'!AF130</f>
        <v>121695052</v>
      </c>
      <c r="W21" s="9">
        <f>+'24-03-343'!AG130</f>
        <v>124005136</v>
      </c>
      <c r="X21" s="11">
        <f>+'24-03-343'!AH130</f>
        <v>0.99836706117707752</v>
      </c>
      <c r="Y21" s="11">
        <f>+'24-03-343'!AI130</f>
        <v>3.3329320282050087E-2</v>
      </c>
    </row>
    <row r="22" spans="1:25" s="12" customFormat="1" ht="26.25" customHeight="1">
      <c r="A22" s="13" t="s">
        <v>19</v>
      </c>
      <c r="B22" s="9">
        <f>+'24-03-343'!I170</f>
        <v>1482901082</v>
      </c>
      <c r="C22" s="9">
        <f>+'24-03-343'!J170</f>
        <v>1482874517</v>
      </c>
      <c r="D22" s="9">
        <f>+'24-03-343'!L170</f>
        <v>0</v>
      </c>
      <c r="E22" s="9">
        <f>+'24-03-343'!M170</f>
        <v>0</v>
      </c>
      <c r="F22" s="9">
        <f>+'24-03-343'!N170</f>
        <v>0</v>
      </c>
      <c r="G22" s="9">
        <f>+'24-03-343'!Q170</f>
        <v>0</v>
      </c>
      <c r="H22" s="9">
        <f>+'24-03-343'!R170</f>
        <v>1038240</v>
      </c>
      <c r="I22" s="9">
        <f>+'24-03-343'!S170</f>
        <v>519120</v>
      </c>
      <c r="J22" s="9">
        <f>+'24-03-343'!T170</f>
        <v>1557360</v>
      </c>
      <c r="K22" s="9">
        <f>+'24-03-343'!U170</f>
        <v>1531404</v>
      </c>
      <c r="L22" s="9">
        <f>+'24-03-343'!V170</f>
        <v>1557360</v>
      </c>
      <c r="M22" s="9">
        <f>+'24-03-343'!W170</f>
        <v>1046190</v>
      </c>
      <c r="N22" s="9">
        <f>+'24-03-343'!X170</f>
        <v>4134954</v>
      </c>
      <c r="O22" s="9">
        <f>+'24-03-343'!Y170</f>
        <v>794170</v>
      </c>
      <c r="P22" s="9">
        <f>+'24-03-343'!Z170</f>
        <v>519120</v>
      </c>
      <c r="Q22" s="9">
        <f>+'24-03-343'!AA170</f>
        <v>1557360</v>
      </c>
      <c r="R22" s="9">
        <f>+'24-03-343'!AB170</f>
        <v>2870650</v>
      </c>
      <c r="S22" s="9">
        <f>+'24-03-343'!AC170</f>
        <v>778680</v>
      </c>
      <c r="T22" s="9">
        <f>+'24-03-343'!AD170</f>
        <v>1289148</v>
      </c>
      <c r="U22" s="9">
        <f>+'24-03-343'!AE170</f>
        <v>1472243725</v>
      </c>
      <c r="V22" s="9">
        <f>+'24-03-343'!AF170</f>
        <v>1474311553</v>
      </c>
      <c r="W22" s="9">
        <f>+'24-03-343'!AG170</f>
        <v>1482874517</v>
      </c>
      <c r="X22" s="11">
        <f>+'24-03-343'!AH170</f>
        <v>0.99998208579093883</v>
      </c>
      <c r="Y22" s="11">
        <f>+'24-03-343'!AI170</f>
        <v>0.39855768324937224</v>
      </c>
    </row>
    <row r="23" spans="1:25" s="12" customFormat="1" ht="26.25" customHeight="1">
      <c r="A23" s="14" t="s">
        <v>49</v>
      </c>
      <c r="B23" s="9">
        <f>+'24-03-343'!I174</f>
        <v>61878132</v>
      </c>
      <c r="C23" s="9">
        <f>+'24-03-343'!J174</f>
        <v>59694305</v>
      </c>
      <c r="D23" s="9">
        <f>+'24-03-343'!L174</f>
        <v>0</v>
      </c>
      <c r="E23" s="9">
        <f>+'24-03-343'!M174</f>
        <v>0</v>
      </c>
      <c r="F23" s="9">
        <f>+'24-03-343'!N174</f>
        <v>0</v>
      </c>
      <c r="G23" s="9">
        <f>+'24-03-343'!Q174</f>
        <v>0</v>
      </c>
      <c r="H23" s="9">
        <f>+'24-03-343'!R174</f>
        <v>0</v>
      </c>
      <c r="I23" s="9">
        <f>+'24-03-343'!S174</f>
        <v>2822213</v>
      </c>
      <c r="J23" s="9">
        <f>+'24-03-343'!T174</f>
        <v>2829580</v>
      </c>
      <c r="K23" s="9">
        <f>+'24-03-343'!U174</f>
        <v>1251806</v>
      </c>
      <c r="L23" s="9">
        <f>+'24-03-343'!V174</f>
        <v>2862931</v>
      </c>
      <c r="M23" s="9">
        <f>+'24-03-343'!W174</f>
        <v>1397277</v>
      </c>
      <c r="N23" s="9">
        <f>+'24-03-343'!X174</f>
        <v>5512014</v>
      </c>
      <c r="O23" s="9">
        <f>+'24-03-343'!Y174</f>
        <v>1408098</v>
      </c>
      <c r="P23" s="9">
        <f>+'24-03-343'!Z174</f>
        <v>1222222</v>
      </c>
      <c r="Q23" s="9">
        <f>+'24-03-343'!AA174</f>
        <v>285185</v>
      </c>
      <c r="R23" s="9">
        <f>+'24-03-343'!AB174</f>
        <v>48874038</v>
      </c>
      <c r="S23" s="9">
        <f>+'24-03-343'!AC174</f>
        <v>2292592</v>
      </c>
      <c r="T23" s="9">
        <f>+'24-03-343'!AD174</f>
        <v>1237712</v>
      </c>
      <c r="U23" s="9">
        <f>+'24-03-343'!AE174</f>
        <v>3992041</v>
      </c>
      <c r="V23" s="9">
        <f>+'24-03-343'!AF174</f>
        <v>45348329</v>
      </c>
      <c r="W23" s="9">
        <f>+'24-03-343'!AG174</f>
        <v>57215632</v>
      </c>
      <c r="X23" s="11">
        <f>+'24-03-343'!AH174</f>
        <v>0.92465027871235672</v>
      </c>
      <c r="Y23" s="11">
        <f>+'24-03-343'!AI174</f>
        <v>1.5378057599710337E-2</v>
      </c>
    </row>
    <row r="24" spans="1:25" ht="36" customHeight="1">
      <c r="A24" s="66" t="str">
        <f>"TOTAL ASIG."&amp;" "&amp;$A$5</f>
        <v>TOTAL ASIG. 24-03-343 PROGRAMA DE APOYO A PERSONAS EN SITUACION DE CALLE</v>
      </c>
      <c r="B24" s="67">
        <f t="shared" ref="B24:W24" si="0">SUM(B8:B23)</f>
        <v>3729424000</v>
      </c>
      <c r="C24" s="67">
        <f t="shared" si="0"/>
        <v>3723621719</v>
      </c>
      <c r="D24" s="67">
        <f t="shared" si="0"/>
        <v>125</v>
      </c>
      <c r="E24" s="67">
        <f t="shared" ref="E24" si="1">SUM(E8:E23)</f>
        <v>125</v>
      </c>
      <c r="F24" s="67">
        <f t="shared" si="0"/>
        <v>0</v>
      </c>
      <c r="G24" s="70">
        <f t="shared" si="0"/>
        <v>0</v>
      </c>
      <c r="H24" s="70">
        <f t="shared" si="0"/>
        <v>8823565</v>
      </c>
      <c r="I24" s="70">
        <f t="shared" si="0"/>
        <v>5354899</v>
      </c>
      <c r="J24" s="67">
        <f t="shared" si="0"/>
        <v>14185831</v>
      </c>
      <c r="K24" s="70">
        <f t="shared" si="0"/>
        <v>7390495</v>
      </c>
      <c r="L24" s="70">
        <f t="shared" si="0"/>
        <v>5973185</v>
      </c>
      <c r="M24" s="70">
        <f t="shared" si="0"/>
        <v>6662183</v>
      </c>
      <c r="N24" s="67">
        <f t="shared" si="0"/>
        <v>20097547</v>
      </c>
      <c r="O24" s="70">
        <f t="shared" si="0"/>
        <v>5909243</v>
      </c>
      <c r="P24" s="70">
        <f t="shared" si="0"/>
        <v>6512758</v>
      </c>
      <c r="Q24" s="70">
        <f t="shared" si="0"/>
        <v>5654028</v>
      </c>
      <c r="R24" s="67">
        <f t="shared" si="0"/>
        <v>64024062</v>
      </c>
      <c r="S24" s="70">
        <f t="shared" si="0"/>
        <v>255904098</v>
      </c>
      <c r="T24" s="70">
        <f t="shared" si="0"/>
        <v>400419830</v>
      </c>
      <c r="U24" s="70">
        <f t="shared" si="0"/>
        <v>2973482486</v>
      </c>
      <c r="V24" s="67">
        <f t="shared" si="0"/>
        <v>3667632398</v>
      </c>
      <c r="W24" s="70">
        <f t="shared" si="0"/>
        <v>3720602009</v>
      </c>
      <c r="X24" s="68">
        <f>IF(ISERROR(W24/B24),0,W24/B24)</f>
        <v>0.99763448966918211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J277"/>
  <sheetViews>
    <sheetView topLeftCell="G1" workbookViewId="0">
      <selection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85546875" style="3" customWidth="1"/>
    <col min="4" max="4" width="29.42578125" style="2" customWidth="1"/>
    <col min="5" max="5" width="28.140625" style="2" customWidth="1"/>
    <col min="6" max="6" width="11.5703125" style="3" customWidth="1"/>
    <col min="7" max="8" width="9" style="3" bestFit="1" customWidth="1"/>
    <col min="9" max="9" width="12.5703125" style="6" customWidth="1"/>
    <col min="10" max="10" width="12.140625" style="4" customWidth="1"/>
    <col min="11" max="11" width="19.5703125" style="2" customWidth="1"/>
    <col min="12" max="13" width="10.42578125" style="3" customWidth="1"/>
    <col min="14" max="14" width="12.28515625" style="3" customWidth="1"/>
    <col min="15" max="15" width="11.42578125" style="3" bestFit="1" customWidth="1"/>
    <col min="16" max="16" width="13.85546875" style="5" hidden="1" customWidth="1"/>
    <col min="17" max="19" width="12" style="6" hidden="1" customWidth="1" outlineLevel="1"/>
    <col min="20" max="20" width="9.5703125" style="6" bestFit="1" customWidth="1" collapsed="1"/>
    <col min="21" max="23" width="12.140625" style="6" hidden="1" customWidth="1" outlineLevel="1"/>
    <col min="24" max="24" width="9" style="6" bestFit="1" customWidth="1" collapsed="1"/>
    <col min="25" max="27" width="12.140625" style="6" hidden="1" customWidth="1" outlineLevel="1"/>
    <col min="28" max="28" width="10.85546875" style="6" bestFit="1" customWidth="1" collapsed="1"/>
    <col min="29" max="30" width="9.5703125" style="6" bestFit="1" customWidth="1" outlineLevel="1"/>
    <col min="31" max="31" width="9" style="6" bestFit="1" customWidth="1" outlineLevel="1"/>
    <col min="32" max="32" width="9.5703125" style="6" bestFit="1" customWidth="1"/>
    <col min="33" max="33" width="10.85546875" style="6" bestFit="1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98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81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9" t="s">
        <v>6</v>
      </c>
      <c r="H7" s="79" t="s">
        <v>7</v>
      </c>
      <c r="I7" s="331"/>
      <c r="J7" s="331"/>
      <c r="K7" s="320"/>
      <c r="L7" s="80" t="s">
        <v>11</v>
      </c>
      <c r="M7" s="80" t="s">
        <v>22</v>
      </c>
      <c r="N7" s="84" t="s">
        <v>75</v>
      </c>
      <c r="O7" s="320"/>
      <c r="P7" s="322"/>
      <c r="Q7" s="80" t="s">
        <v>35</v>
      </c>
      <c r="R7" s="80" t="s">
        <v>36</v>
      </c>
      <c r="S7" s="80" t="s">
        <v>37</v>
      </c>
      <c r="T7" s="339"/>
      <c r="U7" s="80" t="s">
        <v>38</v>
      </c>
      <c r="V7" s="80" t="s">
        <v>39</v>
      </c>
      <c r="W7" s="80" t="s">
        <v>40</v>
      </c>
      <c r="X7" s="328"/>
      <c r="Y7" s="80" t="s">
        <v>41</v>
      </c>
      <c r="Z7" s="80" t="s">
        <v>42</v>
      </c>
      <c r="AA7" s="80" t="s">
        <v>43</v>
      </c>
      <c r="AB7" s="339"/>
      <c r="AC7" s="80" t="s">
        <v>44</v>
      </c>
      <c r="AD7" s="80" t="s">
        <v>45</v>
      </c>
      <c r="AE7" s="8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347">
        <v>28800000</v>
      </c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outlineLevel="1">
      <c r="A9" s="16">
        <v>1</v>
      </c>
      <c r="B9" s="114" t="s">
        <v>642</v>
      </c>
      <c r="C9" s="117">
        <v>41883</v>
      </c>
      <c r="D9" s="116" t="s">
        <v>643</v>
      </c>
      <c r="E9" s="430" t="s">
        <v>658</v>
      </c>
      <c r="F9" s="114" t="s">
        <v>652</v>
      </c>
      <c r="G9" s="115">
        <v>41883</v>
      </c>
      <c r="H9" s="115">
        <v>42185</v>
      </c>
      <c r="I9" s="365"/>
      <c r="J9" s="35">
        <v>9600000</v>
      </c>
      <c r="K9" s="416" t="s">
        <v>646</v>
      </c>
      <c r="L9" s="35">
        <v>20</v>
      </c>
      <c r="M9" s="406">
        <v>60</v>
      </c>
      <c r="N9" s="169" t="s">
        <v>647</v>
      </c>
      <c r="O9" s="151" t="s">
        <v>170</v>
      </c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>
        <v>9600000</v>
      </c>
      <c r="AB9" s="40">
        <f>SUM(Y9:AA9)</f>
        <v>9600000</v>
      </c>
      <c r="AC9" s="35"/>
      <c r="AD9" s="35"/>
      <c r="AE9" s="35"/>
      <c r="AF9" s="40">
        <f>SUM(AC9:AE9)</f>
        <v>0</v>
      </c>
      <c r="AG9" s="40">
        <f t="shared" ref="AG9:AG10" si="0">SUM(T9,X9,AB9,AF9)</f>
        <v>9600000</v>
      </c>
      <c r="AH9" s="41">
        <f>IF(ISERROR(AG9/I8),0,AG9/I8)</f>
        <v>0.33333333333333331</v>
      </c>
      <c r="AI9" s="42">
        <f>IF(ISERROR(AG9/$AG$260),"-",AG9/$AG$260)</f>
        <v>3.2616672555788101E-3</v>
      </c>
    </row>
    <row r="10" spans="1:35" outlineLevel="1">
      <c r="A10" s="16">
        <v>2</v>
      </c>
      <c r="B10" s="114" t="s">
        <v>644</v>
      </c>
      <c r="C10" s="117">
        <v>41892</v>
      </c>
      <c r="D10" s="116" t="s">
        <v>221</v>
      </c>
      <c r="E10" s="419"/>
      <c r="F10" s="114" t="s">
        <v>652</v>
      </c>
      <c r="G10" s="115">
        <v>41892</v>
      </c>
      <c r="H10" s="115">
        <v>42185</v>
      </c>
      <c r="I10" s="365"/>
      <c r="J10" s="35">
        <v>9600000</v>
      </c>
      <c r="K10" s="417"/>
      <c r="L10" s="35">
        <v>20</v>
      </c>
      <c r="M10" s="407"/>
      <c r="N10" s="169" t="s">
        <v>647</v>
      </c>
      <c r="O10" s="121" t="s">
        <v>170</v>
      </c>
      <c r="P10" s="145"/>
      <c r="Q10" s="35"/>
      <c r="R10" s="35"/>
      <c r="S10" s="35"/>
      <c r="T10" s="40">
        <f t="shared" ref="T10" si="1">SUM(Q10:S10)</f>
        <v>0</v>
      </c>
      <c r="U10" s="35"/>
      <c r="V10" s="35"/>
      <c r="W10" s="35"/>
      <c r="X10" s="40">
        <f t="shared" ref="X10" si="2">SUM(U10:W10)</f>
        <v>0</v>
      </c>
      <c r="Y10" s="35"/>
      <c r="Z10" s="35"/>
      <c r="AA10" s="35">
        <v>9600000</v>
      </c>
      <c r="AB10" s="40">
        <f t="shared" ref="AB10" si="3">SUM(Y10:AA10)</f>
        <v>9600000</v>
      </c>
      <c r="AC10" s="35"/>
      <c r="AD10" s="35"/>
      <c r="AE10" s="35"/>
      <c r="AF10" s="40">
        <f t="shared" ref="AF10" si="4">SUM(AC10:AE10)</f>
        <v>0</v>
      </c>
      <c r="AG10" s="40">
        <f t="shared" si="0"/>
        <v>9600000</v>
      </c>
      <c r="AH10" s="41">
        <f>IF(ISERROR(AG10/I8),0,AG10/I8)</f>
        <v>0.33333333333333331</v>
      </c>
      <c r="AI10" s="42">
        <f>IF(ISERROR(AG10/$AG$260),"-",AG10/$AG$260)</f>
        <v>3.2616672555788101E-3</v>
      </c>
    </row>
    <row r="11" spans="1:35" outlineLevel="1">
      <c r="A11" s="16">
        <v>3</v>
      </c>
      <c r="B11" s="114" t="s">
        <v>645</v>
      </c>
      <c r="C11" s="117">
        <v>41879</v>
      </c>
      <c r="D11" s="116" t="s">
        <v>225</v>
      </c>
      <c r="E11" s="431"/>
      <c r="F11" s="114" t="s">
        <v>652</v>
      </c>
      <c r="G11" s="115">
        <v>41879</v>
      </c>
      <c r="H11" s="115">
        <v>42185</v>
      </c>
      <c r="I11" s="348"/>
      <c r="J11" s="35">
        <v>9600000</v>
      </c>
      <c r="K11" s="418"/>
      <c r="L11" s="35">
        <v>20</v>
      </c>
      <c r="M11" s="408"/>
      <c r="N11" s="169" t="s">
        <v>647</v>
      </c>
      <c r="O11" s="121" t="s">
        <v>170</v>
      </c>
      <c r="P11" s="147"/>
      <c r="Q11" s="35"/>
      <c r="R11" s="35"/>
      <c r="S11" s="35"/>
      <c r="T11" s="40">
        <f t="shared" ref="T11" si="5">SUM(Q11:S11)</f>
        <v>0</v>
      </c>
      <c r="U11" s="35"/>
      <c r="V11" s="35"/>
      <c r="W11" s="35"/>
      <c r="X11" s="40">
        <f t="shared" ref="X11" si="6">SUM(U11:W11)</f>
        <v>0</v>
      </c>
      <c r="Y11" s="35"/>
      <c r="Z11" s="35">
        <v>9600000</v>
      </c>
      <c r="AA11" s="35"/>
      <c r="AB11" s="40">
        <f t="shared" ref="AB11" si="7">SUM(Y11:AA11)</f>
        <v>9600000</v>
      </c>
      <c r="AC11" s="35"/>
      <c r="AD11" s="35"/>
      <c r="AE11" s="35"/>
      <c r="AF11" s="40">
        <f t="shared" ref="AF11" si="8">SUM(AC11:AE11)</f>
        <v>0</v>
      </c>
      <c r="AG11" s="40">
        <f t="shared" ref="AG11" si="9">SUM(T11,X11,AB11,AF11)</f>
        <v>9600000</v>
      </c>
      <c r="AH11" s="41">
        <f>IF(ISERROR(AG11/I8),0,AG11/I8)</f>
        <v>0.33333333333333331</v>
      </c>
      <c r="AI11" s="42">
        <f>IF(ISERROR(AG11/$AG$260),"-",AG11/$AG$260)</f>
        <v>3.2616672555788101E-3</v>
      </c>
    </row>
    <row r="12" spans="1:35">
      <c r="A12" s="344" t="s">
        <v>56</v>
      </c>
      <c r="B12" s="345"/>
      <c r="C12" s="345"/>
      <c r="D12" s="345"/>
      <c r="E12" s="345"/>
      <c r="F12" s="345"/>
      <c r="G12" s="345"/>
      <c r="H12" s="346"/>
      <c r="I12" s="55">
        <f>I8</f>
        <v>28800000</v>
      </c>
      <c r="J12" s="55">
        <f>SUM(J9:J11)</f>
        <v>28800000</v>
      </c>
      <c r="K12" s="77"/>
      <c r="L12" s="55">
        <f>SUM(L9:L11)</f>
        <v>60</v>
      </c>
      <c r="M12" s="55">
        <f>SUM(M9:M10)</f>
        <v>60</v>
      </c>
      <c r="N12" s="55">
        <f>SUM(N9:N10)</f>
        <v>0</v>
      </c>
      <c r="O12" s="57"/>
      <c r="P12" s="78"/>
      <c r="Q12" s="55">
        <f t="shared" ref="Q12:AE12" si="10">SUM(Q9:Q10)</f>
        <v>0</v>
      </c>
      <c r="R12" s="55">
        <f t="shared" si="10"/>
        <v>0</v>
      </c>
      <c r="S12" s="55">
        <f t="shared" si="10"/>
        <v>0</v>
      </c>
      <c r="T12" s="60">
        <f t="shared" si="10"/>
        <v>0</v>
      </c>
      <c r="U12" s="55">
        <f t="shared" si="10"/>
        <v>0</v>
      </c>
      <c r="V12" s="55">
        <f t="shared" si="10"/>
        <v>0</v>
      </c>
      <c r="W12" s="55">
        <f t="shared" si="10"/>
        <v>0</v>
      </c>
      <c r="X12" s="60">
        <f t="shared" si="10"/>
        <v>0</v>
      </c>
      <c r="Y12" s="55">
        <f>SUM(Y9:Y11)</f>
        <v>0</v>
      </c>
      <c r="Z12" s="55">
        <f t="shared" ref="Z12:AA12" si="11">SUM(Z9:Z11)</f>
        <v>9600000</v>
      </c>
      <c r="AA12" s="55">
        <f t="shared" si="11"/>
        <v>19200000</v>
      </c>
      <c r="AB12" s="60">
        <f>SUM(AB9:AB11)</f>
        <v>28800000</v>
      </c>
      <c r="AC12" s="55">
        <f t="shared" si="10"/>
        <v>0</v>
      </c>
      <c r="AD12" s="55">
        <f t="shared" si="10"/>
        <v>0</v>
      </c>
      <c r="AE12" s="55">
        <f t="shared" si="10"/>
        <v>0</v>
      </c>
      <c r="AF12" s="60">
        <f>SUM(AF9:AF11)</f>
        <v>0</v>
      </c>
      <c r="AG12" s="53">
        <f>SUM(AG9:AG11)</f>
        <v>28800000</v>
      </c>
      <c r="AH12" s="54">
        <f>IF(ISERROR(AG12/I12),0,AG12/I12)</f>
        <v>1</v>
      </c>
      <c r="AI12" s="54">
        <f>IF(ISERROR(AG12/$AG$260),0,AG12/$AG$260)</f>
        <v>9.7850017667364293E-3</v>
      </c>
    </row>
    <row r="13" spans="1:35">
      <c r="A13" s="36"/>
      <c r="B13" s="341" t="s">
        <v>12</v>
      </c>
      <c r="C13" s="342"/>
      <c r="D13" s="343"/>
      <c r="E13" s="18"/>
      <c r="F13" s="19"/>
      <c r="G13" s="20"/>
      <c r="H13" s="20"/>
      <c r="I13" s="347">
        <v>24000000</v>
      </c>
      <c r="J13" s="22"/>
      <c r="K13" s="23"/>
      <c r="L13" s="24"/>
      <c r="M13" s="24"/>
      <c r="N13" s="24"/>
      <c r="O13" s="19"/>
      <c r="P13" s="25"/>
      <c r="Q13" s="22"/>
      <c r="R13" s="22"/>
      <c r="S13" s="22"/>
      <c r="T13" s="22"/>
      <c r="U13" s="22"/>
      <c r="V13" s="22"/>
      <c r="W13" s="22"/>
      <c r="X13" s="22"/>
      <c r="Y13" s="22"/>
      <c r="Z13" s="22"/>
      <c r="AA13" s="22"/>
      <c r="AB13" s="22"/>
      <c r="AC13" s="22"/>
      <c r="AD13" s="22"/>
      <c r="AE13" s="22"/>
      <c r="AF13" s="22"/>
      <c r="AG13" s="22"/>
      <c r="AH13" s="26"/>
      <c r="AI13" s="26"/>
    </row>
    <row r="14" spans="1:35" ht="22.5" outlineLevel="1">
      <c r="A14" s="16">
        <v>1</v>
      </c>
      <c r="B14" s="114" t="s">
        <v>973</v>
      </c>
      <c r="C14" s="117" t="s">
        <v>810</v>
      </c>
      <c r="D14" s="116" t="s">
        <v>808</v>
      </c>
      <c r="E14" s="430" t="s">
        <v>658</v>
      </c>
      <c r="F14" s="114" t="s">
        <v>652</v>
      </c>
      <c r="G14" s="115">
        <v>41933</v>
      </c>
      <c r="H14" s="115">
        <v>42185</v>
      </c>
      <c r="I14" s="365"/>
      <c r="J14" s="177">
        <v>12000000</v>
      </c>
      <c r="K14" s="28"/>
      <c r="L14" s="35"/>
      <c r="M14" s="35"/>
      <c r="N14" s="35"/>
      <c r="O14" s="121" t="s">
        <v>170</v>
      </c>
      <c r="P14" s="28"/>
      <c r="Q14" s="35"/>
      <c r="R14" s="35"/>
      <c r="S14" s="35"/>
      <c r="T14" s="40">
        <f>SUM(Q14:S14)</f>
        <v>0</v>
      </c>
      <c r="U14" s="35"/>
      <c r="V14" s="35"/>
      <c r="W14" s="35"/>
      <c r="X14" s="40">
        <f>SUM(U14:W14)</f>
        <v>0</v>
      </c>
      <c r="Y14" s="35"/>
      <c r="Z14" s="35"/>
      <c r="AA14" s="35"/>
      <c r="AB14" s="40">
        <f>SUM(Y14:AA14)</f>
        <v>0</v>
      </c>
      <c r="AC14" s="177">
        <v>12000000</v>
      </c>
      <c r="AD14" s="35"/>
      <c r="AE14" s="35"/>
      <c r="AF14" s="40">
        <f>SUM(AC14:AE14)</f>
        <v>12000000</v>
      </c>
      <c r="AG14" s="40">
        <f t="shared" ref="AG14:AG15" si="12">SUM(T14,X14,AB14,AF14)</f>
        <v>12000000</v>
      </c>
      <c r="AH14" s="41">
        <f>IF(ISERROR(AG14/I13),0,AG14/I13)</f>
        <v>0.5</v>
      </c>
      <c r="AI14" s="42">
        <f>IF(ISERROR(AG14/$AG$260),"-",AG14/$AG$260)</f>
        <v>4.0770840694735128E-3</v>
      </c>
    </row>
    <row r="15" spans="1:35" outlineLevel="1">
      <c r="A15" s="16">
        <v>2</v>
      </c>
      <c r="B15" s="114" t="s">
        <v>974</v>
      </c>
      <c r="C15" s="117" t="s">
        <v>810</v>
      </c>
      <c r="D15" s="116" t="s">
        <v>814</v>
      </c>
      <c r="E15" s="431"/>
      <c r="F15" s="114" t="s">
        <v>652</v>
      </c>
      <c r="G15" s="115">
        <v>41933</v>
      </c>
      <c r="H15" s="115">
        <v>42185</v>
      </c>
      <c r="I15" s="348"/>
      <c r="J15" s="177">
        <v>12000000</v>
      </c>
      <c r="K15" s="147"/>
      <c r="L15" s="177"/>
      <c r="M15" s="177"/>
      <c r="N15" s="177"/>
      <c r="O15" s="121" t="s">
        <v>170</v>
      </c>
      <c r="P15" s="147"/>
      <c r="Q15" s="177"/>
      <c r="R15" s="177"/>
      <c r="S15" s="177"/>
      <c r="T15" s="40">
        <f>SUM(Q15:S15)</f>
        <v>0</v>
      </c>
      <c r="U15" s="177"/>
      <c r="V15" s="177"/>
      <c r="W15" s="177"/>
      <c r="X15" s="40">
        <f>SUM(U15:W15)</f>
        <v>0</v>
      </c>
      <c r="Y15" s="177"/>
      <c r="Z15" s="177"/>
      <c r="AA15" s="177"/>
      <c r="AB15" s="40">
        <f>SUM(Y15:AA15)</f>
        <v>0</v>
      </c>
      <c r="AC15" s="177">
        <v>12000000</v>
      </c>
      <c r="AD15" s="177"/>
      <c r="AE15" s="177"/>
      <c r="AF15" s="40">
        <f>SUM(AC15:AE15)</f>
        <v>12000000</v>
      </c>
      <c r="AG15" s="40">
        <f t="shared" si="12"/>
        <v>12000000</v>
      </c>
      <c r="AH15" s="41">
        <f>IF(ISERROR(AG15/I13),0,AG15/I13)</f>
        <v>0.5</v>
      </c>
      <c r="AI15" s="42">
        <f>IF(ISERROR(AG15/$AG$260),"-",AG15/$AG$260)</f>
        <v>4.0770840694735128E-3</v>
      </c>
    </row>
    <row r="16" spans="1:35">
      <c r="A16" s="344" t="s">
        <v>55</v>
      </c>
      <c r="B16" s="345"/>
      <c r="C16" s="345"/>
      <c r="D16" s="345"/>
      <c r="E16" s="345"/>
      <c r="F16" s="345"/>
      <c r="G16" s="345"/>
      <c r="H16" s="346"/>
      <c r="I16" s="55">
        <f>I13</f>
        <v>24000000</v>
      </c>
      <c r="J16" s="55">
        <f>SUM(J14:J15)</f>
        <v>24000000</v>
      </c>
      <c r="K16" s="77"/>
      <c r="L16" s="55">
        <f>SUM(L14:L14)</f>
        <v>0</v>
      </c>
      <c r="M16" s="55">
        <f>SUM(M14:M14)</f>
        <v>0</v>
      </c>
      <c r="N16" s="55">
        <f>SUM(N14:N14)</f>
        <v>0</v>
      </c>
      <c r="O16" s="57"/>
      <c r="P16" s="78"/>
      <c r="Q16" s="55">
        <f t="shared" ref="Q16:AB16" si="13">SUM(Q14:Q14)</f>
        <v>0</v>
      </c>
      <c r="R16" s="55">
        <f t="shared" si="13"/>
        <v>0</v>
      </c>
      <c r="S16" s="55">
        <f t="shared" si="13"/>
        <v>0</v>
      </c>
      <c r="T16" s="60">
        <f t="shared" si="13"/>
        <v>0</v>
      </c>
      <c r="U16" s="55">
        <f t="shared" si="13"/>
        <v>0</v>
      </c>
      <c r="V16" s="55">
        <f t="shared" si="13"/>
        <v>0</v>
      </c>
      <c r="W16" s="55">
        <f t="shared" si="13"/>
        <v>0</v>
      </c>
      <c r="X16" s="60">
        <f t="shared" si="13"/>
        <v>0</v>
      </c>
      <c r="Y16" s="55">
        <f t="shared" si="13"/>
        <v>0</v>
      </c>
      <c r="Z16" s="55">
        <f t="shared" si="13"/>
        <v>0</v>
      </c>
      <c r="AA16" s="55">
        <f t="shared" si="13"/>
        <v>0</v>
      </c>
      <c r="AB16" s="60">
        <f t="shared" si="13"/>
        <v>0</v>
      </c>
      <c r="AC16" s="55">
        <f>SUM(AC14:AC15)</f>
        <v>24000000</v>
      </c>
      <c r="AD16" s="55">
        <f t="shared" ref="AD16:AE16" si="14">SUM(AD14:AD15)</f>
        <v>0</v>
      </c>
      <c r="AE16" s="55">
        <f t="shared" si="14"/>
        <v>0</v>
      </c>
      <c r="AF16" s="60">
        <f>SUM(AF14:AF15)</f>
        <v>24000000</v>
      </c>
      <c r="AG16" s="53">
        <f>SUM(AG14:AG15)</f>
        <v>24000000</v>
      </c>
      <c r="AH16" s="54">
        <f>IF(ISERROR(AG16/I16),0,AG16/I16)</f>
        <v>1</v>
      </c>
      <c r="AI16" s="54">
        <f>IF(ISERROR(AG16/$AG$260),0,AG16/$AG$260)</f>
        <v>8.1541681389470256E-3</v>
      </c>
    </row>
    <row r="17" spans="1:35">
      <c r="A17" s="36"/>
      <c r="B17" s="341" t="s">
        <v>13</v>
      </c>
      <c r="C17" s="342"/>
      <c r="D17" s="343"/>
      <c r="E17" s="18"/>
      <c r="F17" s="19"/>
      <c r="G17" s="20"/>
      <c r="H17" s="20"/>
      <c r="I17" s="347">
        <v>24000000</v>
      </c>
      <c r="J17" s="22"/>
      <c r="K17" s="23"/>
      <c r="L17" s="24"/>
      <c r="M17" s="24"/>
      <c r="N17" s="24"/>
      <c r="O17" s="19"/>
      <c r="P17" s="25"/>
      <c r="Q17" s="22"/>
      <c r="R17" s="22"/>
      <c r="S17" s="22"/>
      <c r="T17" s="22"/>
      <c r="U17" s="22"/>
      <c r="V17" s="22"/>
      <c r="W17" s="22"/>
      <c r="X17" s="22"/>
      <c r="Y17" s="22"/>
      <c r="Z17" s="22"/>
      <c r="AA17" s="22"/>
      <c r="AB17" s="22"/>
      <c r="AC17" s="22"/>
      <c r="AD17" s="22"/>
      <c r="AE17" s="22"/>
      <c r="AF17" s="22"/>
      <c r="AG17" s="22"/>
      <c r="AH17" s="26"/>
      <c r="AI17" s="26"/>
    </row>
    <row r="18" spans="1:35" outlineLevel="1">
      <c r="A18" s="87">
        <v>1</v>
      </c>
      <c r="B18" s="114" t="s">
        <v>648</v>
      </c>
      <c r="C18" s="115">
        <v>41912</v>
      </c>
      <c r="D18" s="116" t="s">
        <v>651</v>
      </c>
      <c r="E18" s="430" t="s">
        <v>658</v>
      </c>
      <c r="F18" s="114" t="s">
        <v>652</v>
      </c>
      <c r="G18" s="31"/>
      <c r="H18" s="31"/>
      <c r="I18" s="365"/>
      <c r="J18" s="35">
        <v>9600000</v>
      </c>
      <c r="K18" s="39"/>
      <c r="L18" s="35"/>
      <c r="M18" s="35"/>
      <c r="N18" s="35"/>
      <c r="O18" s="121" t="s">
        <v>170</v>
      </c>
      <c r="P18" s="39"/>
      <c r="Q18" s="35"/>
      <c r="R18" s="35"/>
      <c r="S18" s="35"/>
      <c r="T18" s="40">
        <f>SUM(Q18:S18)</f>
        <v>0</v>
      </c>
      <c r="U18" s="35"/>
      <c r="V18" s="35"/>
      <c r="W18" s="35"/>
      <c r="X18" s="40">
        <f>SUM(U18:W18)</f>
        <v>0</v>
      </c>
      <c r="Y18" s="35"/>
      <c r="Z18" s="35"/>
      <c r="AA18" s="35"/>
      <c r="AB18" s="40">
        <f>SUM(Y18:AA18)</f>
        <v>0</v>
      </c>
      <c r="AC18" s="35">
        <v>9600000</v>
      </c>
      <c r="AD18" s="35"/>
      <c r="AE18" s="35"/>
      <c r="AF18" s="40">
        <f>SUM(AC18:AE18)</f>
        <v>9600000</v>
      </c>
      <c r="AG18" s="40">
        <f t="shared" ref="AG18" si="15">SUM(T18,X18,AB18,AF18)</f>
        <v>9600000</v>
      </c>
      <c r="AH18" s="41">
        <f>IF(ISERROR(AG18/I17),0,AG18/I17)</f>
        <v>0.4</v>
      </c>
      <c r="AI18" s="42">
        <f>IF(ISERROR(AG18/$AG$260),"-",AG18/$AG$260)</f>
        <v>3.2616672555788101E-3</v>
      </c>
    </row>
    <row r="19" spans="1:35" outlineLevel="1">
      <c r="A19" s="87">
        <v>2</v>
      </c>
      <c r="B19" s="114" t="s">
        <v>649</v>
      </c>
      <c r="C19" s="115">
        <v>41894</v>
      </c>
      <c r="D19" s="116" t="s">
        <v>242</v>
      </c>
      <c r="E19" s="419"/>
      <c r="F19" s="114" t="s">
        <v>652</v>
      </c>
      <c r="G19" s="31"/>
      <c r="H19" s="31"/>
      <c r="I19" s="365"/>
      <c r="J19" s="35">
        <v>7200000</v>
      </c>
      <c r="K19" s="39"/>
      <c r="L19" s="35"/>
      <c r="M19" s="35"/>
      <c r="N19" s="35"/>
      <c r="O19" s="121" t="s">
        <v>170</v>
      </c>
      <c r="P19" s="39"/>
      <c r="Q19" s="35"/>
      <c r="R19" s="35"/>
      <c r="S19" s="35"/>
      <c r="T19" s="40">
        <f t="shared" ref="T19:T20" si="16">SUM(Q19:S19)</f>
        <v>0</v>
      </c>
      <c r="U19" s="35"/>
      <c r="V19" s="35"/>
      <c r="W19" s="35"/>
      <c r="X19" s="40">
        <f t="shared" ref="X19:X20" si="17">SUM(U19:W19)</f>
        <v>0</v>
      </c>
      <c r="Y19" s="35"/>
      <c r="Z19" s="35"/>
      <c r="AA19" s="35">
        <v>7200000</v>
      </c>
      <c r="AB19" s="40">
        <f t="shared" ref="AB19:AB20" si="18">SUM(Y19:AA19)</f>
        <v>7200000</v>
      </c>
      <c r="AC19" s="35"/>
      <c r="AD19" s="35"/>
      <c r="AE19" s="35"/>
      <c r="AF19" s="40">
        <f t="shared" ref="AF19:AF20" si="19">SUM(AC19:AE19)</f>
        <v>0</v>
      </c>
      <c r="AG19" s="40">
        <f t="shared" ref="AG19:AG20" si="20">SUM(T19,X19,AB19,AF19)</f>
        <v>7200000</v>
      </c>
      <c r="AH19" s="41">
        <f>IF(ISERROR(AG19/I17),0,AG19/I17)</f>
        <v>0.3</v>
      </c>
      <c r="AI19" s="42">
        <f t="shared" ref="AI19:AI20" si="21">IF(ISERROR(AG19/$AG$260),"-",AG19/$AG$260)</f>
        <v>2.4462504416841073E-3</v>
      </c>
    </row>
    <row r="20" spans="1:35" outlineLevel="1">
      <c r="A20" s="87">
        <v>3</v>
      </c>
      <c r="B20" s="114" t="s">
        <v>650</v>
      </c>
      <c r="C20" s="115">
        <v>41894</v>
      </c>
      <c r="D20" s="116" t="s">
        <v>246</v>
      </c>
      <c r="E20" s="431"/>
      <c r="F20" s="114" t="s">
        <v>652</v>
      </c>
      <c r="G20" s="31"/>
      <c r="H20" s="31"/>
      <c r="I20" s="348"/>
      <c r="J20" s="35">
        <v>7200000</v>
      </c>
      <c r="K20" s="39"/>
      <c r="L20" s="35"/>
      <c r="M20" s="35"/>
      <c r="N20" s="35"/>
      <c r="O20" s="121" t="s">
        <v>170</v>
      </c>
      <c r="P20" s="39"/>
      <c r="Q20" s="35"/>
      <c r="R20" s="35"/>
      <c r="S20" s="35"/>
      <c r="T20" s="40">
        <f t="shared" si="16"/>
        <v>0</v>
      </c>
      <c r="U20" s="35"/>
      <c r="V20" s="35"/>
      <c r="W20" s="35"/>
      <c r="X20" s="40">
        <f t="shared" si="17"/>
        <v>0</v>
      </c>
      <c r="Y20" s="35"/>
      <c r="Z20" s="35"/>
      <c r="AA20" s="35">
        <v>7200000</v>
      </c>
      <c r="AB20" s="40">
        <f t="shared" si="18"/>
        <v>7200000</v>
      </c>
      <c r="AC20" s="35"/>
      <c r="AD20" s="35"/>
      <c r="AE20" s="35"/>
      <c r="AF20" s="40">
        <f t="shared" si="19"/>
        <v>0</v>
      </c>
      <c r="AG20" s="40">
        <f t="shared" si="20"/>
        <v>7200000</v>
      </c>
      <c r="AH20" s="41">
        <f>IF(ISERROR(AG20/I17),0,AG20/I17)</f>
        <v>0.3</v>
      </c>
      <c r="AI20" s="42">
        <f t="shared" si="21"/>
        <v>2.4462504416841073E-3</v>
      </c>
    </row>
    <row r="21" spans="1:35">
      <c r="A21" s="344" t="s">
        <v>57</v>
      </c>
      <c r="B21" s="345"/>
      <c r="C21" s="345"/>
      <c r="D21" s="345"/>
      <c r="E21" s="345"/>
      <c r="F21" s="345"/>
      <c r="G21" s="345"/>
      <c r="H21" s="346"/>
      <c r="I21" s="55">
        <f>I17</f>
        <v>24000000</v>
      </c>
      <c r="J21" s="55">
        <f>SUM(J18:J20)</f>
        <v>24000000</v>
      </c>
      <c r="K21" s="77"/>
      <c r="L21" s="55">
        <f>SUM(L18:L18)</f>
        <v>0</v>
      </c>
      <c r="M21" s="55">
        <f>SUM(M18:M18)</f>
        <v>0</v>
      </c>
      <c r="N21" s="55">
        <f>SUM(N18:N18)</f>
        <v>0</v>
      </c>
      <c r="O21" s="57"/>
      <c r="P21" s="78"/>
      <c r="Q21" s="55">
        <f t="shared" ref="Q21:AE21" si="22">SUM(Q18:Q18)</f>
        <v>0</v>
      </c>
      <c r="R21" s="55">
        <f t="shared" si="22"/>
        <v>0</v>
      </c>
      <c r="S21" s="55">
        <f t="shared" si="22"/>
        <v>0</v>
      </c>
      <c r="T21" s="60">
        <f t="shared" si="22"/>
        <v>0</v>
      </c>
      <c r="U21" s="55">
        <f t="shared" si="22"/>
        <v>0</v>
      </c>
      <c r="V21" s="55">
        <f t="shared" si="22"/>
        <v>0</v>
      </c>
      <c r="W21" s="55">
        <f t="shared" si="22"/>
        <v>0</v>
      </c>
      <c r="X21" s="60">
        <f t="shared" si="22"/>
        <v>0</v>
      </c>
      <c r="Y21" s="55">
        <f>SUM(Y18:Y20)</f>
        <v>0</v>
      </c>
      <c r="Z21" s="55">
        <f t="shared" ref="Z21:AA21" si="23">SUM(Z18:Z20)</f>
        <v>0</v>
      </c>
      <c r="AA21" s="55">
        <f t="shared" si="23"/>
        <v>14400000</v>
      </c>
      <c r="AB21" s="60">
        <f>SUM(AB18:AB20)</f>
        <v>14400000</v>
      </c>
      <c r="AC21" s="55">
        <f t="shared" si="22"/>
        <v>9600000</v>
      </c>
      <c r="AD21" s="55">
        <f t="shared" si="22"/>
        <v>0</v>
      </c>
      <c r="AE21" s="55">
        <f t="shared" si="22"/>
        <v>0</v>
      </c>
      <c r="AF21" s="60">
        <f>SUM(AF18:AF20)</f>
        <v>9600000</v>
      </c>
      <c r="AG21" s="53">
        <f>SUM(AG18:AG20)</f>
        <v>24000000</v>
      </c>
      <c r="AH21" s="54">
        <f>IF(ISERROR(AG21/I21),0,AG21/I21)</f>
        <v>1</v>
      </c>
      <c r="AI21" s="54">
        <f>IF(ISERROR(AG21/$AG$260),0,AG21/$AG$260)</f>
        <v>8.1541681389470256E-3</v>
      </c>
    </row>
    <row r="22" spans="1:35">
      <c r="A22" s="36"/>
      <c r="B22" s="341" t="s">
        <v>14</v>
      </c>
      <c r="C22" s="342"/>
      <c r="D22" s="343"/>
      <c r="E22" s="18"/>
      <c r="F22" s="19"/>
      <c r="G22" s="20"/>
      <c r="H22" s="20"/>
      <c r="I22" s="364">
        <v>129600000</v>
      </c>
      <c r="J22" s="22"/>
      <c r="K22" s="174"/>
      <c r="L22" s="24"/>
      <c r="M22" s="24"/>
      <c r="N22" s="24"/>
      <c r="O22" s="19"/>
      <c r="P22" s="25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6"/>
      <c r="AI22" s="26"/>
    </row>
    <row r="23" spans="1:35" hidden="1" outlineLevel="1">
      <c r="A23" s="16">
        <v>1</v>
      </c>
      <c r="B23" s="28"/>
      <c r="C23" s="27"/>
      <c r="D23" s="28"/>
      <c r="E23" s="28"/>
      <c r="F23" s="28"/>
      <c r="G23" s="27"/>
      <c r="H23" s="27"/>
      <c r="I23" s="365"/>
      <c r="J23" s="148"/>
      <c r="K23" s="38"/>
      <c r="L23" s="35"/>
      <c r="M23" s="35"/>
      <c r="N23" s="35"/>
      <c r="O23" s="28"/>
      <c r="P23" s="28"/>
      <c r="Q23" s="35"/>
      <c r="R23" s="35"/>
      <c r="S23" s="35"/>
      <c r="T23" s="40">
        <f>SUM(Q23:S23)</f>
        <v>0</v>
      </c>
      <c r="U23" s="35"/>
      <c r="V23" s="35"/>
      <c r="W23" s="35"/>
      <c r="X23" s="40">
        <f>SUM(U23:W23)</f>
        <v>0</v>
      </c>
      <c r="Y23" s="35"/>
      <c r="Z23" s="35"/>
      <c r="AA23" s="35"/>
      <c r="AB23" s="40">
        <f>SUM(Y23:AA23)</f>
        <v>0</v>
      </c>
      <c r="AC23" s="35"/>
      <c r="AD23" s="35"/>
      <c r="AE23" s="35"/>
      <c r="AF23" s="40">
        <f>SUM(AC23:AE23)</f>
        <v>0</v>
      </c>
      <c r="AG23" s="40">
        <f t="shared" ref="AG23:AG33" si="24">SUM(T23,X23,AB23,AF23)</f>
        <v>0</v>
      </c>
      <c r="AH23" s="41">
        <f>IF(ISERROR(AG23/I23),0,AG23/I23)</f>
        <v>0</v>
      </c>
      <c r="AI23" s="42">
        <f t="shared" ref="AI23:AI33" si="25">IF(ISERROR(AG23/$AG$260),"-",AG23/$AG$260)</f>
        <v>0</v>
      </c>
    </row>
    <row r="24" spans="1:35" hidden="1" outlineLevel="1">
      <c r="A24" s="16">
        <v>2</v>
      </c>
      <c r="B24" s="32"/>
      <c r="C24" s="31"/>
      <c r="D24" s="32"/>
      <c r="E24" s="32"/>
      <c r="F24" s="32"/>
      <c r="G24" s="31"/>
      <c r="H24" s="31"/>
      <c r="I24" s="365"/>
      <c r="J24" s="148"/>
      <c r="K24" s="145"/>
      <c r="L24" s="35"/>
      <c r="M24" s="35"/>
      <c r="N24" s="35"/>
      <c r="O24" s="32"/>
      <c r="P24" s="32"/>
      <c r="Q24" s="35"/>
      <c r="R24" s="35"/>
      <c r="S24" s="35"/>
      <c r="T24" s="40">
        <f t="shared" ref="T24:T47" si="26">SUM(Q24:S24)</f>
        <v>0</v>
      </c>
      <c r="U24" s="35"/>
      <c r="V24" s="35"/>
      <c r="W24" s="35"/>
      <c r="X24" s="40">
        <f t="shared" ref="X24:X47" si="27">SUM(U24:W24)</f>
        <v>0</v>
      </c>
      <c r="Y24" s="35"/>
      <c r="Z24" s="35"/>
      <c r="AA24" s="35"/>
      <c r="AB24" s="40">
        <f t="shared" ref="AB24:AB33" si="28">SUM(Y24:AA24)</f>
        <v>0</v>
      </c>
      <c r="AC24" s="35"/>
      <c r="AD24" s="35"/>
      <c r="AE24" s="35"/>
      <c r="AF24" s="40">
        <f t="shared" ref="AF24:AF33" si="29">SUM(AC24:AE24)</f>
        <v>0</v>
      </c>
      <c r="AG24" s="40">
        <f t="shared" si="24"/>
        <v>0</v>
      </c>
      <c r="AH24" s="41">
        <f t="shared" ref="AH24:AH32" si="30">IF(ISERROR(AG24/I24),0,AG24/I24)</f>
        <v>0</v>
      </c>
      <c r="AI24" s="42">
        <f t="shared" si="25"/>
        <v>0</v>
      </c>
    </row>
    <row r="25" spans="1:35" hidden="1" outlineLevel="1">
      <c r="A25" s="16">
        <v>3</v>
      </c>
      <c r="B25" s="32"/>
      <c r="C25" s="31"/>
      <c r="D25" s="32"/>
      <c r="E25" s="32"/>
      <c r="F25" s="32"/>
      <c r="G25" s="31"/>
      <c r="H25" s="31"/>
      <c r="I25" s="365"/>
      <c r="J25" s="148"/>
      <c r="K25" s="145"/>
      <c r="L25" s="35"/>
      <c r="M25" s="35"/>
      <c r="N25" s="35"/>
      <c r="O25" s="32"/>
      <c r="P25" s="32"/>
      <c r="Q25" s="35"/>
      <c r="R25" s="35"/>
      <c r="S25" s="35"/>
      <c r="T25" s="40">
        <f t="shared" si="26"/>
        <v>0</v>
      </c>
      <c r="U25" s="35"/>
      <c r="V25" s="35"/>
      <c r="W25" s="35"/>
      <c r="X25" s="40">
        <f t="shared" si="27"/>
        <v>0</v>
      </c>
      <c r="Y25" s="35"/>
      <c r="Z25" s="35"/>
      <c r="AA25" s="35"/>
      <c r="AB25" s="40">
        <f t="shared" si="28"/>
        <v>0</v>
      </c>
      <c r="AC25" s="35"/>
      <c r="AD25" s="35"/>
      <c r="AE25" s="35"/>
      <c r="AF25" s="40">
        <f t="shared" si="29"/>
        <v>0</v>
      </c>
      <c r="AG25" s="40">
        <f t="shared" si="24"/>
        <v>0</v>
      </c>
      <c r="AH25" s="41">
        <f t="shared" si="30"/>
        <v>0</v>
      </c>
      <c r="AI25" s="42">
        <f t="shared" si="25"/>
        <v>0</v>
      </c>
    </row>
    <row r="26" spans="1:35" hidden="1" outlineLevel="1">
      <c r="A26" s="16">
        <v>4</v>
      </c>
      <c r="B26" s="32"/>
      <c r="C26" s="31"/>
      <c r="D26" s="32"/>
      <c r="E26" s="32"/>
      <c r="F26" s="32"/>
      <c r="G26" s="31"/>
      <c r="H26" s="31"/>
      <c r="I26" s="365"/>
      <c r="J26" s="148"/>
      <c r="K26" s="145"/>
      <c r="L26" s="35"/>
      <c r="M26" s="35"/>
      <c r="N26" s="35"/>
      <c r="O26" s="32"/>
      <c r="P26" s="32"/>
      <c r="Q26" s="35"/>
      <c r="R26" s="35"/>
      <c r="S26" s="35"/>
      <c r="T26" s="40">
        <f t="shared" si="26"/>
        <v>0</v>
      </c>
      <c r="U26" s="35"/>
      <c r="V26" s="35"/>
      <c r="W26" s="35"/>
      <c r="X26" s="40">
        <f t="shared" si="27"/>
        <v>0</v>
      </c>
      <c r="Y26" s="35"/>
      <c r="Z26" s="35"/>
      <c r="AA26" s="35"/>
      <c r="AB26" s="40">
        <f t="shared" si="28"/>
        <v>0</v>
      </c>
      <c r="AC26" s="35"/>
      <c r="AD26" s="35"/>
      <c r="AE26" s="35"/>
      <c r="AF26" s="40">
        <f t="shared" si="29"/>
        <v>0</v>
      </c>
      <c r="AG26" s="40">
        <f t="shared" si="24"/>
        <v>0</v>
      </c>
      <c r="AH26" s="41">
        <f t="shared" si="30"/>
        <v>0</v>
      </c>
      <c r="AI26" s="42">
        <f t="shared" si="25"/>
        <v>0</v>
      </c>
    </row>
    <row r="27" spans="1:35" hidden="1" outlineLevel="1">
      <c r="A27" s="16">
        <v>5</v>
      </c>
      <c r="B27" s="32"/>
      <c r="C27" s="31"/>
      <c r="D27" s="32"/>
      <c r="E27" s="32"/>
      <c r="F27" s="32"/>
      <c r="G27" s="31"/>
      <c r="H27" s="31"/>
      <c r="I27" s="365"/>
      <c r="J27" s="148"/>
      <c r="K27" s="145"/>
      <c r="L27" s="35"/>
      <c r="M27" s="35"/>
      <c r="N27" s="35"/>
      <c r="O27" s="32"/>
      <c r="P27" s="32"/>
      <c r="Q27" s="35"/>
      <c r="R27" s="35"/>
      <c r="S27" s="35"/>
      <c r="T27" s="40">
        <f t="shared" si="26"/>
        <v>0</v>
      </c>
      <c r="U27" s="35"/>
      <c r="V27" s="35"/>
      <c r="W27" s="35"/>
      <c r="X27" s="40">
        <f t="shared" si="27"/>
        <v>0</v>
      </c>
      <c r="Y27" s="35"/>
      <c r="Z27" s="35"/>
      <c r="AA27" s="35"/>
      <c r="AB27" s="40">
        <f t="shared" si="28"/>
        <v>0</v>
      </c>
      <c r="AC27" s="35"/>
      <c r="AD27" s="35"/>
      <c r="AE27" s="35"/>
      <c r="AF27" s="40">
        <f t="shared" si="29"/>
        <v>0</v>
      </c>
      <c r="AG27" s="40">
        <f t="shared" si="24"/>
        <v>0</v>
      </c>
      <c r="AH27" s="41">
        <f t="shared" si="30"/>
        <v>0</v>
      </c>
      <c r="AI27" s="42">
        <f t="shared" si="25"/>
        <v>0</v>
      </c>
    </row>
    <row r="28" spans="1:35" hidden="1" outlineLevel="1">
      <c r="A28" s="16">
        <v>6</v>
      </c>
      <c r="B28" s="32"/>
      <c r="C28" s="31"/>
      <c r="D28" s="32"/>
      <c r="E28" s="32"/>
      <c r="F28" s="32"/>
      <c r="G28" s="31"/>
      <c r="H28" s="31"/>
      <c r="I28" s="365"/>
      <c r="J28" s="148"/>
      <c r="K28" s="145"/>
      <c r="L28" s="35"/>
      <c r="M28" s="35"/>
      <c r="N28" s="35"/>
      <c r="O28" s="32"/>
      <c r="P28" s="32"/>
      <c r="Q28" s="35"/>
      <c r="R28" s="35"/>
      <c r="S28" s="35"/>
      <c r="T28" s="40">
        <f t="shared" si="26"/>
        <v>0</v>
      </c>
      <c r="U28" s="35"/>
      <c r="V28" s="35"/>
      <c r="W28" s="35"/>
      <c r="X28" s="40">
        <f t="shared" si="27"/>
        <v>0</v>
      </c>
      <c r="Y28" s="35"/>
      <c r="Z28" s="35"/>
      <c r="AA28" s="35"/>
      <c r="AB28" s="40">
        <f t="shared" si="28"/>
        <v>0</v>
      </c>
      <c r="AC28" s="35"/>
      <c r="AD28" s="35"/>
      <c r="AE28" s="35"/>
      <c r="AF28" s="40">
        <f t="shared" si="29"/>
        <v>0</v>
      </c>
      <c r="AG28" s="40">
        <f t="shared" si="24"/>
        <v>0</v>
      </c>
      <c r="AH28" s="41">
        <f t="shared" si="30"/>
        <v>0</v>
      </c>
      <c r="AI28" s="42">
        <f t="shared" si="25"/>
        <v>0</v>
      </c>
    </row>
    <row r="29" spans="1:35" hidden="1" outlineLevel="1">
      <c r="A29" s="16">
        <v>7</v>
      </c>
      <c r="B29" s="32"/>
      <c r="C29" s="31"/>
      <c r="D29" s="32"/>
      <c r="E29" s="32"/>
      <c r="F29" s="32"/>
      <c r="G29" s="31"/>
      <c r="H29" s="31"/>
      <c r="I29" s="365"/>
      <c r="J29" s="148"/>
      <c r="K29" s="145"/>
      <c r="L29" s="35"/>
      <c r="M29" s="35"/>
      <c r="N29" s="35"/>
      <c r="O29" s="32"/>
      <c r="P29" s="32"/>
      <c r="Q29" s="35"/>
      <c r="R29" s="35"/>
      <c r="S29" s="35"/>
      <c r="T29" s="40">
        <f t="shared" si="26"/>
        <v>0</v>
      </c>
      <c r="U29" s="35"/>
      <c r="V29" s="35"/>
      <c r="W29" s="35"/>
      <c r="X29" s="40">
        <f t="shared" si="27"/>
        <v>0</v>
      </c>
      <c r="Y29" s="35"/>
      <c r="Z29" s="35"/>
      <c r="AA29" s="35"/>
      <c r="AB29" s="40">
        <f t="shared" si="28"/>
        <v>0</v>
      </c>
      <c r="AC29" s="35"/>
      <c r="AD29" s="35"/>
      <c r="AE29" s="35"/>
      <c r="AF29" s="40">
        <f t="shared" si="29"/>
        <v>0</v>
      </c>
      <c r="AG29" s="40">
        <f t="shared" si="24"/>
        <v>0</v>
      </c>
      <c r="AH29" s="41">
        <f t="shared" si="30"/>
        <v>0</v>
      </c>
      <c r="AI29" s="42">
        <f t="shared" si="25"/>
        <v>0</v>
      </c>
    </row>
    <row r="30" spans="1:35" hidden="1" outlineLevel="1">
      <c r="A30" s="16">
        <v>8</v>
      </c>
      <c r="B30" s="32"/>
      <c r="C30" s="31"/>
      <c r="D30" s="32"/>
      <c r="E30" s="32"/>
      <c r="F30" s="32"/>
      <c r="G30" s="31"/>
      <c r="H30" s="31"/>
      <c r="I30" s="365"/>
      <c r="J30" s="148"/>
      <c r="K30" s="145"/>
      <c r="L30" s="35"/>
      <c r="M30" s="35"/>
      <c r="N30" s="35"/>
      <c r="O30" s="32"/>
      <c r="P30" s="32"/>
      <c r="Q30" s="35"/>
      <c r="R30" s="35"/>
      <c r="S30" s="35"/>
      <c r="T30" s="40">
        <f t="shared" si="26"/>
        <v>0</v>
      </c>
      <c r="U30" s="35"/>
      <c r="V30" s="35"/>
      <c r="W30" s="35"/>
      <c r="X30" s="40">
        <f t="shared" si="27"/>
        <v>0</v>
      </c>
      <c r="Y30" s="35"/>
      <c r="Z30" s="35"/>
      <c r="AA30" s="35"/>
      <c r="AB30" s="40">
        <f t="shared" si="28"/>
        <v>0</v>
      </c>
      <c r="AC30" s="35"/>
      <c r="AD30" s="35"/>
      <c r="AE30" s="35"/>
      <c r="AF30" s="40">
        <f t="shared" si="29"/>
        <v>0</v>
      </c>
      <c r="AG30" s="40">
        <f t="shared" si="24"/>
        <v>0</v>
      </c>
      <c r="AH30" s="41">
        <f t="shared" si="30"/>
        <v>0</v>
      </c>
      <c r="AI30" s="42">
        <f t="shared" si="25"/>
        <v>0</v>
      </c>
    </row>
    <row r="31" spans="1:35" hidden="1" outlineLevel="1">
      <c r="A31" s="16">
        <v>9</v>
      </c>
      <c r="B31" s="32"/>
      <c r="C31" s="31"/>
      <c r="D31" s="32"/>
      <c r="E31" s="32"/>
      <c r="F31" s="32"/>
      <c r="G31" s="31"/>
      <c r="H31" s="31"/>
      <c r="I31" s="365"/>
      <c r="J31" s="148"/>
      <c r="K31" s="145"/>
      <c r="L31" s="35"/>
      <c r="M31" s="35"/>
      <c r="N31" s="35"/>
      <c r="O31" s="32"/>
      <c r="P31" s="32"/>
      <c r="Q31" s="35"/>
      <c r="R31" s="35"/>
      <c r="S31" s="35"/>
      <c r="T31" s="40">
        <f t="shared" si="26"/>
        <v>0</v>
      </c>
      <c r="U31" s="35"/>
      <c r="V31" s="35"/>
      <c r="W31" s="35"/>
      <c r="X31" s="40">
        <f t="shared" si="27"/>
        <v>0</v>
      </c>
      <c r="Y31" s="35"/>
      <c r="Z31" s="35"/>
      <c r="AA31" s="35"/>
      <c r="AB31" s="40">
        <f t="shared" si="28"/>
        <v>0</v>
      </c>
      <c r="AC31" s="35"/>
      <c r="AD31" s="35"/>
      <c r="AE31" s="35"/>
      <c r="AF31" s="40">
        <f t="shared" si="29"/>
        <v>0</v>
      </c>
      <c r="AG31" s="40">
        <f t="shared" si="24"/>
        <v>0</v>
      </c>
      <c r="AH31" s="41">
        <f t="shared" si="30"/>
        <v>0</v>
      </c>
      <c r="AI31" s="42">
        <f t="shared" si="25"/>
        <v>0</v>
      </c>
    </row>
    <row r="32" spans="1:35" collapsed="1">
      <c r="A32" s="16">
        <v>10</v>
      </c>
      <c r="B32" s="32"/>
      <c r="C32" s="31"/>
      <c r="D32" s="32"/>
      <c r="E32" s="32"/>
      <c r="F32" s="32"/>
      <c r="G32" s="31"/>
      <c r="H32" s="31"/>
      <c r="I32" s="365"/>
      <c r="J32" s="148"/>
      <c r="K32" s="175"/>
      <c r="L32" s="35"/>
      <c r="M32" s="35"/>
      <c r="N32" s="35"/>
      <c r="O32" s="135"/>
      <c r="P32" s="135"/>
      <c r="Q32" s="35"/>
      <c r="R32" s="35"/>
      <c r="S32" s="35"/>
      <c r="T32" s="40">
        <f t="shared" si="26"/>
        <v>0</v>
      </c>
      <c r="U32" s="35"/>
      <c r="V32" s="35"/>
      <c r="W32" s="35"/>
      <c r="X32" s="40">
        <f t="shared" si="27"/>
        <v>0</v>
      </c>
      <c r="Y32" s="35"/>
      <c r="Z32" s="35"/>
      <c r="AA32" s="35"/>
      <c r="AB32" s="40">
        <f t="shared" si="28"/>
        <v>0</v>
      </c>
      <c r="AC32" s="35"/>
      <c r="AD32" s="35"/>
      <c r="AE32" s="35"/>
      <c r="AF32" s="40">
        <f t="shared" si="29"/>
        <v>0</v>
      </c>
      <c r="AG32" s="40">
        <f t="shared" si="24"/>
        <v>0</v>
      </c>
      <c r="AH32" s="41">
        <f t="shared" si="30"/>
        <v>0</v>
      </c>
      <c r="AI32" s="42">
        <f t="shared" si="25"/>
        <v>0</v>
      </c>
    </row>
    <row r="33" spans="1:35" outlineLevel="1">
      <c r="A33" s="16">
        <v>1</v>
      </c>
      <c r="B33" s="114" t="s">
        <v>461</v>
      </c>
      <c r="C33" s="115">
        <v>41880</v>
      </c>
      <c r="D33" s="116" t="s">
        <v>750</v>
      </c>
      <c r="E33" s="432" t="s">
        <v>658</v>
      </c>
      <c r="F33" s="171" t="s">
        <v>652</v>
      </c>
      <c r="G33" s="31"/>
      <c r="H33" s="31"/>
      <c r="I33" s="365"/>
      <c r="J33" s="35">
        <v>9600000</v>
      </c>
      <c r="K33" s="39"/>
      <c r="L33" s="35"/>
      <c r="M33" s="35"/>
      <c r="N33" s="35"/>
      <c r="O33" s="121" t="s">
        <v>170</v>
      </c>
      <c r="P33" s="39"/>
      <c r="Q33" s="35"/>
      <c r="R33" s="35"/>
      <c r="S33" s="35"/>
      <c r="T33" s="40">
        <f t="shared" si="26"/>
        <v>0</v>
      </c>
      <c r="U33" s="35"/>
      <c r="V33" s="35"/>
      <c r="W33" s="35"/>
      <c r="X33" s="40">
        <f t="shared" si="27"/>
        <v>0</v>
      </c>
      <c r="Y33" s="35"/>
      <c r="Z33" s="35"/>
      <c r="AA33" s="35">
        <v>9600000</v>
      </c>
      <c r="AB33" s="40">
        <f t="shared" si="28"/>
        <v>9600000</v>
      </c>
      <c r="AC33" s="35"/>
      <c r="AD33" s="35"/>
      <c r="AE33" s="35"/>
      <c r="AF33" s="40">
        <f t="shared" si="29"/>
        <v>0</v>
      </c>
      <c r="AG33" s="40">
        <f t="shared" si="24"/>
        <v>9600000</v>
      </c>
      <c r="AH33" s="41">
        <f>IF(ISERROR(AG33/$I$22),0,AG33/$I$22)</f>
        <v>7.407407407407407E-2</v>
      </c>
      <c r="AI33" s="42">
        <f t="shared" si="25"/>
        <v>3.2616672555788101E-3</v>
      </c>
    </row>
    <row r="34" spans="1:35" outlineLevel="1">
      <c r="A34" s="16">
        <v>2</v>
      </c>
      <c r="B34" s="114" t="s">
        <v>765</v>
      </c>
      <c r="C34" s="115">
        <v>41879</v>
      </c>
      <c r="D34" s="116" t="s">
        <v>751</v>
      </c>
      <c r="E34" s="419"/>
      <c r="F34" s="171" t="s">
        <v>652</v>
      </c>
      <c r="G34" s="31"/>
      <c r="H34" s="31"/>
      <c r="I34" s="365"/>
      <c r="J34" s="35">
        <v>6240000</v>
      </c>
      <c r="K34" s="39"/>
      <c r="L34" s="35"/>
      <c r="M34" s="35"/>
      <c r="N34" s="35"/>
      <c r="O34" s="121" t="s">
        <v>170</v>
      </c>
      <c r="P34" s="39"/>
      <c r="Q34" s="35"/>
      <c r="R34" s="35"/>
      <c r="S34" s="35"/>
      <c r="T34" s="40">
        <f t="shared" si="26"/>
        <v>0</v>
      </c>
      <c r="U34" s="35"/>
      <c r="V34" s="35"/>
      <c r="W34" s="35"/>
      <c r="X34" s="40">
        <f t="shared" si="27"/>
        <v>0</v>
      </c>
      <c r="Y34" s="35"/>
      <c r="Z34" s="35">
        <v>6240000</v>
      </c>
      <c r="AA34" s="35"/>
      <c r="AB34" s="40">
        <f t="shared" ref="AB34:AB47" si="31">SUM(Y34:AA34)</f>
        <v>6240000</v>
      </c>
      <c r="AC34" s="35"/>
      <c r="AD34" s="35"/>
      <c r="AE34" s="35"/>
      <c r="AF34" s="40">
        <f t="shared" ref="AF34:AF47" si="32">SUM(AC34:AE34)</f>
        <v>0</v>
      </c>
      <c r="AG34" s="40">
        <f t="shared" ref="AG34:AG47" si="33">SUM(T34,X34,AB34,AF34)</f>
        <v>6240000</v>
      </c>
      <c r="AH34" s="41">
        <f t="shared" ref="AH34:AH47" si="34">IF(ISERROR(AG34/$I$22),0,AG34/$I$22)</f>
        <v>4.8148148148148148E-2</v>
      </c>
      <c r="AI34" s="42">
        <f t="shared" ref="AI34:AI47" si="35">IF(ISERROR(AG34/$AG$260),"-",AG34/$AG$260)</f>
        <v>2.1200837161262265E-3</v>
      </c>
    </row>
    <row r="35" spans="1:35" outlineLevel="1">
      <c r="A35" s="16">
        <v>3</v>
      </c>
      <c r="B35" s="114" t="s">
        <v>461</v>
      </c>
      <c r="C35" s="115">
        <v>41882</v>
      </c>
      <c r="D35" s="116" t="s">
        <v>752</v>
      </c>
      <c r="E35" s="419"/>
      <c r="F35" s="171" t="s">
        <v>652</v>
      </c>
      <c r="G35" s="31"/>
      <c r="H35" s="31"/>
      <c r="I35" s="365"/>
      <c r="J35" s="35">
        <v>9600000</v>
      </c>
      <c r="K35" s="39"/>
      <c r="L35" s="35"/>
      <c r="M35" s="35"/>
      <c r="N35" s="35"/>
      <c r="O35" s="121" t="s">
        <v>170</v>
      </c>
      <c r="P35" s="39"/>
      <c r="Q35" s="35"/>
      <c r="R35" s="35"/>
      <c r="S35" s="35"/>
      <c r="T35" s="40">
        <f t="shared" si="26"/>
        <v>0</v>
      </c>
      <c r="U35" s="35"/>
      <c r="V35" s="35"/>
      <c r="W35" s="35"/>
      <c r="X35" s="40">
        <f t="shared" si="27"/>
        <v>0</v>
      </c>
      <c r="Y35" s="35"/>
      <c r="Z35" s="35"/>
      <c r="AA35" s="35">
        <v>9600000</v>
      </c>
      <c r="AB35" s="40">
        <f t="shared" si="31"/>
        <v>9600000</v>
      </c>
      <c r="AC35" s="35"/>
      <c r="AD35" s="35"/>
      <c r="AE35" s="35"/>
      <c r="AF35" s="40">
        <f t="shared" si="32"/>
        <v>0</v>
      </c>
      <c r="AG35" s="40">
        <f t="shared" si="33"/>
        <v>9600000</v>
      </c>
      <c r="AH35" s="41">
        <f t="shared" si="34"/>
        <v>7.407407407407407E-2</v>
      </c>
      <c r="AI35" s="42">
        <f t="shared" si="35"/>
        <v>3.2616672555788101E-3</v>
      </c>
    </row>
    <row r="36" spans="1:35" outlineLevel="1">
      <c r="A36" s="16">
        <v>4</v>
      </c>
      <c r="B36" s="114" t="s">
        <v>461</v>
      </c>
      <c r="C36" s="115">
        <v>41890</v>
      </c>
      <c r="D36" s="116" t="s">
        <v>753</v>
      </c>
      <c r="E36" s="419"/>
      <c r="F36" s="171" t="s">
        <v>652</v>
      </c>
      <c r="G36" s="31"/>
      <c r="H36" s="31"/>
      <c r="I36" s="365"/>
      <c r="J36" s="35">
        <v>9600000</v>
      </c>
      <c r="K36" s="39"/>
      <c r="L36" s="35"/>
      <c r="M36" s="35"/>
      <c r="N36" s="35"/>
      <c r="O36" s="121" t="s">
        <v>170</v>
      </c>
      <c r="P36" s="39"/>
      <c r="Q36" s="35"/>
      <c r="R36" s="35"/>
      <c r="S36" s="35"/>
      <c r="T36" s="40">
        <f t="shared" si="26"/>
        <v>0</v>
      </c>
      <c r="U36" s="35"/>
      <c r="V36" s="35"/>
      <c r="W36" s="35"/>
      <c r="X36" s="40">
        <f t="shared" si="27"/>
        <v>0</v>
      </c>
      <c r="Y36" s="35"/>
      <c r="Z36" s="35"/>
      <c r="AA36" s="35">
        <v>9600000</v>
      </c>
      <c r="AB36" s="40">
        <f t="shared" si="31"/>
        <v>9600000</v>
      </c>
      <c r="AC36" s="35"/>
      <c r="AD36" s="35"/>
      <c r="AE36" s="35"/>
      <c r="AF36" s="40">
        <f t="shared" si="32"/>
        <v>0</v>
      </c>
      <c r="AG36" s="40">
        <f t="shared" si="33"/>
        <v>9600000</v>
      </c>
      <c r="AH36" s="41">
        <f t="shared" si="34"/>
        <v>7.407407407407407E-2</v>
      </c>
      <c r="AI36" s="42">
        <f t="shared" si="35"/>
        <v>3.2616672555788101E-3</v>
      </c>
    </row>
    <row r="37" spans="1:35" outlineLevel="1">
      <c r="A37" s="16">
        <v>5</v>
      </c>
      <c r="B37" s="114" t="s">
        <v>461</v>
      </c>
      <c r="C37" s="115">
        <v>41882</v>
      </c>
      <c r="D37" s="116" t="s">
        <v>754</v>
      </c>
      <c r="E37" s="419"/>
      <c r="F37" s="171" t="s">
        <v>652</v>
      </c>
      <c r="G37" s="31"/>
      <c r="H37" s="31"/>
      <c r="I37" s="365"/>
      <c r="J37" s="35">
        <v>9600000</v>
      </c>
      <c r="K37" s="39"/>
      <c r="L37" s="35"/>
      <c r="M37" s="35"/>
      <c r="N37" s="35"/>
      <c r="O37" s="121" t="s">
        <v>170</v>
      </c>
      <c r="P37" s="39"/>
      <c r="Q37" s="35"/>
      <c r="R37" s="35"/>
      <c r="S37" s="35"/>
      <c r="T37" s="40">
        <f t="shared" si="26"/>
        <v>0</v>
      </c>
      <c r="U37" s="35"/>
      <c r="V37" s="35"/>
      <c r="W37" s="35"/>
      <c r="X37" s="40">
        <f t="shared" si="27"/>
        <v>0</v>
      </c>
      <c r="Y37" s="35"/>
      <c r="Z37" s="35"/>
      <c r="AA37" s="35">
        <v>9600000</v>
      </c>
      <c r="AB37" s="40">
        <f t="shared" si="31"/>
        <v>9600000</v>
      </c>
      <c r="AC37" s="35"/>
      <c r="AD37" s="35"/>
      <c r="AE37" s="35"/>
      <c r="AF37" s="40">
        <f t="shared" si="32"/>
        <v>0</v>
      </c>
      <c r="AG37" s="40">
        <f t="shared" si="33"/>
        <v>9600000</v>
      </c>
      <c r="AH37" s="41">
        <f t="shared" si="34"/>
        <v>7.407407407407407E-2</v>
      </c>
      <c r="AI37" s="42">
        <f t="shared" si="35"/>
        <v>3.2616672555788101E-3</v>
      </c>
    </row>
    <row r="38" spans="1:35" outlineLevel="1">
      <c r="A38" s="16">
        <v>6</v>
      </c>
      <c r="B38" s="114" t="s">
        <v>766</v>
      </c>
      <c r="C38" s="115">
        <v>41880</v>
      </c>
      <c r="D38" s="116" t="s">
        <v>755</v>
      </c>
      <c r="E38" s="419"/>
      <c r="F38" s="171" t="s">
        <v>652</v>
      </c>
      <c r="G38" s="31"/>
      <c r="H38" s="31"/>
      <c r="I38" s="365"/>
      <c r="J38" s="35">
        <v>4800000</v>
      </c>
      <c r="K38" s="39"/>
      <c r="L38" s="35"/>
      <c r="M38" s="35"/>
      <c r="N38" s="35"/>
      <c r="O38" s="121" t="s">
        <v>170</v>
      </c>
      <c r="P38" s="39"/>
      <c r="Q38" s="35"/>
      <c r="R38" s="35"/>
      <c r="S38" s="35"/>
      <c r="T38" s="40">
        <f t="shared" si="26"/>
        <v>0</v>
      </c>
      <c r="U38" s="35"/>
      <c r="V38" s="35"/>
      <c r="W38" s="35"/>
      <c r="X38" s="40">
        <f t="shared" si="27"/>
        <v>0</v>
      </c>
      <c r="Y38" s="35"/>
      <c r="Z38" s="35">
        <v>4800000</v>
      </c>
      <c r="AA38" s="35"/>
      <c r="AB38" s="40">
        <f t="shared" si="31"/>
        <v>4800000</v>
      </c>
      <c r="AC38" s="35"/>
      <c r="AD38" s="35"/>
      <c r="AE38" s="35"/>
      <c r="AF38" s="40">
        <f t="shared" si="32"/>
        <v>0</v>
      </c>
      <c r="AG38" s="40">
        <f t="shared" si="33"/>
        <v>4800000</v>
      </c>
      <c r="AH38" s="41">
        <f t="shared" si="34"/>
        <v>3.7037037037037035E-2</v>
      </c>
      <c r="AI38" s="42">
        <f t="shared" si="35"/>
        <v>1.630833627789405E-3</v>
      </c>
    </row>
    <row r="39" spans="1:35" outlineLevel="1">
      <c r="A39" s="16">
        <v>7</v>
      </c>
      <c r="B39" s="114" t="s">
        <v>461</v>
      </c>
      <c r="C39" s="115">
        <v>41879</v>
      </c>
      <c r="D39" s="116" t="s">
        <v>756</v>
      </c>
      <c r="E39" s="419"/>
      <c r="F39" s="171" t="s">
        <v>652</v>
      </c>
      <c r="G39" s="31"/>
      <c r="H39" s="31"/>
      <c r="I39" s="365"/>
      <c r="J39" s="35">
        <v>9600000</v>
      </c>
      <c r="K39" s="39"/>
      <c r="L39" s="35"/>
      <c r="M39" s="35"/>
      <c r="N39" s="35"/>
      <c r="O39" s="121" t="s">
        <v>170</v>
      </c>
      <c r="P39" s="39"/>
      <c r="Q39" s="35"/>
      <c r="R39" s="35"/>
      <c r="S39" s="35"/>
      <c r="T39" s="40">
        <f t="shared" si="26"/>
        <v>0</v>
      </c>
      <c r="U39" s="35"/>
      <c r="V39" s="35"/>
      <c r="W39" s="35"/>
      <c r="X39" s="40">
        <f t="shared" si="27"/>
        <v>0</v>
      </c>
      <c r="Y39" s="35"/>
      <c r="Z39" s="35"/>
      <c r="AA39" s="35">
        <v>9600000</v>
      </c>
      <c r="AB39" s="40">
        <f t="shared" si="31"/>
        <v>9600000</v>
      </c>
      <c r="AC39" s="35"/>
      <c r="AD39" s="35"/>
      <c r="AE39" s="35"/>
      <c r="AF39" s="40">
        <f t="shared" si="32"/>
        <v>0</v>
      </c>
      <c r="AG39" s="40">
        <f t="shared" si="33"/>
        <v>9600000</v>
      </c>
      <c r="AH39" s="41">
        <f t="shared" si="34"/>
        <v>7.407407407407407E-2</v>
      </c>
      <c r="AI39" s="42">
        <f t="shared" si="35"/>
        <v>3.2616672555788101E-3</v>
      </c>
    </row>
    <row r="40" spans="1:35" outlineLevel="1">
      <c r="A40" s="16">
        <v>8</v>
      </c>
      <c r="B40" s="114" t="s">
        <v>642</v>
      </c>
      <c r="C40" s="115">
        <v>41879</v>
      </c>
      <c r="D40" s="116" t="s">
        <v>757</v>
      </c>
      <c r="E40" s="419"/>
      <c r="F40" s="171" t="s">
        <v>652</v>
      </c>
      <c r="G40" s="31"/>
      <c r="H40" s="31"/>
      <c r="I40" s="365"/>
      <c r="J40" s="35">
        <v>9600000</v>
      </c>
      <c r="K40" s="39"/>
      <c r="L40" s="35"/>
      <c r="M40" s="35"/>
      <c r="N40" s="35"/>
      <c r="O40" s="121" t="s">
        <v>170</v>
      </c>
      <c r="P40" s="39"/>
      <c r="Q40" s="35"/>
      <c r="R40" s="35"/>
      <c r="S40" s="35"/>
      <c r="T40" s="40">
        <f t="shared" si="26"/>
        <v>0</v>
      </c>
      <c r="U40" s="35"/>
      <c r="V40" s="35"/>
      <c r="W40" s="35"/>
      <c r="X40" s="40">
        <f t="shared" si="27"/>
        <v>0</v>
      </c>
      <c r="Y40" s="35"/>
      <c r="Z40" s="35">
        <v>9600000</v>
      </c>
      <c r="AA40" s="35"/>
      <c r="AB40" s="40">
        <f t="shared" si="31"/>
        <v>9600000</v>
      </c>
      <c r="AC40" s="35"/>
      <c r="AD40" s="35"/>
      <c r="AE40" s="35"/>
      <c r="AF40" s="40">
        <f t="shared" si="32"/>
        <v>0</v>
      </c>
      <c r="AG40" s="40">
        <f t="shared" si="33"/>
        <v>9600000</v>
      </c>
      <c r="AH40" s="41">
        <f t="shared" si="34"/>
        <v>7.407407407407407E-2</v>
      </c>
      <c r="AI40" s="42">
        <f t="shared" si="35"/>
        <v>3.2616672555788101E-3</v>
      </c>
    </row>
    <row r="41" spans="1:35" outlineLevel="1">
      <c r="A41" s="16">
        <v>9</v>
      </c>
      <c r="B41" s="114" t="s">
        <v>461</v>
      </c>
      <c r="C41" s="115">
        <v>41912</v>
      </c>
      <c r="D41" s="116" t="s">
        <v>758</v>
      </c>
      <c r="E41" s="419"/>
      <c r="F41" s="171" t="s">
        <v>652</v>
      </c>
      <c r="G41" s="31"/>
      <c r="H41" s="31"/>
      <c r="I41" s="365"/>
      <c r="J41" s="35">
        <v>8640000</v>
      </c>
      <c r="K41" s="39"/>
      <c r="L41" s="35"/>
      <c r="M41" s="35"/>
      <c r="N41" s="35"/>
      <c r="O41" s="121" t="s">
        <v>170</v>
      </c>
      <c r="P41" s="39"/>
      <c r="Q41" s="35"/>
      <c r="R41" s="35"/>
      <c r="S41" s="35"/>
      <c r="T41" s="40">
        <f t="shared" si="26"/>
        <v>0</v>
      </c>
      <c r="U41" s="35"/>
      <c r="V41" s="35"/>
      <c r="W41" s="35"/>
      <c r="X41" s="40">
        <f t="shared" si="27"/>
        <v>0</v>
      </c>
      <c r="Y41" s="35"/>
      <c r="Z41" s="35"/>
      <c r="AA41" s="35">
        <v>8640000</v>
      </c>
      <c r="AB41" s="40">
        <f t="shared" si="31"/>
        <v>8640000</v>
      </c>
      <c r="AC41" s="35"/>
      <c r="AD41" s="35"/>
      <c r="AE41" s="35"/>
      <c r="AF41" s="40">
        <f t="shared" si="32"/>
        <v>0</v>
      </c>
      <c r="AG41" s="40">
        <f t="shared" si="33"/>
        <v>8640000</v>
      </c>
      <c r="AH41" s="41">
        <f t="shared" si="34"/>
        <v>6.6666666666666666E-2</v>
      </c>
      <c r="AI41" s="42">
        <f t="shared" si="35"/>
        <v>2.9355005300209292E-3</v>
      </c>
    </row>
    <row r="42" spans="1:35" outlineLevel="1">
      <c r="A42" s="16">
        <v>10</v>
      </c>
      <c r="B42" s="114" t="s">
        <v>461</v>
      </c>
      <c r="C42" s="115">
        <v>41880</v>
      </c>
      <c r="D42" s="116" t="s">
        <v>759</v>
      </c>
      <c r="E42" s="419"/>
      <c r="F42" s="171" t="s">
        <v>652</v>
      </c>
      <c r="G42" s="31"/>
      <c r="H42" s="31"/>
      <c r="I42" s="365"/>
      <c r="J42" s="35">
        <v>6720000</v>
      </c>
      <c r="K42" s="39"/>
      <c r="L42" s="35"/>
      <c r="M42" s="35"/>
      <c r="N42" s="35"/>
      <c r="O42" s="121" t="s">
        <v>170</v>
      </c>
      <c r="P42" s="39"/>
      <c r="Q42" s="35"/>
      <c r="R42" s="35"/>
      <c r="S42" s="35"/>
      <c r="T42" s="40">
        <f t="shared" si="26"/>
        <v>0</v>
      </c>
      <c r="U42" s="35"/>
      <c r="V42" s="35"/>
      <c r="W42" s="35"/>
      <c r="X42" s="40">
        <f t="shared" si="27"/>
        <v>0</v>
      </c>
      <c r="Y42" s="35"/>
      <c r="Z42" s="35"/>
      <c r="AA42" s="35">
        <v>6720000</v>
      </c>
      <c r="AB42" s="40">
        <f t="shared" si="31"/>
        <v>6720000</v>
      </c>
      <c r="AC42" s="35"/>
      <c r="AD42" s="35"/>
      <c r="AE42" s="35"/>
      <c r="AF42" s="40">
        <f t="shared" si="32"/>
        <v>0</v>
      </c>
      <c r="AG42" s="40">
        <f t="shared" si="33"/>
        <v>6720000</v>
      </c>
      <c r="AH42" s="41">
        <f t="shared" si="34"/>
        <v>5.185185185185185E-2</v>
      </c>
      <c r="AI42" s="42">
        <f t="shared" si="35"/>
        <v>2.2831670789051671E-3</v>
      </c>
    </row>
    <row r="43" spans="1:35" outlineLevel="1">
      <c r="A43" s="16">
        <v>11</v>
      </c>
      <c r="B43" s="114" t="s">
        <v>461</v>
      </c>
      <c r="C43" s="115">
        <v>41882</v>
      </c>
      <c r="D43" s="116" t="s">
        <v>760</v>
      </c>
      <c r="E43" s="419"/>
      <c r="F43" s="171" t="s">
        <v>652</v>
      </c>
      <c r="G43" s="31"/>
      <c r="H43" s="31"/>
      <c r="I43" s="365"/>
      <c r="J43" s="35">
        <v>8640000</v>
      </c>
      <c r="K43" s="39"/>
      <c r="L43" s="35"/>
      <c r="M43" s="35"/>
      <c r="N43" s="35"/>
      <c r="O43" s="121" t="s">
        <v>170</v>
      </c>
      <c r="P43" s="39"/>
      <c r="Q43" s="35"/>
      <c r="R43" s="35"/>
      <c r="S43" s="35"/>
      <c r="T43" s="40">
        <f t="shared" si="26"/>
        <v>0</v>
      </c>
      <c r="U43" s="35"/>
      <c r="V43" s="35"/>
      <c r="W43" s="35"/>
      <c r="X43" s="40">
        <f t="shared" si="27"/>
        <v>0</v>
      </c>
      <c r="Y43" s="35"/>
      <c r="Z43" s="35"/>
      <c r="AA43" s="35">
        <v>8640000</v>
      </c>
      <c r="AB43" s="40">
        <f t="shared" si="31"/>
        <v>8640000</v>
      </c>
      <c r="AC43" s="35"/>
      <c r="AD43" s="35"/>
      <c r="AE43" s="35"/>
      <c r="AF43" s="40">
        <f t="shared" si="32"/>
        <v>0</v>
      </c>
      <c r="AG43" s="40">
        <f t="shared" si="33"/>
        <v>8640000</v>
      </c>
      <c r="AH43" s="41">
        <f t="shared" si="34"/>
        <v>6.6666666666666666E-2</v>
      </c>
      <c r="AI43" s="42">
        <f t="shared" si="35"/>
        <v>2.9355005300209292E-3</v>
      </c>
    </row>
    <row r="44" spans="1:35" outlineLevel="1">
      <c r="A44" s="16">
        <v>12</v>
      </c>
      <c r="B44" s="114" t="s">
        <v>461</v>
      </c>
      <c r="C44" s="115">
        <v>41880</v>
      </c>
      <c r="D44" s="116" t="s">
        <v>761</v>
      </c>
      <c r="E44" s="419"/>
      <c r="F44" s="171" t="s">
        <v>652</v>
      </c>
      <c r="G44" s="31"/>
      <c r="H44" s="31"/>
      <c r="I44" s="365"/>
      <c r="J44" s="35">
        <v>9600000</v>
      </c>
      <c r="K44" s="39"/>
      <c r="L44" s="35"/>
      <c r="M44" s="35"/>
      <c r="N44" s="35"/>
      <c r="O44" s="121" t="s">
        <v>170</v>
      </c>
      <c r="P44" s="39"/>
      <c r="Q44" s="35"/>
      <c r="R44" s="35"/>
      <c r="S44" s="35"/>
      <c r="T44" s="40">
        <f t="shared" si="26"/>
        <v>0</v>
      </c>
      <c r="U44" s="35"/>
      <c r="V44" s="35"/>
      <c r="W44" s="35"/>
      <c r="X44" s="40">
        <f t="shared" si="27"/>
        <v>0</v>
      </c>
      <c r="Y44" s="35"/>
      <c r="Z44" s="35"/>
      <c r="AA44" s="35">
        <v>9600000</v>
      </c>
      <c r="AB44" s="40">
        <f t="shared" si="31"/>
        <v>9600000</v>
      </c>
      <c r="AC44" s="35"/>
      <c r="AD44" s="35"/>
      <c r="AE44" s="35"/>
      <c r="AF44" s="40">
        <f t="shared" si="32"/>
        <v>0</v>
      </c>
      <c r="AG44" s="40">
        <f t="shared" si="33"/>
        <v>9600000</v>
      </c>
      <c r="AH44" s="41">
        <f t="shared" si="34"/>
        <v>7.407407407407407E-2</v>
      </c>
      <c r="AI44" s="42">
        <f t="shared" si="35"/>
        <v>3.2616672555788101E-3</v>
      </c>
    </row>
    <row r="45" spans="1:35" outlineLevel="1">
      <c r="A45" s="16">
        <v>13</v>
      </c>
      <c r="B45" s="114" t="s">
        <v>461</v>
      </c>
      <c r="C45" s="115">
        <v>41890</v>
      </c>
      <c r="D45" s="116" t="s">
        <v>762</v>
      </c>
      <c r="E45" s="419"/>
      <c r="F45" s="171" t="s">
        <v>652</v>
      </c>
      <c r="G45" s="31"/>
      <c r="H45" s="31"/>
      <c r="I45" s="365"/>
      <c r="J45" s="35">
        <v>9600000</v>
      </c>
      <c r="K45" s="39"/>
      <c r="L45" s="35"/>
      <c r="M45" s="35"/>
      <c r="N45" s="35"/>
      <c r="O45" s="121" t="s">
        <v>170</v>
      </c>
      <c r="P45" s="39"/>
      <c r="Q45" s="35"/>
      <c r="R45" s="35"/>
      <c r="S45" s="35"/>
      <c r="T45" s="40">
        <f t="shared" si="26"/>
        <v>0</v>
      </c>
      <c r="U45" s="35"/>
      <c r="V45" s="35"/>
      <c r="W45" s="35"/>
      <c r="X45" s="40">
        <f t="shared" si="27"/>
        <v>0</v>
      </c>
      <c r="Y45" s="35"/>
      <c r="Z45" s="35"/>
      <c r="AA45" s="35">
        <v>9600000</v>
      </c>
      <c r="AB45" s="40">
        <f t="shared" si="31"/>
        <v>9600000</v>
      </c>
      <c r="AC45" s="35"/>
      <c r="AD45" s="35"/>
      <c r="AE45" s="35"/>
      <c r="AF45" s="40">
        <f t="shared" si="32"/>
        <v>0</v>
      </c>
      <c r="AG45" s="40">
        <f t="shared" si="33"/>
        <v>9600000</v>
      </c>
      <c r="AH45" s="41">
        <f t="shared" si="34"/>
        <v>7.407407407407407E-2</v>
      </c>
      <c r="AI45" s="42">
        <f t="shared" si="35"/>
        <v>3.2616672555788101E-3</v>
      </c>
    </row>
    <row r="46" spans="1:35" outlineLevel="1">
      <c r="A46" s="16">
        <v>14</v>
      </c>
      <c r="B46" s="114" t="s">
        <v>461</v>
      </c>
      <c r="C46" s="115">
        <v>41880</v>
      </c>
      <c r="D46" s="116" t="s">
        <v>763</v>
      </c>
      <c r="E46" s="419"/>
      <c r="F46" s="171" t="s">
        <v>652</v>
      </c>
      <c r="G46" s="31"/>
      <c r="H46" s="31"/>
      <c r="I46" s="365"/>
      <c r="J46" s="35">
        <v>9120000</v>
      </c>
      <c r="K46" s="39"/>
      <c r="L46" s="35"/>
      <c r="M46" s="35"/>
      <c r="N46" s="35"/>
      <c r="O46" s="121" t="s">
        <v>170</v>
      </c>
      <c r="P46" s="39"/>
      <c r="Q46" s="35"/>
      <c r="R46" s="35"/>
      <c r="S46" s="35"/>
      <c r="T46" s="40">
        <f t="shared" si="26"/>
        <v>0</v>
      </c>
      <c r="U46" s="35"/>
      <c r="V46" s="35"/>
      <c r="W46" s="35"/>
      <c r="X46" s="40">
        <f t="shared" si="27"/>
        <v>0</v>
      </c>
      <c r="Y46" s="35"/>
      <c r="Z46" s="35"/>
      <c r="AA46" s="35">
        <v>9120000</v>
      </c>
      <c r="AB46" s="40">
        <f t="shared" si="31"/>
        <v>9120000</v>
      </c>
      <c r="AC46" s="35"/>
      <c r="AD46" s="35"/>
      <c r="AE46" s="35"/>
      <c r="AF46" s="40">
        <f t="shared" si="32"/>
        <v>0</v>
      </c>
      <c r="AG46" s="40">
        <f t="shared" si="33"/>
        <v>9120000</v>
      </c>
      <c r="AH46" s="41">
        <f t="shared" si="34"/>
        <v>7.0370370370370375E-2</v>
      </c>
      <c r="AI46" s="42">
        <f t="shared" si="35"/>
        <v>3.0985838927998694E-3</v>
      </c>
    </row>
    <row r="47" spans="1:35" outlineLevel="1">
      <c r="A47" s="16">
        <v>15</v>
      </c>
      <c r="B47" s="114" t="s">
        <v>461</v>
      </c>
      <c r="C47" s="115">
        <v>41861</v>
      </c>
      <c r="D47" s="116" t="s">
        <v>764</v>
      </c>
      <c r="E47" s="431"/>
      <c r="F47" s="171" t="s">
        <v>652</v>
      </c>
      <c r="G47" s="31"/>
      <c r="H47" s="31"/>
      <c r="I47" s="348"/>
      <c r="J47" s="35">
        <v>8640000</v>
      </c>
      <c r="K47" s="39"/>
      <c r="L47" s="35"/>
      <c r="M47" s="35"/>
      <c r="N47" s="35"/>
      <c r="O47" s="121" t="s">
        <v>170</v>
      </c>
      <c r="P47" s="39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>
        <v>8640000</v>
      </c>
      <c r="AB47" s="40">
        <f t="shared" si="31"/>
        <v>8640000</v>
      </c>
      <c r="AC47" s="35"/>
      <c r="AD47" s="35"/>
      <c r="AE47" s="35"/>
      <c r="AF47" s="40">
        <f t="shared" si="32"/>
        <v>0</v>
      </c>
      <c r="AG47" s="40">
        <f t="shared" si="33"/>
        <v>8640000</v>
      </c>
      <c r="AH47" s="41">
        <f t="shared" si="34"/>
        <v>6.6666666666666666E-2</v>
      </c>
      <c r="AI47" s="42">
        <f t="shared" si="35"/>
        <v>2.9355005300209292E-3</v>
      </c>
    </row>
    <row r="48" spans="1:35">
      <c r="A48" s="344" t="s">
        <v>58</v>
      </c>
      <c r="B48" s="345"/>
      <c r="C48" s="345"/>
      <c r="D48" s="345"/>
      <c r="E48" s="345"/>
      <c r="F48" s="345"/>
      <c r="G48" s="345"/>
      <c r="H48" s="346"/>
      <c r="I48" s="55">
        <f>I22</f>
        <v>129600000</v>
      </c>
      <c r="J48" s="55">
        <f>SUM(J32:J47)</f>
        <v>129600000</v>
      </c>
      <c r="K48" s="77"/>
      <c r="L48" s="55">
        <f>SUM(L23:L32)</f>
        <v>0</v>
      </c>
      <c r="M48" s="55">
        <f>SUM(M23:M32)</f>
        <v>0</v>
      </c>
      <c r="N48" s="55">
        <f>SUM(N23:N32)</f>
        <v>0</v>
      </c>
      <c r="O48" s="57"/>
      <c r="P48" s="78"/>
      <c r="Q48" s="55">
        <f t="shared" ref="Q48:AF48" si="36">SUM(Q23:Q32)</f>
        <v>0</v>
      </c>
      <c r="R48" s="55">
        <f t="shared" si="36"/>
        <v>0</v>
      </c>
      <c r="S48" s="55">
        <f t="shared" si="36"/>
        <v>0</v>
      </c>
      <c r="T48" s="60">
        <f t="shared" si="36"/>
        <v>0</v>
      </c>
      <c r="U48" s="55">
        <f t="shared" si="36"/>
        <v>0</v>
      </c>
      <c r="V48" s="55">
        <f t="shared" si="36"/>
        <v>0</v>
      </c>
      <c r="W48" s="55">
        <f t="shared" si="36"/>
        <v>0</v>
      </c>
      <c r="X48" s="60">
        <f t="shared" si="36"/>
        <v>0</v>
      </c>
      <c r="Y48" s="55">
        <f>SUM(Y23:Y47)</f>
        <v>0</v>
      </c>
      <c r="Z48" s="55">
        <f t="shared" ref="Z48:AA48" si="37">SUM(Z23:Z47)</f>
        <v>20640000</v>
      </c>
      <c r="AA48" s="55">
        <f t="shared" si="37"/>
        <v>108960000</v>
      </c>
      <c r="AB48" s="60">
        <f>SUM(AB23:AB47)</f>
        <v>129600000</v>
      </c>
      <c r="AC48" s="55">
        <f t="shared" si="36"/>
        <v>0</v>
      </c>
      <c r="AD48" s="55">
        <f t="shared" si="36"/>
        <v>0</v>
      </c>
      <c r="AE48" s="55">
        <f t="shared" si="36"/>
        <v>0</v>
      </c>
      <c r="AF48" s="60">
        <f t="shared" si="36"/>
        <v>0</v>
      </c>
      <c r="AG48" s="53">
        <f>SUM(AG23:AG47)</f>
        <v>129600000</v>
      </c>
      <c r="AH48" s="54">
        <f>IF(ISERROR(AG48/I48),0,AG48/I48)</f>
        <v>1</v>
      </c>
      <c r="AI48" s="54">
        <f>IF(ISERROR(AG48/$AG$260),0,AG48/$AG$260)</f>
        <v>4.4032507950313937E-2</v>
      </c>
    </row>
    <row r="49" spans="1:35">
      <c r="A49" s="36"/>
      <c r="B49" s="341" t="s">
        <v>59</v>
      </c>
      <c r="C49" s="342"/>
      <c r="D49" s="343"/>
      <c r="E49" s="18"/>
      <c r="F49" s="19"/>
      <c r="G49" s="20"/>
      <c r="H49" s="20"/>
      <c r="I49" s="347">
        <v>153600000</v>
      </c>
      <c r="J49" s="22"/>
      <c r="K49" s="23"/>
      <c r="L49" s="24"/>
      <c r="M49" s="24"/>
      <c r="N49" s="24"/>
      <c r="O49" s="19"/>
      <c r="P49" s="25"/>
      <c r="Q49" s="22"/>
      <c r="R49" s="22"/>
      <c r="S49" s="22"/>
      <c r="T49" s="22"/>
      <c r="U49" s="22"/>
      <c r="V49" s="22"/>
      <c r="W49" s="22"/>
      <c r="X49" s="22"/>
      <c r="Y49" s="22"/>
      <c r="Z49" s="22"/>
      <c r="AA49" s="22"/>
      <c r="AB49" s="22"/>
      <c r="AC49" s="22"/>
      <c r="AD49" s="22"/>
      <c r="AE49" s="22"/>
      <c r="AF49" s="22"/>
      <c r="AG49" s="22"/>
      <c r="AH49" s="26"/>
      <c r="AI49" s="26"/>
    </row>
    <row r="50" spans="1:35" outlineLevel="1">
      <c r="A50" s="87">
        <v>1</v>
      </c>
      <c r="B50" s="114" t="s">
        <v>653</v>
      </c>
      <c r="C50" s="115">
        <v>41906</v>
      </c>
      <c r="D50" s="116" t="s">
        <v>468</v>
      </c>
      <c r="E50" s="423" t="s">
        <v>658</v>
      </c>
      <c r="F50" s="114" t="s">
        <v>652</v>
      </c>
      <c r="G50" s="115">
        <v>41906</v>
      </c>
      <c r="H50" s="170"/>
      <c r="I50" s="365"/>
      <c r="J50" s="35">
        <v>9600000</v>
      </c>
      <c r="K50" s="28"/>
      <c r="L50" s="35"/>
      <c r="M50" s="35"/>
      <c r="N50" s="35"/>
      <c r="O50" s="121" t="s">
        <v>170</v>
      </c>
      <c r="P50" s="39"/>
      <c r="Q50" s="35"/>
      <c r="R50" s="35"/>
      <c r="S50" s="35"/>
      <c r="T50" s="40">
        <f>SUM(Q50:S50)</f>
        <v>0</v>
      </c>
      <c r="U50" s="35"/>
      <c r="V50" s="35"/>
      <c r="W50" s="35"/>
      <c r="X50" s="40">
        <f>SUM(U50:W50)</f>
        <v>0</v>
      </c>
      <c r="Y50" s="35"/>
      <c r="Z50" s="35"/>
      <c r="AA50" s="35">
        <v>9600000</v>
      </c>
      <c r="AB50" s="40">
        <f>SUM(Y50:AA50)</f>
        <v>9600000</v>
      </c>
      <c r="AC50" s="35"/>
      <c r="AD50" s="35"/>
      <c r="AE50" s="35"/>
      <c r="AF50" s="40">
        <f>SUM(AC50:AE50)</f>
        <v>0</v>
      </c>
      <c r="AG50" s="40">
        <f t="shared" ref="AG50" si="38">SUM(T50,X50,AB50,AF50)</f>
        <v>9600000</v>
      </c>
      <c r="AH50" s="41">
        <f>IF(ISERROR(AG50/$I$49),0,AG50/$I$49)</f>
        <v>6.25E-2</v>
      </c>
      <c r="AI50" s="42">
        <f>IF(ISERROR(AG50/$AG$260),"-",AG50/$AG$260)</f>
        <v>3.2616672555788101E-3</v>
      </c>
    </row>
    <row r="51" spans="1:35" outlineLevel="1">
      <c r="A51" s="87">
        <v>2</v>
      </c>
      <c r="B51" s="114" t="s">
        <v>654</v>
      </c>
      <c r="C51" s="115">
        <v>41891</v>
      </c>
      <c r="D51" s="116" t="s">
        <v>471</v>
      </c>
      <c r="E51" s="424"/>
      <c r="F51" s="114" t="s">
        <v>652</v>
      </c>
      <c r="G51" s="115">
        <v>41891</v>
      </c>
      <c r="H51" s="170"/>
      <c r="I51" s="365"/>
      <c r="J51" s="35">
        <v>9600000</v>
      </c>
      <c r="K51" s="28"/>
      <c r="L51" s="35"/>
      <c r="M51" s="35"/>
      <c r="N51" s="35"/>
      <c r="O51" s="121" t="s">
        <v>170</v>
      </c>
      <c r="P51" s="39"/>
      <c r="Q51" s="35"/>
      <c r="R51" s="35"/>
      <c r="S51" s="35"/>
      <c r="T51" s="40">
        <f t="shared" ref="T51:T54" si="39">SUM(Q51:S51)</f>
        <v>0</v>
      </c>
      <c r="U51" s="35"/>
      <c r="V51" s="35"/>
      <c r="W51" s="35"/>
      <c r="X51" s="40">
        <f t="shared" ref="X51:X54" si="40">SUM(U51:W51)</f>
        <v>0</v>
      </c>
      <c r="Y51" s="35"/>
      <c r="Z51" s="35"/>
      <c r="AA51" s="35">
        <v>9600000</v>
      </c>
      <c r="AB51" s="40">
        <f t="shared" ref="AB51:AB62" si="41">SUM(Y51:AA51)</f>
        <v>9600000</v>
      </c>
      <c r="AC51" s="35"/>
      <c r="AD51" s="35"/>
      <c r="AE51" s="35"/>
      <c r="AF51" s="40">
        <f t="shared" ref="AF51:AF64" si="42">SUM(AC51:AE51)</f>
        <v>0</v>
      </c>
      <c r="AG51" s="40">
        <f t="shared" ref="AG51:AG53" si="43">SUM(T51,X51,AB51,AF51)</f>
        <v>9600000</v>
      </c>
      <c r="AH51" s="41">
        <f t="shared" ref="AH51:AH54" si="44">IF(ISERROR(AG51/$I$49),0,AG51/$I$49)</f>
        <v>6.25E-2</v>
      </c>
      <c r="AI51" s="42">
        <f t="shared" ref="AI51:AI54" si="45">IF(ISERROR(AG51/$AG$260),"-",AG51/$AG$260)</f>
        <v>3.2616672555788101E-3</v>
      </c>
    </row>
    <row r="52" spans="1:35" outlineLevel="1">
      <c r="A52" s="87">
        <v>3</v>
      </c>
      <c r="B52" s="114" t="s">
        <v>655</v>
      </c>
      <c r="C52" s="115">
        <v>41891</v>
      </c>
      <c r="D52" s="116" t="s">
        <v>464</v>
      </c>
      <c r="E52" s="424"/>
      <c r="F52" s="114" t="s">
        <v>652</v>
      </c>
      <c r="G52" s="115">
        <v>41891</v>
      </c>
      <c r="H52" s="170"/>
      <c r="I52" s="365"/>
      <c r="J52" s="35">
        <v>9600000</v>
      </c>
      <c r="K52" s="28"/>
      <c r="L52" s="35"/>
      <c r="M52" s="35"/>
      <c r="N52" s="35"/>
      <c r="O52" s="121" t="s">
        <v>170</v>
      </c>
      <c r="P52" s="39"/>
      <c r="Q52" s="35"/>
      <c r="R52" s="35"/>
      <c r="S52" s="35"/>
      <c r="T52" s="40">
        <f t="shared" si="39"/>
        <v>0</v>
      </c>
      <c r="U52" s="35"/>
      <c r="V52" s="35"/>
      <c r="W52" s="35"/>
      <c r="X52" s="40">
        <f t="shared" si="40"/>
        <v>0</v>
      </c>
      <c r="Y52" s="35"/>
      <c r="Z52" s="35"/>
      <c r="AA52" s="35">
        <v>9600000</v>
      </c>
      <c r="AB52" s="40">
        <f t="shared" si="41"/>
        <v>9600000</v>
      </c>
      <c r="AC52" s="35"/>
      <c r="AD52" s="35"/>
      <c r="AE52" s="35"/>
      <c r="AF52" s="40">
        <f t="shared" si="42"/>
        <v>0</v>
      </c>
      <c r="AG52" s="40">
        <f t="shared" si="43"/>
        <v>9600000</v>
      </c>
      <c r="AH52" s="41">
        <f t="shared" si="44"/>
        <v>6.25E-2</v>
      </c>
      <c r="AI52" s="42">
        <f t="shared" si="45"/>
        <v>3.2616672555788101E-3</v>
      </c>
    </row>
    <row r="53" spans="1:35" outlineLevel="1">
      <c r="A53" s="87">
        <v>4</v>
      </c>
      <c r="B53" s="114" t="s">
        <v>656</v>
      </c>
      <c r="C53" s="115">
        <v>41891</v>
      </c>
      <c r="D53" s="116" t="s">
        <v>470</v>
      </c>
      <c r="E53" s="424"/>
      <c r="F53" s="114" t="s">
        <v>652</v>
      </c>
      <c r="G53" s="115">
        <v>41891</v>
      </c>
      <c r="H53" s="170"/>
      <c r="I53" s="365"/>
      <c r="J53" s="35">
        <v>9600000</v>
      </c>
      <c r="K53" s="137"/>
      <c r="L53" s="35"/>
      <c r="M53" s="35"/>
      <c r="N53" s="35"/>
      <c r="O53" s="121" t="s">
        <v>170</v>
      </c>
      <c r="P53" s="39"/>
      <c r="Q53" s="35"/>
      <c r="R53" s="35"/>
      <c r="S53" s="35"/>
      <c r="T53" s="40">
        <f t="shared" si="39"/>
        <v>0</v>
      </c>
      <c r="U53" s="35"/>
      <c r="V53" s="35"/>
      <c r="W53" s="35"/>
      <c r="X53" s="40">
        <f t="shared" si="40"/>
        <v>0</v>
      </c>
      <c r="Y53" s="35"/>
      <c r="Z53" s="35"/>
      <c r="AA53" s="35">
        <v>9600000</v>
      </c>
      <c r="AB53" s="40">
        <f t="shared" si="41"/>
        <v>9600000</v>
      </c>
      <c r="AC53" s="35"/>
      <c r="AD53" s="35"/>
      <c r="AE53" s="35"/>
      <c r="AF53" s="40">
        <f t="shared" si="42"/>
        <v>0</v>
      </c>
      <c r="AG53" s="40">
        <f t="shared" si="43"/>
        <v>9600000</v>
      </c>
      <c r="AH53" s="41">
        <f t="shared" si="44"/>
        <v>6.25E-2</v>
      </c>
      <c r="AI53" s="42">
        <f t="shared" si="45"/>
        <v>3.2616672555788101E-3</v>
      </c>
    </row>
    <row r="54" spans="1:35" outlineLevel="1">
      <c r="A54" s="87">
        <v>5</v>
      </c>
      <c r="B54" s="114" t="s">
        <v>657</v>
      </c>
      <c r="C54" s="115">
        <v>41891</v>
      </c>
      <c r="D54" s="116" t="s">
        <v>465</v>
      </c>
      <c r="E54" s="424"/>
      <c r="F54" s="114" t="s">
        <v>652</v>
      </c>
      <c r="G54" s="115">
        <v>41891</v>
      </c>
      <c r="H54" s="170"/>
      <c r="I54" s="365"/>
      <c r="J54" s="177">
        <v>9600000</v>
      </c>
      <c r="K54" s="39"/>
      <c r="L54" s="35"/>
      <c r="M54" s="35"/>
      <c r="N54" s="35"/>
      <c r="O54" s="121" t="s">
        <v>170</v>
      </c>
      <c r="P54" s="39"/>
      <c r="Q54" s="35"/>
      <c r="R54" s="35"/>
      <c r="S54" s="35"/>
      <c r="T54" s="40">
        <f t="shared" si="39"/>
        <v>0</v>
      </c>
      <c r="U54" s="35"/>
      <c r="V54" s="35"/>
      <c r="W54" s="35"/>
      <c r="X54" s="40">
        <f t="shared" si="40"/>
        <v>0</v>
      </c>
      <c r="Y54" s="35"/>
      <c r="Z54" s="35"/>
      <c r="AA54" s="35">
        <v>9600000</v>
      </c>
      <c r="AB54" s="40">
        <f t="shared" si="41"/>
        <v>9600000</v>
      </c>
      <c r="AC54" s="35"/>
      <c r="AD54" s="35"/>
      <c r="AE54" s="35"/>
      <c r="AF54" s="40">
        <f t="shared" si="42"/>
        <v>0</v>
      </c>
      <c r="AG54" s="40">
        <f>SUM(T54,X54,AB54,AF54)</f>
        <v>9600000</v>
      </c>
      <c r="AH54" s="41">
        <f t="shared" si="44"/>
        <v>6.25E-2</v>
      </c>
      <c r="AI54" s="42">
        <f t="shared" si="45"/>
        <v>3.2616672555788101E-3</v>
      </c>
    </row>
    <row r="55" spans="1:35" outlineLevel="1">
      <c r="A55" s="87">
        <v>6</v>
      </c>
      <c r="B55" s="114" t="s">
        <v>975</v>
      </c>
      <c r="C55" s="115">
        <v>41935</v>
      </c>
      <c r="D55" s="116" t="s">
        <v>834</v>
      </c>
      <c r="E55" s="424"/>
      <c r="F55" s="114" t="s">
        <v>652</v>
      </c>
      <c r="G55" s="115">
        <v>41935</v>
      </c>
      <c r="H55" s="214"/>
      <c r="I55" s="365"/>
      <c r="J55" s="177">
        <v>9600000</v>
      </c>
      <c r="K55" s="39"/>
      <c r="L55" s="177"/>
      <c r="M55" s="177"/>
      <c r="N55" s="177"/>
      <c r="O55" s="121" t="s">
        <v>170</v>
      </c>
      <c r="P55" s="39"/>
      <c r="Q55" s="177"/>
      <c r="R55" s="177"/>
      <c r="S55" s="177"/>
      <c r="T55" s="40">
        <f t="shared" ref="T55:T62" si="46">SUM(Q55:S55)</f>
        <v>0</v>
      </c>
      <c r="U55" s="177"/>
      <c r="V55" s="177"/>
      <c r="W55" s="177"/>
      <c r="X55" s="40">
        <f t="shared" ref="X55:X62" si="47">SUM(U55:W55)</f>
        <v>0</v>
      </c>
      <c r="Y55" s="177"/>
      <c r="Z55" s="177"/>
      <c r="AA55" s="177"/>
      <c r="AB55" s="40">
        <f t="shared" si="41"/>
        <v>0</v>
      </c>
      <c r="AC55" s="177">
        <v>9600000</v>
      </c>
      <c r="AD55" s="177"/>
      <c r="AE55" s="177"/>
      <c r="AF55" s="40">
        <f t="shared" si="42"/>
        <v>9600000</v>
      </c>
      <c r="AG55" s="40">
        <f t="shared" ref="AG55:AG64" si="48">SUM(T55,X55,AB55,AF55)</f>
        <v>9600000</v>
      </c>
      <c r="AH55" s="41">
        <f t="shared" ref="AH55:AH62" si="49">IF(ISERROR(AG55/$I$49),0,AG55/$I$49)</f>
        <v>6.25E-2</v>
      </c>
      <c r="AI55" s="42">
        <f t="shared" ref="AI55:AI62" si="50">IF(ISERROR(AG55/$AG$260),"-",AG55/$AG$260)</f>
        <v>3.2616672555788101E-3</v>
      </c>
    </row>
    <row r="56" spans="1:35" outlineLevel="1">
      <c r="A56" s="87">
        <v>7</v>
      </c>
      <c r="B56" s="114" t="s">
        <v>976</v>
      </c>
      <c r="C56" s="115">
        <v>41935</v>
      </c>
      <c r="D56" s="153" t="s">
        <v>836</v>
      </c>
      <c r="E56" s="424"/>
      <c r="F56" s="151" t="s">
        <v>652</v>
      </c>
      <c r="G56" s="115">
        <v>41935</v>
      </c>
      <c r="H56" s="214"/>
      <c r="I56" s="365"/>
      <c r="J56" s="177">
        <v>9600000</v>
      </c>
      <c r="K56" s="39"/>
      <c r="L56" s="177"/>
      <c r="M56" s="177"/>
      <c r="N56" s="177"/>
      <c r="O56" s="121" t="s">
        <v>170</v>
      </c>
      <c r="P56" s="39"/>
      <c r="Q56" s="177"/>
      <c r="R56" s="177"/>
      <c r="S56" s="177"/>
      <c r="T56" s="40">
        <f t="shared" si="46"/>
        <v>0</v>
      </c>
      <c r="U56" s="177"/>
      <c r="V56" s="177"/>
      <c r="W56" s="177"/>
      <c r="X56" s="40">
        <f t="shared" si="47"/>
        <v>0</v>
      </c>
      <c r="Y56" s="177"/>
      <c r="Z56" s="177"/>
      <c r="AA56" s="177"/>
      <c r="AB56" s="40">
        <f t="shared" si="41"/>
        <v>0</v>
      </c>
      <c r="AC56" s="177">
        <v>9600000</v>
      </c>
      <c r="AD56" s="177"/>
      <c r="AE56" s="177"/>
      <c r="AF56" s="40">
        <f t="shared" si="42"/>
        <v>9600000</v>
      </c>
      <c r="AG56" s="40">
        <f t="shared" si="48"/>
        <v>9600000</v>
      </c>
      <c r="AH56" s="41">
        <f t="shared" si="49"/>
        <v>6.25E-2</v>
      </c>
      <c r="AI56" s="42">
        <f t="shared" si="50"/>
        <v>3.2616672555788101E-3</v>
      </c>
    </row>
    <row r="57" spans="1:35" outlineLevel="1">
      <c r="A57" s="87">
        <v>8</v>
      </c>
      <c r="B57" s="114" t="s">
        <v>812</v>
      </c>
      <c r="C57" s="115">
        <v>41922</v>
      </c>
      <c r="D57" s="123" t="s">
        <v>837</v>
      </c>
      <c r="E57" s="424"/>
      <c r="F57" s="121" t="s">
        <v>652</v>
      </c>
      <c r="G57" s="115">
        <v>41922</v>
      </c>
      <c r="H57" s="214"/>
      <c r="I57" s="365"/>
      <c r="J57" s="177">
        <v>9600000</v>
      </c>
      <c r="K57" s="39"/>
      <c r="L57" s="177"/>
      <c r="M57" s="177"/>
      <c r="N57" s="177"/>
      <c r="O57" s="121" t="s">
        <v>170</v>
      </c>
      <c r="P57" s="39"/>
      <c r="Q57" s="177"/>
      <c r="R57" s="177"/>
      <c r="S57" s="177"/>
      <c r="T57" s="40">
        <f t="shared" si="46"/>
        <v>0</v>
      </c>
      <c r="U57" s="177"/>
      <c r="V57" s="177"/>
      <c r="W57" s="177"/>
      <c r="X57" s="40">
        <f t="shared" si="47"/>
        <v>0</v>
      </c>
      <c r="Y57" s="177"/>
      <c r="Z57" s="177"/>
      <c r="AA57" s="177"/>
      <c r="AB57" s="40">
        <f t="shared" si="41"/>
        <v>0</v>
      </c>
      <c r="AC57" s="177">
        <v>9600000</v>
      </c>
      <c r="AD57" s="177"/>
      <c r="AE57" s="177"/>
      <c r="AF57" s="40">
        <f t="shared" si="42"/>
        <v>9600000</v>
      </c>
      <c r="AG57" s="40">
        <f t="shared" si="48"/>
        <v>9600000</v>
      </c>
      <c r="AH57" s="41">
        <f t="shared" si="49"/>
        <v>6.25E-2</v>
      </c>
      <c r="AI57" s="42">
        <f t="shared" si="50"/>
        <v>3.2616672555788101E-3</v>
      </c>
    </row>
    <row r="58" spans="1:35" outlineLevel="1">
      <c r="A58" s="87">
        <v>9</v>
      </c>
      <c r="B58" s="114" t="s">
        <v>977</v>
      </c>
      <c r="C58" s="115">
        <v>41935</v>
      </c>
      <c r="D58" s="123" t="s">
        <v>839</v>
      </c>
      <c r="E58" s="424"/>
      <c r="F58" s="121" t="s">
        <v>652</v>
      </c>
      <c r="G58" s="115">
        <v>41935</v>
      </c>
      <c r="H58" s="214"/>
      <c r="I58" s="365"/>
      <c r="J58" s="177">
        <v>9600000</v>
      </c>
      <c r="K58" s="39"/>
      <c r="L58" s="177"/>
      <c r="M58" s="177"/>
      <c r="N58" s="177"/>
      <c r="O58" s="121" t="s">
        <v>170</v>
      </c>
      <c r="P58" s="39"/>
      <c r="Q58" s="177"/>
      <c r="R58" s="177"/>
      <c r="S58" s="177"/>
      <c r="T58" s="40">
        <f t="shared" si="46"/>
        <v>0</v>
      </c>
      <c r="U58" s="177"/>
      <c r="V58" s="177"/>
      <c r="W58" s="177"/>
      <c r="X58" s="40">
        <f t="shared" si="47"/>
        <v>0</v>
      </c>
      <c r="Y58" s="177"/>
      <c r="Z58" s="177"/>
      <c r="AA58" s="177"/>
      <c r="AB58" s="40">
        <f t="shared" si="41"/>
        <v>0</v>
      </c>
      <c r="AC58" s="177">
        <v>9600000</v>
      </c>
      <c r="AD58" s="177"/>
      <c r="AE58" s="177"/>
      <c r="AF58" s="40">
        <f t="shared" si="42"/>
        <v>9600000</v>
      </c>
      <c r="AG58" s="40">
        <f t="shared" si="48"/>
        <v>9600000</v>
      </c>
      <c r="AH58" s="41">
        <f t="shared" si="49"/>
        <v>6.25E-2</v>
      </c>
      <c r="AI58" s="42">
        <f t="shared" si="50"/>
        <v>3.2616672555788101E-3</v>
      </c>
    </row>
    <row r="59" spans="1:35" outlineLevel="1">
      <c r="A59" s="87">
        <v>10</v>
      </c>
      <c r="B59" s="114" t="s">
        <v>978</v>
      </c>
      <c r="C59" s="115">
        <v>41922</v>
      </c>
      <c r="D59" s="123" t="s">
        <v>840</v>
      </c>
      <c r="E59" s="424"/>
      <c r="F59" s="121" t="s">
        <v>652</v>
      </c>
      <c r="G59" s="115">
        <v>41922</v>
      </c>
      <c r="H59" s="214"/>
      <c r="I59" s="365"/>
      <c r="J59" s="177">
        <v>9600000</v>
      </c>
      <c r="K59" s="39"/>
      <c r="L59" s="177"/>
      <c r="M59" s="177"/>
      <c r="N59" s="177"/>
      <c r="O59" s="121" t="s">
        <v>170</v>
      </c>
      <c r="P59" s="39"/>
      <c r="Q59" s="177"/>
      <c r="R59" s="177"/>
      <c r="S59" s="177"/>
      <c r="T59" s="40">
        <f t="shared" si="46"/>
        <v>0</v>
      </c>
      <c r="U59" s="177"/>
      <c r="V59" s="177"/>
      <c r="W59" s="177"/>
      <c r="X59" s="40">
        <f t="shared" si="47"/>
        <v>0</v>
      </c>
      <c r="Y59" s="177"/>
      <c r="Z59" s="177"/>
      <c r="AA59" s="177"/>
      <c r="AB59" s="40">
        <f t="shared" si="41"/>
        <v>0</v>
      </c>
      <c r="AC59" s="177">
        <v>9600000</v>
      </c>
      <c r="AD59" s="177"/>
      <c r="AE59" s="177"/>
      <c r="AF59" s="40">
        <f t="shared" si="42"/>
        <v>9600000</v>
      </c>
      <c r="AG59" s="40">
        <f t="shared" si="48"/>
        <v>9600000</v>
      </c>
      <c r="AH59" s="41">
        <f t="shared" si="49"/>
        <v>6.25E-2</v>
      </c>
      <c r="AI59" s="42">
        <f t="shared" si="50"/>
        <v>3.2616672555788101E-3</v>
      </c>
    </row>
    <row r="60" spans="1:35" outlineLevel="1">
      <c r="A60" s="87">
        <v>11</v>
      </c>
      <c r="B60" s="114" t="s">
        <v>979</v>
      </c>
      <c r="C60" s="115">
        <v>41922</v>
      </c>
      <c r="D60" s="123" t="s">
        <v>842</v>
      </c>
      <c r="E60" s="424"/>
      <c r="F60" s="121" t="s">
        <v>652</v>
      </c>
      <c r="G60" s="115">
        <v>41922</v>
      </c>
      <c r="H60" s="214"/>
      <c r="I60" s="365"/>
      <c r="J60" s="177">
        <v>9600000</v>
      </c>
      <c r="K60" s="39"/>
      <c r="L60" s="177"/>
      <c r="M60" s="177"/>
      <c r="N60" s="177"/>
      <c r="O60" s="121" t="s">
        <v>170</v>
      </c>
      <c r="P60" s="39"/>
      <c r="Q60" s="177"/>
      <c r="R60" s="177"/>
      <c r="S60" s="177"/>
      <c r="T60" s="40">
        <f t="shared" si="46"/>
        <v>0</v>
      </c>
      <c r="U60" s="177"/>
      <c r="V60" s="177"/>
      <c r="W60" s="177"/>
      <c r="X60" s="40">
        <f t="shared" si="47"/>
        <v>0</v>
      </c>
      <c r="Y60" s="177"/>
      <c r="Z60" s="177"/>
      <c r="AA60" s="177"/>
      <c r="AB60" s="40">
        <f t="shared" si="41"/>
        <v>0</v>
      </c>
      <c r="AC60" s="177">
        <v>9600000</v>
      </c>
      <c r="AD60" s="177"/>
      <c r="AE60" s="177"/>
      <c r="AF60" s="40">
        <f t="shared" si="42"/>
        <v>9600000</v>
      </c>
      <c r="AG60" s="40">
        <f t="shared" si="48"/>
        <v>9600000</v>
      </c>
      <c r="AH60" s="41">
        <f t="shared" si="49"/>
        <v>6.25E-2</v>
      </c>
      <c r="AI60" s="42">
        <f t="shared" si="50"/>
        <v>3.2616672555788101E-3</v>
      </c>
    </row>
    <row r="61" spans="1:35" outlineLevel="1">
      <c r="A61" s="264">
        <v>12</v>
      </c>
      <c r="B61" s="151" t="s">
        <v>1116</v>
      </c>
      <c r="C61" s="193">
        <v>41961</v>
      </c>
      <c r="D61" s="275" t="s">
        <v>1119</v>
      </c>
      <c r="E61" s="424"/>
      <c r="F61" s="121" t="s">
        <v>652</v>
      </c>
      <c r="G61" s="193">
        <v>41961</v>
      </c>
      <c r="H61" s="302"/>
      <c r="I61" s="365"/>
      <c r="J61" s="247">
        <v>9600000</v>
      </c>
      <c r="K61" s="239"/>
      <c r="L61" s="247"/>
      <c r="M61" s="247"/>
      <c r="N61" s="247"/>
      <c r="O61" s="121" t="s">
        <v>170</v>
      </c>
      <c r="P61" s="239"/>
      <c r="Q61" s="247"/>
      <c r="R61" s="247"/>
      <c r="S61" s="247"/>
      <c r="T61" s="40">
        <f t="shared" si="46"/>
        <v>0</v>
      </c>
      <c r="U61" s="247"/>
      <c r="V61" s="247"/>
      <c r="W61" s="247"/>
      <c r="X61" s="40">
        <f t="shared" si="47"/>
        <v>0</v>
      </c>
      <c r="Y61" s="247"/>
      <c r="Z61" s="247"/>
      <c r="AA61" s="247"/>
      <c r="AB61" s="40">
        <f t="shared" si="41"/>
        <v>0</v>
      </c>
      <c r="AC61" s="247"/>
      <c r="AD61" s="247">
        <v>9600000</v>
      </c>
      <c r="AE61" s="247"/>
      <c r="AF61" s="40">
        <f t="shared" si="42"/>
        <v>9600000</v>
      </c>
      <c r="AG61" s="40">
        <f t="shared" si="48"/>
        <v>9600000</v>
      </c>
      <c r="AH61" s="41">
        <f t="shared" si="49"/>
        <v>6.25E-2</v>
      </c>
      <c r="AI61" s="42">
        <f t="shared" si="50"/>
        <v>3.2616672555788101E-3</v>
      </c>
    </row>
    <row r="62" spans="1:35" outlineLevel="1">
      <c r="A62" s="87">
        <v>13</v>
      </c>
      <c r="B62" s="121" t="s">
        <v>1117</v>
      </c>
      <c r="C62" s="122">
        <v>41956</v>
      </c>
      <c r="D62" s="123" t="s">
        <v>1118</v>
      </c>
      <c r="E62" s="424"/>
      <c r="F62" s="121" t="s">
        <v>652</v>
      </c>
      <c r="G62" s="122">
        <v>41956</v>
      </c>
      <c r="H62" s="170"/>
      <c r="I62" s="365"/>
      <c r="J62" s="247">
        <v>14400000</v>
      </c>
      <c r="K62" s="239"/>
      <c r="L62" s="247"/>
      <c r="M62" s="247"/>
      <c r="N62" s="247"/>
      <c r="O62" s="121" t="s">
        <v>170</v>
      </c>
      <c r="P62" s="239"/>
      <c r="Q62" s="247"/>
      <c r="R62" s="247"/>
      <c r="S62" s="247"/>
      <c r="T62" s="40">
        <f t="shared" si="46"/>
        <v>0</v>
      </c>
      <c r="U62" s="247"/>
      <c r="V62" s="247"/>
      <c r="W62" s="247"/>
      <c r="X62" s="40">
        <f t="shared" si="47"/>
        <v>0</v>
      </c>
      <c r="Y62" s="247"/>
      <c r="Z62" s="247"/>
      <c r="AA62" s="247"/>
      <c r="AB62" s="40">
        <f t="shared" si="41"/>
        <v>0</v>
      </c>
      <c r="AC62" s="247"/>
      <c r="AD62" s="247">
        <v>14400000</v>
      </c>
      <c r="AE62" s="247"/>
      <c r="AF62" s="40">
        <f t="shared" si="42"/>
        <v>14400000</v>
      </c>
      <c r="AG62" s="40">
        <f t="shared" si="48"/>
        <v>14400000</v>
      </c>
      <c r="AH62" s="41">
        <f t="shared" si="49"/>
        <v>9.375E-2</v>
      </c>
      <c r="AI62" s="42">
        <f t="shared" si="50"/>
        <v>4.8925008833682147E-3</v>
      </c>
    </row>
    <row r="63" spans="1:35" outlineLevel="1">
      <c r="A63" s="87"/>
      <c r="B63" s="121" t="s">
        <v>1051</v>
      </c>
      <c r="C63" s="122">
        <v>41997</v>
      </c>
      <c r="D63" s="123" t="s">
        <v>1269</v>
      </c>
      <c r="E63" s="424"/>
      <c r="F63" s="121" t="s">
        <v>652</v>
      </c>
      <c r="G63" s="122"/>
      <c r="H63" s="170"/>
      <c r="I63" s="371"/>
      <c r="J63" s="273">
        <v>9600000</v>
      </c>
      <c r="K63" s="239"/>
      <c r="L63" s="273"/>
      <c r="M63" s="273"/>
      <c r="N63" s="273"/>
      <c r="O63" s="121" t="s">
        <v>170</v>
      </c>
      <c r="P63" s="239"/>
      <c r="Q63" s="273"/>
      <c r="R63" s="273"/>
      <c r="S63" s="273"/>
      <c r="T63" s="40">
        <f t="shared" ref="T63:T64" si="51">SUM(Q63:S63)</f>
        <v>0</v>
      </c>
      <c r="U63" s="273"/>
      <c r="V63" s="273"/>
      <c r="W63" s="273"/>
      <c r="X63" s="40">
        <f t="shared" ref="X63:X64" si="52">SUM(U63:W63)</f>
        <v>0</v>
      </c>
      <c r="Y63" s="273"/>
      <c r="Z63" s="273"/>
      <c r="AA63" s="273"/>
      <c r="AB63" s="40">
        <f t="shared" ref="AB63:AB64" si="53">SUM(Y63:AA63)</f>
        <v>0</v>
      </c>
      <c r="AC63" s="273"/>
      <c r="AD63" s="273"/>
      <c r="AE63" s="273">
        <v>9600000</v>
      </c>
      <c r="AF63" s="40">
        <f t="shared" si="42"/>
        <v>9600000</v>
      </c>
      <c r="AG63" s="40">
        <f t="shared" si="48"/>
        <v>9600000</v>
      </c>
      <c r="AH63" s="41">
        <f t="shared" ref="AH63:AH64" si="54">IF(ISERROR(AG63/$I$49),0,AG63/$I$49)</f>
        <v>6.25E-2</v>
      </c>
      <c r="AI63" s="42">
        <f t="shared" ref="AI63:AI64" si="55">IF(ISERROR(AG63/$AG$260),"-",AG63/$AG$260)</f>
        <v>3.2616672555788101E-3</v>
      </c>
    </row>
    <row r="64" spans="1:35" outlineLevel="1">
      <c r="A64" s="87"/>
      <c r="B64" s="121" t="s">
        <v>461</v>
      </c>
      <c r="C64" s="122">
        <v>41986</v>
      </c>
      <c r="D64" s="123" t="s">
        <v>1473</v>
      </c>
      <c r="E64" s="425"/>
      <c r="F64" s="121" t="s">
        <v>652</v>
      </c>
      <c r="G64" s="122"/>
      <c r="H64" s="170"/>
      <c r="I64" s="372"/>
      <c r="J64" s="273">
        <v>14400000</v>
      </c>
      <c r="K64" s="239"/>
      <c r="L64" s="273"/>
      <c r="M64" s="273"/>
      <c r="N64" s="273"/>
      <c r="O64" s="121" t="s">
        <v>170</v>
      </c>
      <c r="P64" s="239"/>
      <c r="Q64" s="273"/>
      <c r="R64" s="273"/>
      <c r="S64" s="273"/>
      <c r="T64" s="40">
        <f t="shared" si="51"/>
        <v>0</v>
      </c>
      <c r="U64" s="273"/>
      <c r="V64" s="273"/>
      <c r="W64" s="273"/>
      <c r="X64" s="40">
        <f t="shared" si="52"/>
        <v>0</v>
      </c>
      <c r="Y64" s="273"/>
      <c r="Z64" s="273"/>
      <c r="AA64" s="273"/>
      <c r="AB64" s="40">
        <f t="shared" si="53"/>
        <v>0</v>
      </c>
      <c r="AC64" s="273"/>
      <c r="AD64" s="273"/>
      <c r="AE64" s="273">
        <v>14400000</v>
      </c>
      <c r="AF64" s="40">
        <f t="shared" si="42"/>
        <v>14400000</v>
      </c>
      <c r="AG64" s="40">
        <f t="shared" si="48"/>
        <v>14400000</v>
      </c>
      <c r="AH64" s="41">
        <f t="shared" si="54"/>
        <v>9.375E-2</v>
      </c>
      <c r="AI64" s="42">
        <f t="shared" si="55"/>
        <v>4.8925008833682147E-3</v>
      </c>
    </row>
    <row r="65" spans="1:35">
      <c r="A65" s="344" t="s">
        <v>60</v>
      </c>
      <c r="B65" s="345"/>
      <c r="C65" s="345"/>
      <c r="D65" s="345"/>
      <c r="E65" s="345"/>
      <c r="F65" s="345"/>
      <c r="G65" s="345"/>
      <c r="H65" s="346"/>
      <c r="I65" s="55">
        <f>I49</f>
        <v>153600000</v>
      </c>
      <c r="J65" s="55">
        <f>SUM(J50:J64)</f>
        <v>153600000</v>
      </c>
      <c r="K65" s="77"/>
      <c r="L65" s="55">
        <f>SUM(L50:L54)</f>
        <v>0</v>
      </c>
      <c r="M65" s="55">
        <f>SUM(M50:M54)</f>
        <v>0</v>
      </c>
      <c r="N65" s="55">
        <f>SUM(N50:N54)</f>
        <v>0</v>
      </c>
      <c r="O65" s="57"/>
      <c r="P65" s="78"/>
      <c r="Q65" s="55">
        <f t="shared" ref="Q65:AB65" si="56">SUM(Q50:Q54)</f>
        <v>0</v>
      </c>
      <c r="R65" s="55">
        <f t="shared" si="56"/>
        <v>0</v>
      </c>
      <c r="S65" s="55">
        <f t="shared" si="56"/>
        <v>0</v>
      </c>
      <c r="T65" s="60">
        <f t="shared" si="56"/>
        <v>0</v>
      </c>
      <c r="U65" s="55">
        <f t="shared" si="56"/>
        <v>0</v>
      </c>
      <c r="V65" s="55">
        <f t="shared" si="56"/>
        <v>0</v>
      </c>
      <c r="W65" s="55">
        <f t="shared" si="56"/>
        <v>0</v>
      </c>
      <c r="X65" s="60">
        <f t="shared" si="56"/>
        <v>0</v>
      </c>
      <c r="Y65" s="55">
        <f t="shared" si="56"/>
        <v>0</v>
      </c>
      <c r="Z65" s="55">
        <f t="shared" si="56"/>
        <v>0</v>
      </c>
      <c r="AA65" s="55">
        <f t="shared" si="56"/>
        <v>48000000</v>
      </c>
      <c r="AB65" s="60">
        <f t="shared" si="56"/>
        <v>48000000</v>
      </c>
      <c r="AC65" s="55">
        <f>SUM(AC50:AC64)</f>
        <v>57600000</v>
      </c>
      <c r="AD65" s="55">
        <f>SUM(AD50:AD64)</f>
        <v>24000000</v>
      </c>
      <c r="AE65" s="55">
        <f>SUM(AE50:AE64)</f>
        <v>24000000</v>
      </c>
      <c r="AF65" s="60">
        <f>SUM(AF50:AF64)</f>
        <v>105600000</v>
      </c>
      <c r="AG65" s="53">
        <f>SUM(AG50:AG64)</f>
        <v>153600000</v>
      </c>
      <c r="AH65" s="54">
        <f>IF(ISERROR(AG65/I65),0,AG65/I65)</f>
        <v>1</v>
      </c>
      <c r="AI65" s="54">
        <f>IF(ISERROR(AG65/$AG$260),0,AG65/$AG$260)</f>
        <v>5.2186676089260961E-2</v>
      </c>
    </row>
    <row r="66" spans="1:35">
      <c r="A66" s="36"/>
      <c r="B66" s="341" t="s">
        <v>15</v>
      </c>
      <c r="C66" s="342"/>
      <c r="D66" s="343"/>
      <c r="E66" s="18"/>
      <c r="F66" s="19"/>
      <c r="G66" s="20"/>
      <c r="H66" s="20"/>
      <c r="I66" s="347">
        <v>153600000</v>
      </c>
      <c r="J66" s="22"/>
      <c r="K66" s="23"/>
      <c r="L66" s="24"/>
      <c r="M66" s="24"/>
      <c r="N66" s="24"/>
      <c r="O66" s="19"/>
      <c r="P66" s="25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  <c r="AD66" s="22"/>
      <c r="AE66" s="22"/>
      <c r="AF66" s="22"/>
      <c r="AG66" s="22"/>
      <c r="AH66" s="26"/>
      <c r="AI66" s="26"/>
    </row>
    <row r="67" spans="1:35" outlineLevel="1">
      <c r="A67" s="16">
        <v>1</v>
      </c>
      <c r="B67" s="114" t="s">
        <v>767</v>
      </c>
      <c r="C67" s="115">
        <v>41874</v>
      </c>
      <c r="D67" s="116" t="s">
        <v>495</v>
      </c>
      <c r="E67" s="430" t="s">
        <v>658</v>
      </c>
      <c r="F67" s="114" t="s">
        <v>652</v>
      </c>
      <c r="G67" s="27"/>
      <c r="H67" s="27"/>
      <c r="I67" s="365"/>
      <c r="J67" s="35">
        <v>7200000</v>
      </c>
      <c r="K67" s="28"/>
      <c r="L67" s="35"/>
      <c r="M67" s="35"/>
      <c r="N67" s="35"/>
      <c r="O67" s="121" t="s">
        <v>170</v>
      </c>
      <c r="P67" s="28"/>
      <c r="Q67" s="35"/>
      <c r="R67" s="35"/>
      <c r="S67" s="35"/>
      <c r="T67" s="40">
        <f>SUM(Q67:S67)</f>
        <v>0</v>
      </c>
      <c r="U67" s="35"/>
      <c r="V67" s="35"/>
      <c r="W67" s="35"/>
      <c r="X67" s="40">
        <f>SUM(U67:W67)</f>
        <v>0</v>
      </c>
      <c r="Y67" s="35"/>
      <c r="Z67" s="35">
        <v>7200000</v>
      </c>
      <c r="AA67" s="35"/>
      <c r="AB67" s="40">
        <f>SUM(Y67:AA67)</f>
        <v>7200000</v>
      </c>
      <c r="AC67" s="35"/>
      <c r="AD67" s="35"/>
      <c r="AE67" s="35"/>
      <c r="AF67" s="40">
        <f>SUM(AC67:AE67)</f>
        <v>0</v>
      </c>
      <c r="AG67" s="40">
        <f t="shared" ref="AG67" si="57">SUM(T67,X67,AB67,AF67)</f>
        <v>7200000</v>
      </c>
      <c r="AH67" s="41">
        <f>IF(ISERROR(AG67/$I$66),0,AG67/$I$66)</f>
        <v>4.6875E-2</v>
      </c>
      <c r="AI67" s="42">
        <f>IF(ISERROR(AG67/$AG$260),"-",AG67/$AG$260)</f>
        <v>2.4462504416841073E-3</v>
      </c>
    </row>
    <row r="68" spans="1:35" outlineLevel="1">
      <c r="A68" s="16">
        <v>2</v>
      </c>
      <c r="B68" s="114" t="s">
        <v>768</v>
      </c>
      <c r="C68" s="115">
        <v>41874</v>
      </c>
      <c r="D68" s="116" t="s">
        <v>496</v>
      </c>
      <c r="E68" s="419"/>
      <c r="F68" s="114" t="s">
        <v>652</v>
      </c>
      <c r="G68" s="27"/>
      <c r="H68" s="27"/>
      <c r="I68" s="365"/>
      <c r="J68" s="35">
        <v>7200000</v>
      </c>
      <c r="K68" s="28"/>
      <c r="L68" s="35"/>
      <c r="M68" s="35"/>
      <c r="N68" s="35"/>
      <c r="O68" s="121" t="s">
        <v>170</v>
      </c>
      <c r="P68" s="28"/>
      <c r="Q68" s="35"/>
      <c r="R68" s="35"/>
      <c r="S68" s="35"/>
      <c r="T68" s="40">
        <f t="shared" ref="T68:T85" si="58">SUM(Q68:S68)</f>
        <v>0</v>
      </c>
      <c r="U68" s="35"/>
      <c r="V68" s="35"/>
      <c r="W68" s="35"/>
      <c r="X68" s="40">
        <f t="shared" ref="X68:X85" si="59">SUM(U68:W68)</f>
        <v>0</v>
      </c>
      <c r="Y68" s="35"/>
      <c r="Z68" s="35"/>
      <c r="AA68" s="35">
        <v>7200000</v>
      </c>
      <c r="AB68" s="40">
        <f t="shared" ref="AB68:AB85" si="60">SUM(Y68:AA68)</f>
        <v>7200000</v>
      </c>
      <c r="AC68" s="35"/>
      <c r="AD68" s="35"/>
      <c r="AE68" s="35"/>
      <c r="AF68" s="40">
        <f t="shared" ref="AF68:AF85" si="61">SUM(AC68:AE68)</f>
        <v>0</v>
      </c>
      <c r="AG68" s="40">
        <f t="shared" ref="AG68:AG85" si="62">SUM(T68,X68,AB68,AF68)</f>
        <v>7200000</v>
      </c>
      <c r="AH68" s="41">
        <f t="shared" ref="AH68:AH85" si="63">IF(ISERROR(AG68/$I$66),0,AG68/$I$66)</f>
        <v>4.6875E-2</v>
      </c>
      <c r="AI68" s="42">
        <f t="shared" ref="AI68:AI85" si="64">IF(ISERROR(AG68/$AG$260),"-",AG68/$AG$260)</f>
        <v>2.4462504416841073E-3</v>
      </c>
    </row>
    <row r="69" spans="1:35" ht="22.5" outlineLevel="1">
      <c r="A69" s="16">
        <v>3</v>
      </c>
      <c r="B69" s="114" t="s">
        <v>769</v>
      </c>
      <c r="C69" s="115">
        <v>41874</v>
      </c>
      <c r="D69" s="116" t="s">
        <v>499</v>
      </c>
      <c r="E69" s="419"/>
      <c r="F69" s="114" t="s">
        <v>652</v>
      </c>
      <c r="G69" s="27"/>
      <c r="H69" s="27"/>
      <c r="I69" s="365"/>
      <c r="J69" s="35">
        <v>9600000</v>
      </c>
      <c r="K69" s="28"/>
      <c r="L69" s="35"/>
      <c r="M69" s="35"/>
      <c r="N69" s="35"/>
      <c r="O69" s="121" t="s">
        <v>170</v>
      </c>
      <c r="P69" s="28"/>
      <c r="Q69" s="35"/>
      <c r="R69" s="35"/>
      <c r="S69" s="35"/>
      <c r="T69" s="40">
        <f t="shared" si="58"/>
        <v>0</v>
      </c>
      <c r="U69" s="35"/>
      <c r="V69" s="35"/>
      <c r="W69" s="35"/>
      <c r="X69" s="40">
        <f t="shared" si="59"/>
        <v>0</v>
      </c>
      <c r="Y69" s="35"/>
      <c r="Z69" s="35">
        <v>9600000</v>
      </c>
      <c r="AA69" s="35"/>
      <c r="AB69" s="40">
        <f t="shared" si="60"/>
        <v>9600000</v>
      </c>
      <c r="AC69" s="35"/>
      <c r="AD69" s="35"/>
      <c r="AE69" s="35"/>
      <c r="AF69" s="40">
        <f t="shared" si="61"/>
        <v>0</v>
      </c>
      <c r="AG69" s="40">
        <f t="shared" si="62"/>
        <v>9600000</v>
      </c>
      <c r="AH69" s="41">
        <f t="shared" si="63"/>
        <v>6.25E-2</v>
      </c>
      <c r="AI69" s="42">
        <f t="shared" si="64"/>
        <v>3.2616672555788101E-3</v>
      </c>
    </row>
    <row r="70" spans="1:35" outlineLevel="1">
      <c r="A70" s="16">
        <v>4</v>
      </c>
      <c r="B70" s="114" t="s">
        <v>770</v>
      </c>
      <c r="C70" s="115">
        <v>41874</v>
      </c>
      <c r="D70" s="116" t="s">
        <v>500</v>
      </c>
      <c r="E70" s="419"/>
      <c r="F70" s="114" t="s">
        <v>652</v>
      </c>
      <c r="G70" s="27"/>
      <c r="H70" s="27"/>
      <c r="I70" s="365"/>
      <c r="J70" s="35">
        <v>7200000</v>
      </c>
      <c r="K70" s="28"/>
      <c r="L70" s="35"/>
      <c r="M70" s="35"/>
      <c r="N70" s="35"/>
      <c r="O70" s="121" t="s">
        <v>170</v>
      </c>
      <c r="P70" s="28"/>
      <c r="Q70" s="35"/>
      <c r="R70" s="35"/>
      <c r="S70" s="35"/>
      <c r="T70" s="40">
        <f t="shared" si="58"/>
        <v>0</v>
      </c>
      <c r="U70" s="35"/>
      <c r="V70" s="35"/>
      <c r="W70" s="35"/>
      <c r="X70" s="40">
        <f t="shared" si="59"/>
        <v>0</v>
      </c>
      <c r="Y70" s="35"/>
      <c r="Z70" s="35"/>
      <c r="AA70" s="35">
        <v>7200000</v>
      </c>
      <c r="AB70" s="40">
        <f t="shared" si="60"/>
        <v>7200000</v>
      </c>
      <c r="AC70" s="35"/>
      <c r="AD70" s="35"/>
      <c r="AE70" s="35"/>
      <c r="AF70" s="40">
        <f t="shared" si="61"/>
        <v>0</v>
      </c>
      <c r="AG70" s="40">
        <f t="shared" si="62"/>
        <v>7200000</v>
      </c>
      <c r="AH70" s="41">
        <f t="shared" si="63"/>
        <v>4.6875E-2</v>
      </c>
      <c r="AI70" s="42">
        <f t="shared" si="64"/>
        <v>2.4462504416841073E-3</v>
      </c>
    </row>
    <row r="71" spans="1:35" outlineLevel="1">
      <c r="A71" s="16">
        <v>5</v>
      </c>
      <c r="B71" s="114" t="s">
        <v>771</v>
      </c>
      <c r="C71" s="115">
        <v>41874</v>
      </c>
      <c r="D71" s="116" t="s">
        <v>501</v>
      </c>
      <c r="E71" s="419"/>
      <c r="F71" s="114" t="s">
        <v>652</v>
      </c>
      <c r="G71" s="27"/>
      <c r="H71" s="27"/>
      <c r="I71" s="365"/>
      <c r="J71" s="35">
        <v>9600000</v>
      </c>
      <c r="K71" s="28"/>
      <c r="L71" s="35"/>
      <c r="M71" s="35"/>
      <c r="N71" s="35"/>
      <c r="O71" s="121" t="s">
        <v>170</v>
      </c>
      <c r="P71" s="28"/>
      <c r="Q71" s="35"/>
      <c r="R71" s="35"/>
      <c r="S71" s="35"/>
      <c r="T71" s="40">
        <f t="shared" si="58"/>
        <v>0</v>
      </c>
      <c r="U71" s="35"/>
      <c r="V71" s="35"/>
      <c r="W71" s="35"/>
      <c r="X71" s="40">
        <f t="shared" si="59"/>
        <v>0</v>
      </c>
      <c r="Y71" s="35"/>
      <c r="Z71" s="35">
        <v>9600000</v>
      </c>
      <c r="AA71" s="35"/>
      <c r="AB71" s="40">
        <f t="shared" si="60"/>
        <v>9600000</v>
      </c>
      <c r="AC71" s="35"/>
      <c r="AD71" s="35"/>
      <c r="AE71" s="35"/>
      <c r="AF71" s="40">
        <f t="shared" si="61"/>
        <v>0</v>
      </c>
      <c r="AG71" s="40">
        <f t="shared" si="62"/>
        <v>9600000</v>
      </c>
      <c r="AH71" s="41">
        <f t="shared" si="63"/>
        <v>6.25E-2</v>
      </c>
      <c r="AI71" s="42">
        <f t="shared" si="64"/>
        <v>3.2616672555788101E-3</v>
      </c>
    </row>
    <row r="72" spans="1:35" outlineLevel="1">
      <c r="A72" s="16">
        <v>6</v>
      </c>
      <c r="B72" s="114" t="s">
        <v>772</v>
      </c>
      <c r="C72" s="115">
        <v>41874</v>
      </c>
      <c r="D72" s="116" t="s">
        <v>502</v>
      </c>
      <c r="E72" s="419"/>
      <c r="F72" s="114" t="s">
        <v>652</v>
      </c>
      <c r="G72" s="27"/>
      <c r="H72" s="27"/>
      <c r="I72" s="365"/>
      <c r="J72" s="35">
        <v>7200000</v>
      </c>
      <c r="K72" s="28"/>
      <c r="L72" s="35"/>
      <c r="M72" s="35"/>
      <c r="N72" s="35"/>
      <c r="O72" s="121" t="s">
        <v>170</v>
      </c>
      <c r="P72" s="28"/>
      <c r="Q72" s="35"/>
      <c r="R72" s="35"/>
      <c r="S72" s="35"/>
      <c r="T72" s="40">
        <f t="shared" si="58"/>
        <v>0</v>
      </c>
      <c r="U72" s="35"/>
      <c r="V72" s="35"/>
      <c r="W72" s="35"/>
      <c r="X72" s="40">
        <f t="shared" si="59"/>
        <v>0</v>
      </c>
      <c r="Y72" s="35"/>
      <c r="Z72" s="35">
        <v>7200000</v>
      </c>
      <c r="AA72" s="35"/>
      <c r="AB72" s="40">
        <f t="shared" si="60"/>
        <v>7200000</v>
      </c>
      <c r="AC72" s="35"/>
      <c r="AD72" s="35"/>
      <c r="AE72" s="35"/>
      <c r="AF72" s="40">
        <f t="shared" si="61"/>
        <v>0</v>
      </c>
      <c r="AG72" s="40">
        <f t="shared" si="62"/>
        <v>7200000</v>
      </c>
      <c r="AH72" s="41">
        <f t="shared" si="63"/>
        <v>4.6875E-2</v>
      </c>
      <c r="AI72" s="42">
        <f t="shared" si="64"/>
        <v>2.4462504416841073E-3</v>
      </c>
    </row>
    <row r="73" spans="1:35" outlineLevel="1">
      <c r="A73" s="16">
        <v>7</v>
      </c>
      <c r="B73" s="114" t="s">
        <v>773</v>
      </c>
      <c r="C73" s="115">
        <v>41874</v>
      </c>
      <c r="D73" s="116" t="s">
        <v>503</v>
      </c>
      <c r="E73" s="419"/>
      <c r="F73" s="114" t="s">
        <v>652</v>
      </c>
      <c r="G73" s="27"/>
      <c r="H73" s="27"/>
      <c r="I73" s="365"/>
      <c r="J73" s="35">
        <v>7200000</v>
      </c>
      <c r="K73" s="28"/>
      <c r="L73" s="35"/>
      <c r="M73" s="35"/>
      <c r="N73" s="35"/>
      <c r="O73" s="121" t="s">
        <v>170</v>
      </c>
      <c r="P73" s="28"/>
      <c r="Q73" s="35"/>
      <c r="R73" s="35"/>
      <c r="S73" s="35"/>
      <c r="T73" s="40">
        <f t="shared" si="58"/>
        <v>0</v>
      </c>
      <c r="U73" s="35"/>
      <c r="V73" s="35"/>
      <c r="W73" s="35"/>
      <c r="X73" s="40">
        <f t="shared" si="59"/>
        <v>0</v>
      </c>
      <c r="Y73" s="35"/>
      <c r="Z73" s="35">
        <v>7200000</v>
      </c>
      <c r="AA73" s="35"/>
      <c r="AB73" s="40">
        <f t="shared" si="60"/>
        <v>7200000</v>
      </c>
      <c r="AC73" s="35"/>
      <c r="AD73" s="35"/>
      <c r="AE73" s="35"/>
      <c r="AF73" s="40">
        <f t="shared" si="61"/>
        <v>0</v>
      </c>
      <c r="AG73" s="40">
        <f t="shared" si="62"/>
        <v>7200000</v>
      </c>
      <c r="AH73" s="41">
        <f t="shared" si="63"/>
        <v>4.6875E-2</v>
      </c>
      <c r="AI73" s="42">
        <f t="shared" si="64"/>
        <v>2.4462504416841073E-3</v>
      </c>
    </row>
    <row r="74" spans="1:35" outlineLevel="1">
      <c r="A74" s="16">
        <v>8</v>
      </c>
      <c r="B74" s="114" t="s">
        <v>514</v>
      </c>
      <c r="C74" s="115">
        <v>41874</v>
      </c>
      <c r="D74" s="116" t="s">
        <v>504</v>
      </c>
      <c r="E74" s="419"/>
      <c r="F74" s="114" t="s">
        <v>652</v>
      </c>
      <c r="G74" s="27"/>
      <c r="H74" s="27"/>
      <c r="I74" s="365"/>
      <c r="J74" s="35">
        <v>9600000</v>
      </c>
      <c r="K74" s="28"/>
      <c r="L74" s="35"/>
      <c r="M74" s="35"/>
      <c r="N74" s="35"/>
      <c r="O74" s="121" t="s">
        <v>170</v>
      </c>
      <c r="P74" s="28"/>
      <c r="Q74" s="35"/>
      <c r="R74" s="35"/>
      <c r="S74" s="35"/>
      <c r="T74" s="40">
        <f t="shared" si="58"/>
        <v>0</v>
      </c>
      <c r="U74" s="35"/>
      <c r="V74" s="35"/>
      <c r="W74" s="35"/>
      <c r="X74" s="40">
        <f t="shared" si="59"/>
        <v>0</v>
      </c>
      <c r="Y74" s="35"/>
      <c r="Z74" s="35">
        <v>9600000</v>
      </c>
      <c r="AA74" s="35"/>
      <c r="AB74" s="40">
        <f t="shared" si="60"/>
        <v>9600000</v>
      </c>
      <c r="AC74" s="35"/>
      <c r="AD74" s="35"/>
      <c r="AE74" s="35"/>
      <c r="AF74" s="40">
        <f t="shared" si="61"/>
        <v>0</v>
      </c>
      <c r="AG74" s="40">
        <f t="shared" si="62"/>
        <v>9600000</v>
      </c>
      <c r="AH74" s="41">
        <f t="shared" si="63"/>
        <v>6.25E-2</v>
      </c>
      <c r="AI74" s="42">
        <f t="shared" si="64"/>
        <v>3.2616672555788101E-3</v>
      </c>
    </row>
    <row r="75" spans="1:35" ht="22.5" outlineLevel="1">
      <c r="A75" s="16">
        <v>9</v>
      </c>
      <c r="B75" s="114" t="s">
        <v>774</v>
      </c>
      <c r="C75" s="115">
        <v>41874</v>
      </c>
      <c r="D75" s="116" t="s">
        <v>538</v>
      </c>
      <c r="E75" s="419"/>
      <c r="F75" s="114" t="s">
        <v>652</v>
      </c>
      <c r="G75" s="27"/>
      <c r="H75" s="27"/>
      <c r="I75" s="365"/>
      <c r="J75" s="35">
        <v>7200000</v>
      </c>
      <c r="K75" s="28"/>
      <c r="L75" s="35"/>
      <c r="M75" s="35"/>
      <c r="N75" s="35"/>
      <c r="O75" s="121" t="s">
        <v>170</v>
      </c>
      <c r="P75" s="28"/>
      <c r="Q75" s="35"/>
      <c r="R75" s="35"/>
      <c r="S75" s="35"/>
      <c r="T75" s="40">
        <f t="shared" si="58"/>
        <v>0</v>
      </c>
      <c r="U75" s="35"/>
      <c r="V75" s="35"/>
      <c r="W75" s="35"/>
      <c r="X75" s="40">
        <f t="shared" si="59"/>
        <v>0</v>
      </c>
      <c r="Y75" s="35"/>
      <c r="Z75" s="35">
        <v>7200000</v>
      </c>
      <c r="AA75" s="35"/>
      <c r="AB75" s="40">
        <f t="shared" si="60"/>
        <v>7200000</v>
      </c>
      <c r="AC75" s="35"/>
      <c r="AD75" s="35"/>
      <c r="AE75" s="35"/>
      <c r="AF75" s="40">
        <f t="shared" si="61"/>
        <v>0</v>
      </c>
      <c r="AG75" s="40">
        <f t="shared" si="62"/>
        <v>7200000</v>
      </c>
      <c r="AH75" s="41">
        <f t="shared" si="63"/>
        <v>4.6875E-2</v>
      </c>
      <c r="AI75" s="42">
        <f t="shared" si="64"/>
        <v>2.4462504416841073E-3</v>
      </c>
    </row>
    <row r="76" spans="1:35" ht="22.5" outlineLevel="1">
      <c r="A76" s="16">
        <v>10</v>
      </c>
      <c r="B76" s="114" t="s">
        <v>775</v>
      </c>
      <c r="C76" s="115">
        <v>41874</v>
      </c>
      <c r="D76" s="116" t="s">
        <v>524</v>
      </c>
      <c r="E76" s="419"/>
      <c r="F76" s="114" t="s">
        <v>652</v>
      </c>
      <c r="G76" s="27"/>
      <c r="H76" s="27"/>
      <c r="I76" s="365"/>
      <c r="J76" s="35">
        <v>7200000</v>
      </c>
      <c r="K76" s="28"/>
      <c r="L76" s="35"/>
      <c r="M76" s="35"/>
      <c r="N76" s="35"/>
      <c r="O76" s="121" t="s">
        <v>170</v>
      </c>
      <c r="P76" s="28"/>
      <c r="Q76" s="35"/>
      <c r="R76" s="35"/>
      <c r="S76" s="35"/>
      <c r="T76" s="40">
        <f t="shared" si="58"/>
        <v>0</v>
      </c>
      <c r="U76" s="35"/>
      <c r="V76" s="35"/>
      <c r="W76" s="35"/>
      <c r="X76" s="40">
        <f t="shared" si="59"/>
        <v>0</v>
      </c>
      <c r="Y76" s="35"/>
      <c r="Z76" s="35">
        <v>7200000</v>
      </c>
      <c r="AA76" s="35"/>
      <c r="AB76" s="40">
        <f t="shared" si="60"/>
        <v>7200000</v>
      </c>
      <c r="AC76" s="35"/>
      <c r="AD76" s="35"/>
      <c r="AE76" s="35"/>
      <c r="AF76" s="40">
        <f t="shared" si="61"/>
        <v>0</v>
      </c>
      <c r="AG76" s="40">
        <f t="shared" si="62"/>
        <v>7200000</v>
      </c>
      <c r="AH76" s="41">
        <f t="shared" si="63"/>
        <v>4.6875E-2</v>
      </c>
      <c r="AI76" s="42">
        <f t="shared" si="64"/>
        <v>2.4462504416841073E-3</v>
      </c>
    </row>
    <row r="77" spans="1:35" outlineLevel="1">
      <c r="A77" s="16">
        <v>11</v>
      </c>
      <c r="B77" s="114" t="s">
        <v>776</v>
      </c>
      <c r="C77" s="115">
        <v>41874</v>
      </c>
      <c r="D77" s="116" t="s">
        <v>525</v>
      </c>
      <c r="E77" s="419"/>
      <c r="F77" s="114" t="s">
        <v>652</v>
      </c>
      <c r="G77" s="27"/>
      <c r="H77" s="27"/>
      <c r="I77" s="365"/>
      <c r="J77" s="35">
        <v>7200000</v>
      </c>
      <c r="K77" s="28"/>
      <c r="L77" s="35"/>
      <c r="M77" s="35"/>
      <c r="N77" s="35"/>
      <c r="O77" s="121" t="s">
        <v>170</v>
      </c>
      <c r="P77" s="28"/>
      <c r="Q77" s="35"/>
      <c r="R77" s="35"/>
      <c r="S77" s="35"/>
      <c r="T77" s="40">
        <f t="shared" si="58"/>
        <v>0</v>
      </c>
      <c r="U77" s="35"/>
      <c r="V77" s="35"/>
      <c r="W77" s="35"/>
      <c r="X77" s="40">
        <f t="shared" si="59"/>
        <v>0</v>
      </c>
      <c r="Y77" s="35"/>
      <c r="Z77" s="35">
        <v>7200000</v>
      </c>
      <c r="AA77" s="35"/>
      <c r="AB77" s="40">
        <f t="shared" si="60"/>
        <v>7200000</v>
      </c>
      <c r="AC77" s="35"/>
      <c r="AD77" s="35"/>
      <c r="AE77" s="35"/>
      <c r="AF77" s="40">
        <f t="shared" si="61"/>
        <v>0</v>
      </c>
      <c r="AG77" s="40">
        <f t="shared" si="62"/>
        <v>7200000</v>
      </c>
      <c r="AH77" s="41">
        <f t="shared" si="63"/>
        <v>4.6875E-2</v>
      </c>
      <c r="AI77" s="42">
        <f t="shared" si="64"/>
        <v>2.4462504416841073E-3</v>
      </c>
    </row>
    <row r="78" spans="1:35" outlineLevel="1">
      <c r="A78" s="16">
        <v>12</v>
      </c>
      <c r="B78" s="114" t="s">
        <v>777</v>
      </c>
      <c r="C78" s="115">
        <v>41874</v>
      </c>
      <c r="D78" s="116" t="s">
        <v>526</v>
      </c>
      <c r="E78" s="419"/>
      <c r="F78" s="114" t="s">
        <v>652</v>
      </c>
      <c r="G78" s="27"/>
      <c r="H78" s="27"/>
      <c r="I78" s="365"/>
      <c r="J78" s="35">
        <v>9600000</v>
      </c>
      <c r="K78" s="28"/>
      <c r="L78" s="35"/>
      <c r="M78" s="35"/>
      <c r="N78" s="35"/>
      <c r="O78" s="121" t="s">
        <v>170</v>
      </c>
      <c r="P78" s="28"/>
      <c r="Q78" s="35"/>
      <c r="R78" s="35"/>
      <c r="S78" s="35"/>
      <c r="T78" s="40">
        <f t="shared" si="58"/>
        <v>0</v>
      </c>
      <c r="U78" s="35"/>
      <c r="V78" s="35"/>
      <c r="W78" s="35"/>
      <c r="X78" s="40">
        <f t="shared" si="59"/>
        <v>0</v>
      </c>
      <c r="Y78" s="35"/>
      <c r="Z78" s="35"/>
      <c r="AA78" s="35">
        <v>9600000</v>
      </c>
      <c r="AB78" s="40">
        <f t="shared" si="60"/>
        <v>9600000</v>
      </c>
      <c r="AC78" s="35"/>
      <c r="AD78" s="35"/>
      <c r="AE78" s="35"/>
      <c r="AF78" s="40">
        <f t="shared" si="61"/>
        <v>0</v>
      </c>
      <c r="AG78" s="40">
        <f t="shared" si="62"/>
        <v>9600000</v>
      </c>
      <c r="AH78" s="41">
        <f t="shared" si="63"/>
        <v>6.25E-2</v>
      </c>
      <c r="AI78" s="42">
        <f t="shared" si="64"/>
        <v>3.2616672555788101E-3</v>
      </c>
    </row>
    <row r="79" spans="1:35" outlineLevel="1">
      <c r="A79" s="16">
        <v>13</v>
      </c>
      <c r="B79" s="114" t="s">
        <v>778</v>
      </c>
      <c r="C79" s="115">
        <v>41874</v>
      </c>
      <c r="D79" s="116" t="s">
        <v>527</v>
      </c>
      <c r="E79" s="419"/>
      <c r="F79" s="114" t="s">
        <v>652</v>
      </c>
      <c r="G79" s="27"/>
      <c r="H79" s="27"/>
      <c r="I79" s="365"/>
      <c r="J79" s="35">
        <v>9600000</v>
      </c>
      <c r="K79" s="28"/>
      <c r="L79" s="35"/>
      <c r="M79" s="35"/>
      <c r="N79" s="35"/>
      <c r="O79" s="121" t="s">
        <v>170</v>
      </c>
      <c r="P79" s="28"/>
      <c r="Q79" s="35"/>
      <c r="R79" s="35"/>
      <c r="S79" s="35"/>
      <c r="T79" s="40">
        <f t="shared" si="58"/>
        <v>0</v>
      </c>
      <c r="U79" s="35"/>
      <c r="V79" s="35"/>
      <c r="W79" s="35"/>
      <c r="X79" s="40">
        <f t="shared" si="59"/>
        <v>0</v>
      </c>
      <c r="Y79" s="35"/>
      <c r="Z79" s="35">
        <v>9600000</v>
      </c>
      <c r="AA79" s="35"/>
      <c r="AB79" s="40">
        <f t="shared" si="60"/>
        <v>9600000</v>
      </c>
      <c r="AC79" s="35"/>
      <c r="AD79" s="35"/>
      <c r="AE79" s="35"/>
      <c r="AF79" s="40">
        <f t="shared" si="61"/>
        <v>0</v>
      </c>
      <c r="AG79" s="40">
        <f t="shared" si="62"/>
        <v>9600000</v>
      </c>
      <c r="AH79" s="41">
        <f t="shared" si="63"/>
        <v>6.25E-2</v>
      </c>
      <c r="AI79" s="42">
        <f t="shared" si="64"/>
        <v>3.2616672555788101E-3</v>
      </c>
    </row>
    <row r="80" spans="1:35" outlineLevel="1">
      <c r="A80" s="16">
        <v>14</v>
      </c>
      <c r="B80" s="114" t="s">
        <v>779</v>
      </c>
      <c r="C80" s="115">
        <v>41874</v>
      </c>
      <c r="D80" s="116" t="s">
        <v>537</v>
      </c>
      <c r="E80" s="419"/>
      <c r="F80" s="114" t="s">
        <v>652</v>
      </c>
      <c r="G80" s="27"/>
      <c r="H80" s="27"/>
      <c r="I80" s="365"/>
      <c r="J80" s="35">
        <v>9600000</v>
      </c>
      <c r="K80" s="28"/>
      <c r="L80" s="35"/>
      <c r="M80" s="35"/>
      <c r="N80" s="35"/>
      <c r="O80" s="121" t="s">
        <v>170</v>
      </c>
      <c r="P80" s="28"/>
      <c r="Q80" s="35"/>
      <c r="R80" s="35"/>
      <c r="S80" s="35"/>
      <c r="T80" s="40">
        <f t="shared" si="58"/>
        <v>0</v>
      </c>
      <c r="U80" s="35"/>
      <c r="V80" s="35"/>
      <c r="W80" s="35"/>
      <c r="X80" s="40">
        <f t="shared" si="59"/>
        <v>0</v>
      </c>
      <c r="Y80" s="35"/>
      <c r="Z80" s="35">
        <v>9600000</v>
      </c>
      <c r="AA80" s="35"/>
      <c r="AB80" s="40">
        <f t="shared" si="60"/>
        <v>9600000</v>
      </c>
      <c r="AC80" s="35"/>
      <c r="AD80" s="35"/>
      <c r="AE80" s="35"/>
      <c r="AF80" s="40">
        <f t="shared" si="61"/>
        <v>0</v>
      </c>
      <c r="AG80" s="40">
        <f t="shared" si="62"/>
        <v>9600000</v>
      </c>
      <c r="AH80" s="41">
        <f t="shared" si="63"/>
        <v>6.25E-2</v>
      </c>
      <c r="AI80" s="42">
        <f t="shared" si="64"/>
        <v>3.2616672555788101E-3</v>
      </c>
    </row>
    <row r="81" spans="1:35" outlineLevel="1">
      <c r="A81" s="16">
        <v>15</v>
      </c>
      <c r="B81" s="114" t="s">
        <v>780</v>
      </c>
      <c r="C81" s="115">
        <v>41874</v>
      </c>
      <c r="D81" s="116" t="s">
        <v>529</v>
      </c>
      <c r="E81" s="419"/>
      <c r="F81" s="114" t="s">
        <v>652</v>
      </c>
      <c r="G81" s="27"/>
      <c r="H81" s="27"/>
      <c r="I81" s="365"/>
      <c r="J81" s="35">
        <v>7200000</v>
      </c>
      <c r="K81" s="28"/>
      <c r="L81" s="35"/>
      <c r="M81" s="35"/>
      <c r="N81" s="35"/>
      <c r="O81" s="121" t="s">
        <v>170</v>
      </c>
      <c r="P81" s="28"/>
      <c r="Q81" s="35"/>
      <c r="R81" s="35"/>
      <c r="S81" s="35"/>
      <c r="T81" s="40">
        <f t="shared" si="58"/>
        <v>0</v>
      </c>
      <c r="U81" s="35"/>
      <c r="V81" s="35"/>
      <c r="W81" s="35"/>
      <c r="X81" s="40">
        <f t="shared" si="59"/>
        <v>0</v>
      </c>
      <c r="Y81" s="35"/>
      <c r="Z81" s="35">
        <v>7200000</v>
      </c>
      <c r="AA81" s="35"/>
      <c r="AB81" s="40">
        <f t="shared" si="60"/>
        <v>7200000</v>
      </c>
      <c r="AC81" s="35"/>
      <c r="AD81" s="35"/>
      <c r="AE81" s="35"/>
      <c r="AF81" s="40">
        <f t="shared" si="61"/>
        <v>0</v>
      </c>
      <c r="AG81" s="40">
        <f t="shared" si="62"/>
        <v>7200000</v>
      </c>
      <c r="AH81" s="41">
        <f t="shared" si="63"/>
        <v>4.6875E-2</v>
      </c>
      <c r="AI81" s="42">
        <f t="shared" si="64"/>
        <v>2.4462504416841073E-3</v>
      </c>
    </row>
    <row r="82" spans="1:35" outlineLevel="1">
      <c r="A82" s="16">
        <v>16</v>
      </c>
      <c r="B82" s="114" t="s">
        <v>781</v>
      </c>
      <c r="C82" s="115">
        <v>41874</v>
      </c>
      <c r="D82" s="116" t="s">
        <v>530</v>
      </c>
      <c r="E82" s="419"/>
      <c r="F82" s="114" t="s">
        <v>652</v>
      </c>
      <c r="G82" s="27"/>
      <c r="H82" s="27"/>
      <c r="I82" s="365"/>
      <c r="J82" s="35">
        <v>9600000</v>
      </c>
      <c r="K82" s="28"/>
      <c r="L82" s="35"/>
      <c r="M82" s="35"/>
      <c r="N82" s="35"/>
      <c r="O82" s="121" t="s">
        <v>170</v>
      </c>
      <c r="P82" s="28"/>
      <c r="Q82" s="35"/>
      <c r="R82" s="35"/>
      <c r="S82" s="35"/>
      <c r="T82" s="40">
        <f t="shared" si="58"/>
        <v>0</v>
      </c>
      <c r="U82" s="35"/>
      <c r="V82" s="35"/>
      <c r="W82" s="35"/>
      <c r="X82" s="40">
        <f t="shared" si="59"/>
        <v>0</v>
      </c>
      <c r="Y82" s="35"/>
      <c r="Z82" s="35">
        <v>9600000</v>
      </c>
      <c r="AA82" s="35"/>
      <c r="AB82" s="40">
        <f t="shared" si="60"/>
        <v>9600000</v>
      </c>
      <c r="AC82" s="35"/>
      <c r="AD82" s="35"/>
      <c r="AE82" s="35"/>
      <c r="AF82" s="40">
        <f t="shared" si="61"/>
        <v>0</v>
      </c>
      <c r="AG82" s="40">
        <f t="shared" si="62"/>
        <v>9600000</v>
      </c>
      <c r="AH82" s="41">
        <f t="shared" si="63"/>
        <v>6.25E-2</v>
      </c>
      <c r="AI82" s="42">
        <f t="shared" si="64"/>
        <v>3.2616672555788101E-3</v>
      </c>
    </row>
    <row r="83" spans="1:35" outlineLevel="1">
      <c r="A83" s="16">
        <v>17</v>
      </c>
      <c r="B83" s="114" t="s">
        <v>782</v>
      </c>
      <c r="C83" s="115">
        <v>41874</v>
      </c>
      <c r="D83" s="116" t="s">
        <v>531</v>
      </c>
      <c r="E83" s="419"/>
      <c r="F83" s="114" t="s">
        <v>652</v>
      </c>
      <c r="G83" s="27"/>
      <c r="H83" s="27"/>
      <c r="I83" s="365"/>
      <c r="J83" s="35">
        <v>7200000</v>
      </c>
      <c r="K83" s="28"/>
      <c r="L83" s="35"/>
      <c r="M83" s="35"/>
      <c r="N83" s="35"/>
      <c r="O83" s="121" t="s">
        <v>170</v>
      </c>
      <c r="P83" s="28"/>
      <c r="Q83" s="35"/>
      <c r="R83" s="35"/>
      <c r="S83" s="35"/>
      <c r="T83" s="40">
        <f t="shared" si="58"/>
        <v>0</v>
      </c>
      <c r="U83" s="35"/>
      <c r="V83" s="35"/>
      <c r="W83" s="35"/>
      <c r="X83" s="40">
        <f t="shared" si="59"/>
        <v>0</v>
      </c>
      <c r="Y83" s="35"/>
      <c r="Z83" s="35"/>
      <c r="AA83" s="35">
        <v>7200000</v>
      </c>
      <c r="AB83" s="40">
        <f t="shared" si="60"/>
        <v>7200000</v>
      </c>
      <c r="AC83" s="35"/>
      <c r="AD83" s="35"/>
      <c r="AE83" s="35"/>
      <c r="AF83" s="40">
        <f t="shared" si="61"/>
        <v>0</v>
      </c>
      <c r="AG83" s="40">
        <f t="shared" si="62"/>
        <v>7200000</v>
      </c>
      <c r="AH83" s="41">
        <f t="shared" si="63"/>
        <v>4.6875E-2</v>
      </c>
      <c r="AI83" s="42">
        <f t="shared" si="64"/>
        <v>2.4462504416841073E-3</v>
      </c>
    </row>
    <row r="84" spans="1:35" outlineLevel="1">
      <c r="A84" s="16">
        <v>18</v>
      </c>
      <c r="B84" s="114" t="s">
        <v>783</v>
      </c>
      <c r="C84" s="115">
        <v>41874</v>
      </c>
      <c r="D84" s="116" t="s">
        <v>533</v>
      </c>
      <c r="E84" s="419"/>
      <c r="F84" s="114" t="s">
        <v>652</v>
      </c>
      <c r="G84" s="27"/>
      <c r="H84" s="27"/>
      <c r="I84" s="365"/>
      <c r="J84" s="35">
        <v>7200000</v>
      </c>
      <c r="K84" s="28"/>
      <c r="L84" s="35"/>
      <c r="M84" s="35"/>
      <c r="N84" s="35"/>
      <c r="O84" s="121" t="s">
        <v>170</v>
      </c>
      <c r="P84" s="28"/>
      <c r="Q84" s="35"/>
      <c r="R84" s="35"/>
      <c r="S84" s="35"/>
      <c r="T84" s="40">
        <f t="shared" si="58"/>
        <v>0</v>
      </c>
      <c r="U84" s="35"/>
      <c r="V84" s="35"/>
      <c r="W84" s="35"/>
      <c r="X84" s="40">
        <f t="shared" si="59"/>
        <v>0</v>
      </c>
      <c r="Y84" s="35"/>
      <c r="Z84" s="35">
        <v>7200000</v>
      </c>
      <c r="AA84" s="35"/>
      <c r="AB84" s="40">
        <f t="shared" si="60"/>
        <v>7200000</v>
      </c>
      <c r="AC84" s="35"/>
      <c r="AD84" s="35"/>
      <c r="AE84" s="35"/>
      <c r="AF84" s="40">
        <f t="shared" si="61"/>
        <v>0</v>
      </c>
      <c r="AG84" s="40">
        <f t="shared" si="62"/>
        <v>7200000</v>
      </c>
      <c r="AH84" s="41">
        <f t="shared" si="63"/>
        <v>4.6875E-2</v>
      </c>
      <c r="AI84" s="42">
        <f t="shared" si="64"/>
        <v>2.4462504416841073E-3</v>
      </c>
    </row>
    <row r="85" spans="1:35" outlineLevel="1">
      <c r="A85" s="16">
        <v>19</v>
      </c>
      <c r="B85" s="114" t="s">
        <v>784</v>
      </c>
      <c r="C85" s="115">
        <v>41874</v>
      </c>
      <c r="D85" s="116" t="s">
        <v>536</v>
      </c>
      <c r="E85" s="431"/>
      <c r="F85" s="114" t="s">
        <v>652</v>
      </c>
      <c r="G85" s="27"/>
      <c r="H85" s="27"/>
      <c r="I85" s="365"/>
      <c r="J85" s="35">
        <v>7200000</v>
      </c>
      <c r="K85" s="28"/>
      <c r="L85" s="35"/>
      <c r="M85" s="35"/>
      <c r="N85" s="35"/>
      <c r="O85" s="121" t="s">
        <v>170</v>
      </c>
      <c r="P85" s="28"/>
      <c r="Q85" s="35"/>
      <c r="R85" s="35"/>
      <c r="S85" s="35"/>
      <c r="T85" s="40">
        <f t="shared" si="58"/>
        <v>0</v>
      </c>
      <c r="U85" s="35"/>
      <c r="V85" s="35"/>
      <c r="W85" s="35"/>
      <c r="X85" s="40">
        <f t="shared" si="59"/>
        <v>0</v>
      </c>
      <c r="Y85" s="35"/>
      <c r="Z85" s="35">
        <v>7200000</v>
      </c>
      <c r="AA85" s="35"/>
      <c r="AB85" s="40">
        <f t="shared" si="60"/>
        <v>7200000</v>
      </c>
      <c r="AC85" s="35"/>
      <c r="AD85" s="35"/>
      <c r="AE85" s="35"/>
      <c r="AF85" s="40">
        <f t="shared" si="61"/>
        <v>0</v>
      </c>
      <c r="AG85" s="40">
        <f t="shared" si="62"/>
        <v>7200000</v>
      </c>
      <c r="AH85" s="41">
        <f t="shared" si="63"/>
        <v>4.6875E-2</v>
      </c>
      <c r="AI85" s="42">
        <f t="shared" si="64"/>
        <v>2.4462504416841073E-3</v>
      </c>
    </row>
    <row r="86" spans="1:35" ht="12.75" customHeight="1">
      <c r="A86" s="344" t="s">
        <v>61</v>
      </c>
      <c r="B86" s="345"/>
      <c r="C86" s="345"/>
      <c r="D86" s="345"/>
      <c r="E86" s="345"/>
      <c r="F86" s="345"/>
      <c r="G86" s="345"/>
      <c r="H86" s="346"/>
      <c r="I86" s="55">
        <f>I66</f>
        <v>153600000</v>
      </c>
      <c r="J86" s="55">
        <f>SUM(J67:J85)</f>
        <v>153600000</v>
      </c>
      <c r="K86" s="77"/>
      <c r="L86" s="55">
        <f>SUM(L67:L85)</f>
        <v>0</v>
      </c>
      <c r="M86" s="55">
        <f>SUM(M67:M85)</f>
        <v>0</v>
      </c>
      <c r="N86" s="55">
        <f>SUM(N67:N85)</f>
        <v>0</v>
      </c>
      <c r="O86" s="57"/>
      <c r="P86" s="78"/>
      <c r="Q86" s="55">
        <f t="shared" ref="Q86:AF86" si="65">SUM(Q67:Q85)</f>
        <v>0</v>
      </c>
      <c r="R86" s="55">
        <f t="shared" si="65"/>
        <v>0</v>
      </c>
      <c r="S86" s="55">
        <f t="shared" si="65"/>
        <v>0</v>
      </c>
      <c r="T86" s="60">
        <f t="shared" si="65"/>
        <v>0</v>
      </c>
      <c r="U86" s="55">
        <f t="shared" si="65"/>
        <v>0</v>
      </c>
      <c r="V86" s="55">
        <f t="shared" si="65"/>
        <v>0</v>
      </c>
      <c r="W86" s="55">
        <f t="shared" si="65"/>
        <v>0</v>
      </c>
      <c r="X86" s="60">
        <f t="shared" si="65"/>
        <v>0</v>
      </c>
      <c r="Y86" s="55">
        <f t="shared" si="65"/>
        <v>0</v>
      </c>
      <c r="Z86" s="55">
        <f t="shared" si="65"/>
        <v>122400000</v>
      </c>
      <c r="AA86" s="55">
        <f t="shared" si="65"/>
        <v>31200000</v>
      </c>
      <c r="AB86" s="60">
        <f t="shared" si="65"/>
        <v>153600000</v>
      </c>
      <c r="AC86" s="55">
        <f t="shared" si="65"/>
        <v>0</v>
      </c>
      <c r="AD86" s="55">
        <f t="shared" si="65"/>
        <v>0</v>
      </c>
      <c r="AE86" s="55">
        <f t="shared" si="65"/>
        <v>0</v>
      </c>
      <c r="AF86" s="60">
        <f t="shared" si="65"/>
        <v>0</v>
      </c>
      <c r="AG86" s="53">
        <f>SUM(AG67:AG85)</f>
        <v>153600000</v>
      </c>
      <c r="AH86" s="54">
        <f>IF(ISERROR(AG86/I86),0,AG86/I86)</f>
        <v>1</v>
      </c>
      <c r="AI86" s="54">
        <f>IF(ISERROR(AG86/$AG$260),0,AG86/$AG$260)</f>
        <v>5.2186676089260961E-2</v>
      </c>
    </row>
    <row r="87" spans="1:35">
      <c r="A87" s="36"/>
      <c r="B87" s="341" t="s">
        <v>16</v>
      </c>
      <c r="C87" s="342"/>
      <c r="D87" s="343"/>
      <c r="E87" s="18"/>
      <c r="F87" s="19"/>
      <c r="G87" s="20"/>
      <c r="H87" s="20"/>
      <c r="I87" s="347">
        <v>321600000</v>
      </c>
      <c r="J87" s="22"/>
      <c r="K87" s="23"/>
      <c r="L87" s="24"/>
      <c r="M87" s="24"/>
      <c r="N87" s="24"/>
      <c r="O87" s="19"/>
      <c r="P87" s="25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  <c r="AF87" s="22"/>
      <c r="AG87" s="22"/>
      <c r="AH87" s="26"/>
      <c r="AI87" s="26"/>
    </row>
    <row r="88" spans="1:35" outlineLevel="1">
      <c r="A88" s="16">
        <v>1</v>
      </c>
      <c r="B88" s="114" t="s">
        <v>660</v>
      </c>
      <c r="C88" s="115" t="s">
        <v>684</v>
      </c>
      <c r="D88" s="116" t="s">
        <v>291</v>
      </c>
      <c r="E88" s="423" t="s">
        <v>658</v>
      </c>
      <c r="F88" s="114" t="s">
        <v>652</v>
      </c>
      <c r="G88" s="115" t="s">
        <v>684</v>
      </c>
      <c r="H88" s="115">
        <v>42185</v>
      </c>
      <c r="I88" s="365"/>
      <c r="J88" s="35">
        <v>9600000</v>
      </c>
      <c r="K88" s="28"/>
      <c r="L88" s="35"/>
      <c r="M88" s="35"/>
      <c r="N88" s="35"/>
      <c r="O88" s="121" t="s">
        <v>170</v>
      </c>
      <c r="P88" s="28"/>
      <c r="Q88" s="35"/>
      <c r="R88" s="35"/>
      <c r="S88" s="35"/>
      <c r="T88" s="40">
        <f>SUM(Q88:S88)</f>
        <v>0</v>
      </c>
      <c r="U88" s="35"/>
      <c r="V88" s="35"/>
      <c r="W88" s="35"/>
      <c r="X88" s="40">
        <f>SUM(U88:W88)</f>
        <v>0</v>
      </c>
      <c r="Y88" s="35"/>
      <c r="Z88" s="35"/>
      <c r="AA88" s="35">
        <v>9600000</v>
      </c>
      <c r="AB88" s="40">
        <f>SUM(Y88:AA88)</f>
        <v>9600000</v>
      </c>
      <c r="AC88" s="35"/>
      <c r="AD88" s="35"/>
      <c r="AE88" s="35"/>
      <c r="AF88" s="40">
        <f>SUM(AC88:AE88)</f>
        <v>0</v>
      </c>
      <c r="AG88" s="40">
        <f t="shared" ref="AG88" si="66">SUM(T88,X88,AB88,AF88)</f>
        <v>9600000</v>
      </c>
      <c r="AH88" s="41">
        <f>IF(ISERROR(AG88/$I$87),0,AG88/$I$87)</f>
        <v>2.9850746268656716E-2</v>
      </c>
      <c r="AI88" s="42">
        <f>IF(ISERROR(AG88/$AG$260),"-",AG88/$AG$260)</f>
        <v>3.2616672555788101E-3</v>
      </c>
    </row>
    <row r="89" spans="1:35" outlineLevel="1">
      <c r="A89" s="16">
        <v>2</v>
      </c>
      <c r="B89" s="114" t="s">
        <v>661</v>
      </c>
      <c r="C89" s="115" t="s">
        <v>685</v>
      </c>
      <c r="D89" s="116" t="s">
        <v>292</v>
      </c>
      <c r="E89" s="424"/>
      <c r="F89" s="114" t="s">
        <v>652</v>
      </c>
      <c r="G89" s="115" t="s">
        <v>685</v>
      </c>
      <c r="H89" s="115">
        <v>42185</v>
      </c>
      <c r="I89" s="365"/>
      <c r="J89" s="35">
        <v>9600000</v>
      </c>
      <c r="K89" s="28"/>
      <c r="L89" s="35"/>
      <c r="M89" s="35"/>
      <c r="N89" s="35"/>
      <c r="O89" s="121" t="s">
        <v>170</v>
      </c>
      <c r="P89" s="28"/>
      <c r="Q89" s="35"/>
      <c r="R89" s="35"/>
      <c r="S89" s="35"/>
      <c r="T89" s="40">
        <f t="shared" ref="T89:T117" si="67">SUM(Q89:S89)</f>
        <v>0</v>
      </c>
      <c r="U89" s="35"/>
      <c r="V89" s="35"/>
      <c r="W89" s="35"/>
      <c r="X89" s="40">
        <f t="shared" ref="X89:X117" si="68">SUM(U89:W89)</f>
        <v>0</v>
      </c>
      <c r="Y89" s="35"/>
      <c r="Z89" s="35"/>
      <c r="AA89" s="35">
        <v>9600000</v>
      </c>
      <c r="AB89" s="40">
        <f t="shared" ref="AB89:AB117" si="69">SUM(Y89:AA89)</f>
        <v>9600000</v>
      </c>
      <c r="AC89" s="35"/>
      <c r="AD89" s="35"/>
      <c r="AE89" s="35"/>
      <c r="AF89" s="40">
        <f t="shared" ref="AF89:AF117" si="70">SUM(AC89:AE89)</f>
        <v>0</v>
      </c>
      <c r="AG89" s="40">
        <f t="shared" ref="AG89:AG117" si="71">SUM(T89,X89,AB89,AF89)</f>
        <v>9600000</v>
      </c>
      <c r="AH89" s="41">
        <f t="shared" ref="AH89:AH112" si="72">IF(ISERROR(AG89/$I$87),0,AG89/$I$87)</f>
        <v>2.9850746268656716E-2</v>
      </c>
      <c r="AI89" s="42">
        <f t="shared" ref="AI89:AI112" si="73">IF(ISERROR(AG89/$AG$260),"-",AG89/$AG$260)</f>
        <v>3.2616672555788101E-3</v>
      </c>
    </row>
    <row r="90" spans="1:35" outlineLevel="1">
      <c r="A90" s="16">
        <v>3</v>
      </c>
      <c r="B90" s="114" t="s">
        <v>662</v>
      </c>
      <c r="C90" s="115" t="s">
        <v>685</v>
      </c>
      <c r="D90" s="116" t="s">
        <v>686</v>
      </c>
      <c r="E90" s="424"/>
      <c r="F90" s="114" t="s">
        <v>652</v>
      </c>
      <c r="G90" s="115" t="s">
        <v>685</v>
      </c>
      <c r="H90" s="115">
        <v>42185</v>
      </c>
      <c r="I90" s="365"/>
      <c r="J90" s="35">
        <v>12000000</v>
      </c>
      <c r="K90" s="28"/>
      <c r="L90" s="35"/>
      <c r="M90" s="35"/>
      <c r="N90" s="35"/>
      <c r="O90" s="121" t="s">
        <v>170</v>
      </c>
      <c r="P90" s="28"/>
      <c r="Q90" s="35"/>
      <c r="R90" s="35"/>
      <c r="S90" s="35"/>
      <c r="T90" s="40">
        <f t="shared" si="67"/>
        <v>0</v>
      </c>
      <c r="U90" s="35"/>
      <c r="V90" s="35"/>
      <c r="W90" s="35"/>
      <c r="X90" s="40">
        <f t="shared" si="68"/>
        <v>0</v>
      </c>
      <c r="Y90" s="35"/>
      <c r="Z90" s="35"/>
      <c r="AA90" s="35">
        <v>12000000</v>
      </c>
      <c r="AB90" s="40">
        <f t="shared" si="69"/>
        <v>12000000</v>
      </c>
      <c r="AC90" s="35"/>
      <c r="AD90" s="35"/>
      <c r="AE90" s="35"/>
      <c r="AF90" s="40">
        <f t="shared" si="70"/>
        <v>0</v>
      </c>
      <c r="AG90" s="40">
        <f t="shared" si="71"/>
        <v>12000000</v>
      </c>
      <c r="AH90" s="41">
        <f t="shared" si="72"/>
        <v>3.7313432835820892E-2</v>
      </c>
      <c r="AI90" s="42">
        <f t="shared" si="73"/>
        <v>4.0770840694735128E-3</v>
      </c>
    </row>
    <row r="91" spans="1:35" outlineLevel="1">
      <c r="A91" s="16">
        <v>4</v>
      </c>
      <c r="B91" s="114" t="s">
        <v>663</v>
      </c>
      <c r="C91" s="115" t="s">
        <v>685</v>
      </c>
      <c r="D91" s="116" t="s">
        <v>294</v>
      </c>
      <c r="E91" s="424"/>
      <c r="F91" s="114" t="s">
        <v>652</v>
      </c>
      <c r="G91" s="115" t="s">
        <v>685</v>
      </c>
      <c r="H91" s="115">
        <v>42185</v>
      </c>
      <c r="I91" s="365"/>
      <c r="J91" s="35">
        <v>9600000</v>
      </c>
      <c r="K91" s="28"/>
      <c r="L91" s="35"/>
      <c r="M91" s="35"/>
      <c r="N91" s="35"/>
      <c r="O91" s="121" t="s">
        <v>170</v>
      </c>
      <c r="P91" s="28"/>
      <c r="Q91" s="35"/>
      <c r="R91" s="35"/>
      <c r="S91" s="35"/>
      <c r="T91" s="40">
        <f t="shared" si="67"/>
        <v>0</v>
      </c>
      <c r="U91" s="35"/>
      <c r="V91" s="35"/>
      <c r="W91" s="35"/>
      <c r="X91" s="40">
        <f t="shared" si="68"/>
        <v>0</v>
      </c>
      <c r="Y91" s="35"/>
      <c r="Z91" s="35"/>
      <c r="AA91" s="35">
        <v>9600000</v>
      </c>
      <c r="AB91" s="40">
        <f t="shared" si="69"/>
        <v>9600000</v>
      </c>
      <c r="AC91" s="35"/>
      <c r="AD91" s="35"/>
      <c r="AE91" s="35"/>
      <c r="AF91" s="40">
        <f t="shared" si="70"/>
        <v>0</v>
      </c>
      <c r="AG91" s="40">
        <f t="shared" si="71"/>
        <v>9600000</v>
      </c>
      <c r="AH91" s="41">
        <f t="shared" si="72"/>
        <v>2.9850746268656716E-2</v>
      </c>
      <c r="AI91" s="42">
        <f t="shared" si="73"/>
        <v>3.2616672555788101E-3</v>
      </c>
    </row>
    <row r="92" spans="1:35" outlineLevel="1">
      <c r="A92" s="16">
        <v>5</v>
      </c>
      <c r="B92" s="114" t="s">
        <v>659</v>
      </c>
      <c r="C92" s="115" t="s">
        <v>684</v>
      </c>
      <c r="D92" s="116" t="s">
        <v>687</v>
      </c>
      <c r="E92" s="424"/>
      <c r="F92" s="114" t="s">
        <v>652</v>
      </c>
      <c r="G92" s="115" t="s">
        <v>684</v>
      </c>
      <c r="H92" s="115">
        <v>42185</v>
      </c>
      <c r="I92" s="365"/>
      <c r="J92" s="35">
        <v>9600000</v>
      </c>
      <c r="K92" s="28"/>
      <c r="L92" s="35"/>
      <c r="M92" s="35"/>
      <c r="N92" s="35"/>
      <c r="O92" s="121" t="s">
        <v>170</v>
      </c>
      <c r="P92" s="28"/>
      <c r="Q92" s="35"/>
      <c r="R92" s="35"/>
      <c r="S92" s="35"/>
      <c r="T92" s="40">
        <f t="shared" si="67"/>
        <v>0</v>
      </c>
      <c r="U92" s="35"/>
      <c r="V92" s="35"/>
      <c r="W92" s="35"/>
      <c r="X92" s="40">
        <f t="shared" si="68"/>
        <v>0</v>
      </c>
      <c r="Y92" s="35"/>
      <c r="Z92" s="35"/>
      <c r="AA92" s="35">
        <v>9600000</v>
      </c>
      <c r="AB92" s="40">
        <f t="shared" si="69"/>
        <v>9600000</v>
      </c>
      <c r="AC92" s="35"/>
      <c r="AD92" s="35"/>
      <c r="AE92" s="35"/>
      <c r="AF92" s="40">
        <f t="shared" si="70"/>
        <v>0</v>
      </c>
      <c r="AG92" s="40">
        <f t="shared" si="71"/>
        <v>9600000</v>
      </c>
      <c r="AH92" s="41">
        <f t="shared" si="72"/>
        <v>2.9850746268656716E-2</v>
      </c>
      <c r="AI92" s="42">
        <f t="shared" si="73"/>
        <v>3.2616672555788101E-3</v>
      </c>
    </row>
    <row r="93" spans="1:35" outlineLevel="1">
      <c r="A93" s="16">
        <v>6</v>
      </c>
      <c r="B93" s="114" t="s">
        <v>664</v>
      </c>
      <c r="C93" s="115" t="s">
        <v>684</v>
      </c>
      <c r="D93" s="116" t="s">
        <v>296</v>
      </c>
      <c r="E93" s="424"/>
      <c r="F93" s="114" t="s">
        <v>652</v>
      </c>
      <c r="G93" s="115" t="s">
        <v>684</v>
      </c>
      <c r="H93" s="115">
        <v>42185</v>
      </c>
      <c r="I93" s="365"/>
      <c r="J93" s="35">
        <v>9600000</v>
      </c>
      <c r="K93" s="28"/>
      <c r="L93" s="35"/>
      <c r="M93" s="35"/>
      <c r="N93" s="35"/>
      <c r="O93" s="121" t="s">
        <v>170</v>
      </c>
      <c r="P93" s="28"/>
      <c r="Q93" s="35"/>
      <c r="R93" s="35"/>
      <c r="S93" s="35"/>
      <c r="T93" s="40">
        <f t="shared" si="67"/>
        <v>0</v>
      </c>
      <c r="U93" s="35"/>
      <c r="V93" s="35"/>
      <c r="W93" s="35"/>
      <c r="X93" s="40">
        <f t="shared" si="68"/>
        <v>0</v>
      </c>
      <c r="Y93" s="35"/>
      <c r="Z93" s="35"/>
      <c r="AA93" s="35">
        <v>9600000</v>
      </c>
      <c r="AB93" s="40">
        <f t="shared" si="69"/>
        <v>9600000</v>
      </c>
      <c r="AC93" s="35"/>
      <c r="AD93" s="35"/>
      <c r="AE93" s="35"/>
      <c r="AF93" s="40">
        <f t="shared" si="70"/>
        <v>0</v>
      </c>
      <c r="AG93" s="40">
        <f t="shared" si="71"/>
        <v>9600000</v>
      </c>
      <c r="AH93" s="41">
        <f t="shared" si="72"/>
        <v>2.9850746268656716E-2</v>
      </c>
      <c r="AI93" s="42">
        <f t="shared" si="73"/>
        <v>3.2616672555788101E-3</v>
      </c>
    </row>
    <row r="94" spans="1:35" outlineLevel="1">
      <c r="A94" s="16">
        <v>7</v>
      </c>
      <c r="B94" s="114" t="s">
        <v>665</v>
      </c>
      <c r="C94" s="115" t="s">
        <v>685</v>
      </c>
      <c r="D94" s="116" t="s">
        <v>297</v>
      </c>
      <c r="E94" s="424"/>
      <c r="F94" s="114" t="s">
        <v>652</v>
      </c>
      <c r="G94" s="115" t="s">
        <v>685</v>
      </c>
      <c r="H94" s="115">
        <v>42185</v>
      </c>
      <c r="I94" s="365"/>
      <c r="J94" s="35">
        <v>12000000</v>
      </c>
      <c r="K94" s="28"/>
      <c r="L94" s="35"/>
      <c r="M94" s="35"/>
      <c r="N94" s="35"/>
      <c r="O94" s="121" t="s">
        <v>170</v>
      </c>
      <c r="P94" s="28"/>
      <c r="Q94" s="35"/>
      <c r="R94" s="35"/>
      <c r="S94" s="35"/>
      <c r="T94" s="40">
        <f t="shared" si="67"/>
        <v>0</v>
      </c>
      <c r="U94" s="35"/>
      <c r="V94" s="35"/>
      <c r="W94" s="35"/>
      <c r="X94" s="40">
        <f t="shared" si="68"/>
        <v>0</v>
      </c>
      <c r="Y94" s="35"/>
      <c r="Z94" s="35"/>
      <c r="AA94" s="35">
        <v>12000000</v>
      </c>
      <c r="AB94" s="40">
        <f t="shared" si="69"/>
        <v>12000000</v>
      </c>
      <c r="AC94" s="35"/>
      <c r="AD94" s="35"/>
      <c r="AE94" s="35"/>
      <c r="AF94" s="40">
        <f t="shared" si="70"/>
        <v>0</v>
      </c>
      <c r="AG94" s="40">
        <f t="shared" si="71"/>
        <v>12000000</v>
      </c>
      <c r="AH94" s="41">
        <f t="shared" si="72"/>
        <v>3.7313432835820892E-2</v>
      </c>
      <c r="AI94" s="42">
        <f t="shared" si="73"/>
        <v>4.0770840694735128E-3</v>
      </c>
    </row>
    <row r="95" spans="1:35" outlineLevel="1">
      <c r="A95" s="16">
        <v>8</v>
      </c>
      <c r="B95" s="114" t="s">
        <v>666</v>
      </c>
      <c r="C95" s="115" t="s">
        <v>685</v>
      </c>
      <c r="D95" s="116" t="s">
        <v>688</v>
      </c>
      <c r="E95" s="424"/>
      <c r="F95" s="114" t="s">
        <v>652</v>
      </c>
      <c r="G95" s="115" t="s">
        <v>685</v>
      </c>
      <c r="H95" s="115">
        <v>42185</v>
      </c>
      <c r="I95" s="365"/>
      <c r="J95" s="35">
        <v>9600000</v>
      </c>
      <c r="K95" s="28"/>
      <c r="L95" s="35"/>
      <c r="M95" s="35"/>
      <c r="N95" s="35"/>
      <c r="O95" s="121" t="s">
        <v>170</v>
      </c>
      <c r="P95" s="28"/>
      <c r="Q95" s="35"/>
      <c r="R95" s="35"/>
      <c r="S95" s="35"/>
      <c r="T95" s="40">
        <f t="shared" si="67"/>
        <v>0</v>
      </c>
      <c r="U95" s="35"/>
      <c r="V95" s="35"/>
      <c r="W95" s="35"/>
      <c r="X95" s="40">
        <f t="shared" si="68"/>
        <v>0</v>
      </c>
      <c r="Y95" s="35"/>
      <c r="Z95" s="35"/>
      <c r="AA95" s="35">
        <v>9600000</v>
      </c>
      <c r="AB95" s="40">
        <f t="shared" si="69"/>
        <v>9600000</v>
      </c>
      <c r="AC95" s="35"/>
      <c r="AD95" s="35"/>
      <c r="AE95" s="35"/>
      <c r="AF95" s="40">
        <f t="shared" si="70"/>
        <v>0</v>
      </c>
      <c r="AG95" s="40">
        <f t="shared" si="71"/>
        <v>9600000</v>
      </c>
      <c r="AH95" s="41">
        <f t="shared" si="72"/>
        <v>2.9850746268656716E-2</v>
      </c>
      <c r="AI95" s="42">
        <f t="shared" si="73"/>
        <v>3.2616672555788101E-3</v>
      </c>
    </row>
    <row r="96" spans="1:35" outlineLevel="1">
      <c r="A96" s="16">
        <v>9</v>
      </c>
      <c r="B96" s="114" t="s">
        <v>667</v>
      </c>
      <c r="C96" s="115" t="s">
        <v>685</v>
      </c>
      <c r="D96" s="116" t="s">
        <v>299</v>
      </c>
      <c r="E96" s="424"/>
      <c r="F96" s="114" t="s">
        <v>652</v>
      </c>
      <c r="G96" s="115" t="s">
        <v>685</v>
      </c>
      <c r="H96" s="115">
        <v>42185</v>
      </c>
      <c r="I96" s="365"/>
      <c r="J96" s="35">
        <v>14400000</v>
      </c>
      <c r="K96" s="28"/>
      <c r="L96" s="35"/>
      <c r="M96" s="35"/>
      <c r="N96" s="35"/>
      <c r="O96" s="121" t="s">
        <v>170</v>
      </c>
      <c r="P96" s="28"/>
      <c r="Q96" s="35"/>
      <c r="R96" s="35"/>
      <c r="S96" s="35"/>
      <c r="T96" s="40">
        <f t="shared" si="67"/>
        <v>0</v>
      </c>
      <c r="U96" s="35"/>
      <c r="V96" s="35"/>
      <c r="W96" s="35"/>
      <c r="X96" s="40">
        <f t="shared" si="68"/>
        <v>0</v>
      </c>
      <c r="Y96" s="35"/>
      <c r="Z96" s="35"/>
      <c r="AA96" s="35">
        <v>14400000</v>
      </c>
      <c r="AB96" s="40">
        <f t="shared" si="69"/>
        <v>14400000</v>
      </c>
      <c r="AC96" s="35"/>
      <c r="AD96" s="35"/>
      <c r="AE96" s="35"/>
      <c r="AF96" s="40">
        <f t="shared" si="70"/>
        <v>0</v>
      </c>
      <c r="AG96" s="40">
        <f t="shared" si="71"/>
        <v>14400000</v>
      </c>
      <c r="AH96" s="41">
        <f t="shared" si="72"/>
        <v>4.4776119402985072E-2</v>
      </c>
      <c r="AI96" s="42">
        <f t="shared" si="73"/>
        <v>4.8925008833682147E-3</v>
      </c>
    </row>
    <row r="97" spans="1:35" outlineLevel="1">
      <c r="A97" s="16">
        <v>10</v>
      </c>
      <c r="B97" s="114" t="s">
        <v>668</v>
      </c>
      <c r="C97" s="115" t="s">
        <v>685</v>
      </c>
      <c r="D97" s="116" t="s">
        <v>300</v>
      </c>
      <c r="E97" s="424"/>
      <c r="F97" s="114" t="s">
        <v>652</v>
      </c>
      <c r="G97" s="115" t="s">
        <v>685</v>
      </c>
      <c r="H97" s="115">
        <v>42185</v>
      </c>
      <c r="I97" s="365"/>
      <c r="J97" s="35">
        <v>9600000</v>
      </c>
      <c r="K97" s="28"/>
      <c r="L97" s="35"/>
      <c r="M97" s="35"/>
      <c r="N97" s="35"/>
      <c r="O97" s="121" t="s">
        <v>170</v>
      </c>
      <c r="P97" s="28"/>
      <c r="Q97" s="35"/>
      <c r="R97" s="35"/>
      <c r="S97" s="35"/>
      <c r="T97" s="40">
        <f t="shared" si="67"/>
        <v>0</v>
      </c>
      <c r="U97" s="35"/>
      <c r="V97" s="35"/>
      <c r="W97" s="35"/>
      <c r="X97" s="40">
        <f t="shared" si="68"/>
        <v>0</v>
      </c>
      <c r="Y97" s="35"/>
      <c r="Z97" s="35"/>
      <c r="AA97" s="35">
        <v>9600000</v>
      </c>
      <c r="AB97" s="40">
        <f t="shared" si="69"/>
        <v>9600000</v>
      </c>
      <c r="AC97" s="35"/>
      <c r="AD97" s="35"/>
      <c r="AE97" s="35"/>
      <c r="AF97" s="40">
        <f t="shared" si="70"/>
        <v>0</v>
      </c>
      <c r="AG97" s="40">
        <f t="shared" si="71"/>
        <v>9600000</v>
      </c>
      <c r="AH97" s="41">
        <f t="shared" si="72"/>
        <v>2.9850746268656716E-2</v>
      </c>
      <c r="AI97" s="42">
        <f t="shared" si="73"/>
        <v>3.2616672555788101E-3</v>
      </c>
    </row>
    <row r="98" spans="1:35" outlineLevel="1">
      <c r="A98" s="16">
        <v>11</v>
      </c>
      <c r="B98" s="114" t="s">
        <v>669</v>
      </c>
      <c r="C98" s="115" t="s">
        <v>684</v>
      </c>
      <c r="D98" s="116" t="s">
        <v>302</v>
      </c>
      <c r="E98" s="424"/>
      <c r="F98" s="114" t="s">
        <v>652</v>
      </c>
      <c r="G98" s="115" t="s">
        <v>684</v>
      </c>
      <c r="H98" s="115">
        <v>42185</v>
      </c>
      <c r="I98" s="365"/>
      <c r="J98" s="35">
        <v>9600000</v>
      </c>
      <c r="K98" s="28"/>
      <c r="L98" s="35"/>
      <c r="M98" s="35"/>
      <c r="N98" s="35"/>
      <c r="O98" s="121" t="s">
        <v>170</v>
      </c>
      <c r="P98" s="28"/>
      <c r="Q98" s="35"/>
      <c r="R98" s="35"/>
      <c r="S98" s="35"/>
      <c r="T98" s="40">
        <f t="shared" si="67"/>
        <v>0</v>
      </c>
      <c r="U98" s="35"/>
      <c r="V98" s="35"/>
      <c r="W98" s="35"/>
      <c r="X98" s="40">
        <f t="shared" si="68"/>
        <v>0</v>
      </c>
      <c r="Y98" s="35"/>
      <c r="Z98" s="35"/>
      <c r="AA98" s="35">
        <v>9600000</v>
      </c>
      <c r="AB98" s="40">
        <f t="shared" si="69"/>
        <v>9600000</v>
      </c>
      <c r="AC98" s="35"/>
      <c r="AD98" s="35"/>
      <c r="AE98" s="35"/>
      <c r="AF98" s="40">
        <f t="shared" si="70"/>
        <v>0</v>
      </c>
      <c r="AG98" s="40">
        <f t="shared" si="71"/>
        <v>9600000</v>
      </c>
      <c r="AH98" s="41">
        <f t="shared" si="72"/>
        <v>2.9850746268656716E-2</v>
      </c>
      <c r="AI98" s="42">
        <f t="shared" si="73"/>
        <v>3.2616672555788101E-3</v>
      </c>
    </row>
    <row r="99" spans="1:35" outlineLevel="1">
      <c r="A99" s="16">
        <v>12</v>
      </c>
      <c r="B99" s="114" t="s">
        <v>670</v>
      </c>
      <c r="C99" s="115" t="s">
        <v>685</v>
      </c>
      <c r="D99" s="116" t="s">
        <v>303</v>
      </c>
      <c r="E99" s="424"/>
      <c r="F99" s="114" t="s">
        <v>652</v>
      </c>
      <c r="G99" s="115" t="s">
        <v>685</v>
      </c>
      <c r="H99" s="115">
        <v>42185</v>
      </c>
      <c r="I99" s="365"/>
      <c r="J99" s="35">
        <v>9600000</v>
      </c>
      <c r="K99" s="28"/>
      <c r="L99" s="35"/>
      <c r="M99" s="35"/>
      <c r="N99" s="35"/>
      <c r="O99" s="121" t="s">
        <v>170</v>
      </c>
      <c r="P99" s="28"/>
      <c r="Q99" s="35"/>
      <c r="R99" s="35"/>
      <c r="S99" s="35"/>
      <c r="T99" s="40">
        <f t="shared" si="67"/>
        <v>0</v>
      </c>
      <c r="U99" s="35"/>
      <c r="V99" s="35"/>
      <c r="W99" s="35"/>
      <c r="X99" s="40">
        <f t="shared" si="68"/>
        <v>0</v>
      </c>
      <c r="Y99" s="35"/>
      <c r="Z99" s="35"/>
      <c r="AA99" s="35">
        <v>9600000</v>
      </c>
      <c r="AB99" s="40">
        <f t="shared" si="69"/>
        <v>9600000</v>
      </c>
      <c r="AC99" s="35"/>
      <c r="AD99" s="35"/>
      <c r="AE99" s="35"/>
      <c r="AF99" s="40">
        <f t="shared" si="70"/>
        <v>0</v>
      </c>
      <c r="AG99" s="40">
        <f t="shared" si="71"/>
        <v>9600000</v>
      </c>
      <c r="AH99" s="41">
        <f t="shared" si="72"/>
        <v>2.9850746268656716E-2</v>
      </c>
      <c r="AI99" s="42">
        <f t="shared" si="73"/>
        <v>3.2616672555788101E-3</v>
      </c>
    </row>
    <row r="100" spans="1:35" outlineLevel="1">
      <c r="A100" s="16">
        <v>13</v>
      </c>
      <c r="B100" s="114" t="s">
        <v>671</v>
      </c>
      <c r="C100" s="115" t="s">
        <v>685</v>
      </c>
      <c r="D100" s="116" t="s">
        <v>304</v>
      </c>
      <c r="E100" s="424"/>
      <c r="F100" s="114" t="s">
        <v>652</v>
      </c>
      <c r="G100" s="115" t="s">
        <v>685</v>
      </c>
      <c r="H100" s="115">
        <v>42185</v>
      </c>
      <c r="I100" s="365"/>
      <c r="J100" s="35">
        <v>9600000</v>
      </c>
      <c r="K100" s="28"/>
      <c r="L100" s="35"/>
      <c r="M100" s="35"/>
      <c r="N100" s="35"/>
      <c r="O100" s="121" t="s">
        <v>170</v>
      </c>
      <c r="P100" s="28"/>
      <c r="Q100" s="35"/>
      <c r="R100" s="35"/>
      <c r="S100" s="35"/>
      <c r="T100" s="40">
        <f t="shared" si="67"/>
        <v>0</v>
      </c>
      <c r="U100" s="35"/>
      <c r="V100" s="35"/>
      <c r="W100" s="35"/>
      <c r="X100" s="40">
        <f t="shared" si="68"/>
        <v>0</v>
      </c>
      <c r="Y100" s="35"/>
      <c r="Z100" s="35"/>
      <c r="AA100" s="35">
        <v>9600000</v>
      </c>
      <c r="AB100" s="40">
        <f t="shared" si="69"/>
        <v>9600000</v>
      </c>
      <c r="AC100" s="35"/>
      <c r="AD100" s="35"/>
      <c r="AE100" s="35"/>
      <c r="AF100" s="40">
        <f t="shared" si="70"/>
        <v>0</v>
      </c>
      <c r="AG100" s="40">
        <f t="shared" si="71"/>
        <v>9600000</v>
      </c>
      <c r="AH100" s="41">
        <f t="shared" si="72"/>
        <v>2.9850746268656716E-2</v>
      </c>
      <c r="AI100" s="42">
        <f t="shared" si="73"/>
        <v>3.2616672555788101E-3</v>
      </c>
    </row>
    <row r="101" spans="1:35" outlineLevel="1">
      <c r="A101" s="16">
        <v>14</v>
      </c>
      <c r="B101" s="114" t="s">
        <v>672</v>
      </c>
      <c r="C101" s="115" t="s">
        <v>685</v>
      </c>
      <c r="D101" s="116" t="s">
        <v>689</v>
      </c>
      <c r="E101" s="424"/>
      <c r="F101" s="114" t="s">
        <v>652</v>
      </c>
      <c r="G101" s="115" t="s">
        <v>685</v>
      </c>
      <c r="H101" s="115">
        <v>42185</v>
      </c>
      <c r="I101" s="365"/>
      <c r="J101" s="35">
        <v>9600000</v>
      </c>
      <c r="K101" s="28"/>
      <c r="L101" s="35"/>
      <c r="M101" s="35"/>
      <c r="N101" s="35"/>
      <c r="O101" s="121" t="s">
        <v>170</v>
      </c>
      <c r="P101" s="28"/>
      <c r="Q101" s="35"/>
      <c r="R101" s="35"/>
      <c r="S101" s="35"/>
      <c r="T101" s="40">
        <f t="shared" si="67"/>
        <v>0</v>
      </c>
      <c r="U101" s="35"/>
      <c r="V101" s="35"/>
      <c r="W101" s="35"/>
      <c r="X101" s="40">
        <f t="shared" si="68"/>
        <v>0</v>
      </c>
      <c r="Y101" s="35"/>
      <c r="Z101" s="35"/>
      <c r="AA101" s="35">
        <v>9600000</v>
      </c>
      <c r="AB101" s="40">
        <f t="shared" si="69"/>
        <v>9600000</v>
      </c>
      <c r="AC101" s="35"/>
      <c r="AD101" s="35"/>
      <c r="AE101" s="35"/>
      <c r="AF101" s="40">
        <f t="shared" si="70"/>
        <v>0</v>
      </c>
      <c r="AG101" s="40">
        <f t="shared" si="71"/>
        <v>9600000</v>
      </c>
      <c r="AH101" s="41">
        <f t="shared" si="72"/>
        <v>2.9850746268656716E-2</v>
      </c>
      <c r="AI101" s="42">
        <f t="shared" si="73"/>
        <v>3.2616672555788101E-3</v>
      </c>
    </row>
    <row r="102" spans="1:35" outlineLevel="1">
      <c r="A102" s="16">
        <v>15</v>
      </c>
      <c r="B102" s="114" t="s">
        <v>673</v>
      </c>
      <c r="C102" s="115" t="s">
        <v>685</v>
      </c>
      <c r="D102" s="116" t="s">
        <v>306</v>
      </c>
      <c r="E102" s="424"/>
      <c r="F102" s="114" t="s">
        <v>652</v>
      </c>
      <c r="G102" s="115" t="s">
        <v>685</v>
      </c>
      <c r="H102" s="115">
        <v>42185</v>
      </c>
      <c r="I102" s="365"/>
      <c r="J102" s="35">
        <v>9600000</v>
      </c>
      <c r="K102" s="28"/>
      <c r="L102" s="35"/>
      <c r="M102" s="35"/>
      <c r="N102" s="35"/>
      <c r="O102" s="121" t="s">
        <v>170</v>
      </c>
      <c r="P102" s="28"/>
      <c r="Q102" s="35"/>
      <c r="R102" s="35"/>
      <c r="S102" s="35"/>
      <c r="T102" s="40">
        <f t="shared" si="67"/>
        <v>0</v>
      </c>
      <c r="U102" s="35"/>
      <c r="V102" s="35"/>
      <c r="W102" s="35"/>
      <c r="X102" s="40">
        <f t="shared" si="68"/>
        <v>0</v>
      </c>
      <c r="Y102" s="35"/>
      <c r="Z102" s="35"/>
      <c r="AA102" s="35">
        <v>9600000</v>
      </c>
      <c r="AB102" s="40">
        <f t="shared" si="69"/>
        <v>9600000</v>
      </c>
      <c r="AC102" s="35"/>
      <c r="AD102" s="35"/>
      <c r="AE102" s="35"/>
      <c r="AF102" s="40">
        <f t="shared" si="70"/>
        <v>0</v>
      </c>
      <c r="AG102" s="40">
        <f t="shared" si="71"/>
        <v>9600000</v>
      </c>
      <c r="AH102" s="41">
        <f t="shared" si="72"/>
        <v>2.9850746268656716E-2</v>
      </c>
      <c r="AI102" s="42">
        <f t="shared" si="73"/>
        <v>3.2616672555788101E-3</v>
      </c>
    </row>
    <row r="103" spans="1:35" outlineLevel="1">
      <c r="A103" s="16">
        <v>16</v>
      </c>
      <c r="B103" s="114" t="s">
        <v>674</v>
      </c>
      <c r="C103" s="115" t="s">
        <v>685</v>
      </c>
      <c r="D103" s="116" t="s">
        <v>690</v>
      </c>
      <c r="E103" s="424"/>
      <c r="F103" s="114" t="s">
        <v>652</v>
      </c>
      <c r="G103" s="115" t="s">
        <v>685</v>
      </c>
      <c r="H103" s="115">
        <v>42185</v>
      </c>
      <c r="I103" s="365"/>
      <c r="J103" s="35">
        <v>9600000</v>
      </c>
      <c r="K103" s="28"/>
      <c r="L103" s="35"/>
      <c r="M103" s="35"/>
      <c r="N103" s="35"/>
      <c r="O103" s="121" t="s">
        <v>170</v>
      </c>
      <c r="P103" s="28"/>
      <c r="Q103" s="35"/>
      <c r="R103" s="35"/>
      <c r="S103" s="35"/>
      <c r="T103" s="40">
        <f t="shared" si="67"/>
        <v>0</v>
      </c>
      <c r="U103" s="35"/>
      <c r="V103" s="35"/>
      <c r="W103" s="35"/>
      <c r="X103" s="40">
        <f t="shared" si="68"/>
        <v>0</v>
      </c>
      <c r="Y103" s="35"/>
      <c r="Z103" s="35"/>
      <c r="AA103" s="35">
        <v>9600000</v>
      </c>
      <c r="AB103" s="40">
        <f t="shared" si="69"/>
        <v>9600000</v>
      </c>
      <c r="AC103" s="35"/>
      <c r="AD103" s="35"/>
      <c r="AE103" s="35"/>
      <c r="AF103" s="40">
        <f t="shared" si="70"/>
        <v>0</v>
      </c>
      <c r="AG103" s="40">
        <f t="shared" si="71"/>
        <v>9600000</v>
      </c>
      <c r="AH103" s="41">
        <f t="shared" si="72"/>
        <v>2.9850746268656716E-2</v>
      </c>
      <c r="AI103" s="42">
        <f t="shared" si="73"/>
        <v>3.2616672555788101E-3</v>
      </c>
    </row>
    <row r="104" spans="1:35" outlineLevel="1">
      <c r="A104" s="16">
        <v>17</v>
      </c>
      <c r="B104" s="114" t="s">
        <v>675</v>
      </c>
      <c r="C104" s="115" t="s">
        <v>684</v>
      </c>
      <c r="D104" s="116" t="s">
        <v>307</v>
      </c>
      <c r="E104" s="424"/>
      <c r="F104" s="114" t="s">
        <v>652</v>
      </c>
      <c r="G104" s="115" t="s">
        <v>684</v>
      </c>
      <c r="H104" s="115">
        <v>42185</v>
      </c>
      <c r="I104" s="365"/>
      <c r="J104" s="35">
        <v>14400000</v>
      </c>
      <c r="K104" s="28"/>
      <c r="L104" s="35"/>
      <c r="M104" s="35"/>
      <c r="N104" s="35"/>
      <c r="O104" s="121" t="s">
        <v>170</v>
      </c>
      <c r="P104" s="28"/>
      <c r="Q104" s="35"/>
      <c r="R104" s="35"/>
      <c r="S104" s="35"/>
      <c r="T104" s="40">
        <f t="shared" si="67"/>
        <v>0</v>
      </c>
      <c r="U104" s="35"/>
      <c r="V104" s="35"/>
      <c r="W104" s="35"/>
      <c r="X104" s="40">
        <f t="shared" si="68"/>
        <v>0</v>
      </c>
      <c r="Y104" s="35"/>
      <c r="Z104" s="35"/>
      <c r="AA104" s="35">
        <v>14400000</v>
      </c>
      <c r="AB104" s="40">
        <f t="shared" si="69"/>
        <v>14400000</v>
      </c>
      <c r="AC104" s="35"/>
      <c r="AD104" s="35"/>
      <c r="AE104" s="35"/>
      <c r="AF104" s="40">
        <f t="shared" si="70"/>
        <v>0</v>
      </c>
      <c r="AG104" s="40">
        <f t="shared" si="71"/>
        <v>14400000</v>
      </c>
      <c r="AH104" s="41">
        <f t="shared" si="72"/>
        <v>4.4776119402985072E-2</v>
      </c>
      <c r="AI104" s="42">
        <f t="shared" si="73"/>
        <v>4.8925008833682147E-3</v>
      </c>
    </row>
    <row r="105" spans="1:35" outlineLevel="1">
      <c r="A105" s="16">
        <v>18</v>
      </c>
      <c r="B105" s="114" t="s">
        <v>676</v>
      </c>
      <c r="C105" s="115" t="s">
        <v>685</v>
      </c>
      <c r="D105" s="116" t="s">
        <v>308</v>
      </c>
      <c r="E105" s="424"/>
      <c r="F105" s="114" t="s">
        <v>652</v>
      </c>
      <c r="G105" s="115" t="s">
        <v>685</v>
      </c>
      <c r="H105" s="115">
        <v>42185</v>
      </c>
      <c r="I105" s="365"/>
      <c r="J105" s="35">
        <v>9600000</v>
      </c>
      <c r="K105" s="28"/>
      <c r="L105" s="35"/>
      <c r="M105" s="35"/>
      <c r="N105" s="35"/>
      <c r="O105" s="121" t="s">
        <v>170</v>
      </c>
      <c r="P105" s="28"/>
      <c r="Q105" s="35"/>
      <c r="R105" s="35"/>
      <c r="S105" s="35"/>
      <c r="T105" s="40">
        <f t="shared" si="67"/>
        <v>0</v>
      </c>
      <c r="U105" s="35"/>
      <c r="V105" s="35"/>
      <c r="W105" s="35"/>
      <c r="X105" s="40">
        <f t="shared" si="68"/>
        <v>0</v>
      </c>
      <c r="Y105" s="35"/>
      <c r="Z105" s="35"/>
      <c r="AA105" s="35">
        <v>9600000</v>
      </c>
      <c r="AB105" s="40">
        <f t="shared" si="69"/>
        <v>9600000</v>
      </c>
      <c r="AC105" s="35"/>
      <c r="AD105" s="35"/>
      <c r="AE105" s="35"/>
      <c r="AF105" s="40">
        <f t="shared" si="70"/>
        <v>0</v>
      </c>
      <c r="AG105" s="40">
        <f t="shared" si="71"/>
        <v>9600000</v>
      </c>
      <c r="AH105" s="41">
        <f t="shared" si="72"/>
        <v>2.9850746268656716E-2</v>
      </c>
      <c r="AI105" s="42">
        <f t="shared" si="73"/>
        <v>3.2616672555788101E-3</v>
      </c>
    </row>
    <row r="106" spans="1:35" ht="22.5" outlineLevel="1">
      <c r="A106" s="16">
        <v>19</v>
      </c>
      <c r="B106" s="114" t="s">
        <v>677</v>
      </c>
      <c r="C106" s="115" t="s">
        <v>684</v>
      </c>
      <c r="D106" s="116" t="s">
        <v>309</v>
      </c>
      <c r="E106" s="424"/>
      <c r="F106" s="114" t="s">
        <v>652</v>
      </c>
      <c r="G106" s="115" t="s">
        <v>684</v>
      </c>
      <c r="H106" s="115">
        <v>42185</v>
      </c>
      <c r="I106" s="365"/>
      <c r="J106" s="35">
        <v>9600000</v>
      </c>
      <c r="K106" s="28"/>
      <c r="L106" s="35"/>
      <c r="M106" s="35"/>
      <c r="N106" s="35"/>
      <c r="O106" s="121" t="s">
        <v>170</v>
      </c>
      <c r="P106" s="28"/>
      <c r="Q106" s="35"/>
      <c r="R106" s="35"/>
      <c r="S106" s="35"/>
      <c r="T106" s="40">
        <f t="shared" si="67"/>
        <v>0</v>
      </c>
      <c r="U106" s="35"/>
      <c r="V106" s="35"/>
      <c r="W106" s="35"/>
      <c r="X106" s="40">
        <f t="shared" si="68"/>
        <v>0</v>
      </c>
      <c r="Y106" s="35"/>
      <c r="Z106" s="35"/>
      <c r="AA106" s="35">
        <v>9600000</v>
      </c>
      <c r="AB106" s="40">
        <f t="shared" si="69"/>
        <v>9600000</v>
      </c>
      <c r="AC106" s="35"/>
      <c r="AD106" s="35"/>
      <c r="AE106" s="35"/>
      <c r="AF106" s="40">
        <f t="shared" si="70"/>
        <v>0</v>
      </c>
      <c r="AG106" s="40">
        <f t="shared" si="71"/>
        <v>9600000</v>
      </c>
      <c r="AH106" s="41">
        <f t="shared" si="72"/>
        <v>2.9850746268656716E-2</v>
      </c>
      <c r="AI106" s="42">
        <f t="shared" si="73"/>
        <v>3.2616672555788101E-3</v>
      </c>
    </row>
    <row r="107" spans="1:35" outlineLevel="1">
      <c r="A107" s="16">
        <v>20</v>
      </c>
      <c r="B107" s="114" t="s">
        <v>678</v>
      </c>
      <c r="C107" s="115" t="s">
        <v>290</v>
      </c>
      <c r="D107" s="116" t="s">
        <v>310</v>
      </c>
      <c r="E107" s="424"/>
      <c r="F107" s="114" t="s">
        <v>652</v>
      </c>
      <c r="G107" s="115" t="s">
        <v>290</v>
      </c>
      <c r="H107" s="115">
        <v>42185</v>
      </c>
      <c r="I107" s="365"/>
      <c r="J107" s="35">
        <v>19200000</v>
      </c>
      <c r="K107" s="28"/>
      <c r="L107" s="35"/>
      <c r="M107" s="35"/>
      <c r="N107" s="35"/>
      <c r="O107" s="121" t="s">
        <v>170</v>
      </c>
      <c r="P107" s="28"/>
      <c r="Q107" s="35"/>
      <c r="R107" s="35"/>
      <c r="S107" s="35"/>
      <c r="T107" s="40">
        <f t="shared" si="67"/>
        <v>0</v>
      </c>
      <c r="U107" s="35"/>
      <c r="V107" s="35"/>
      <c r="W107" s="35"/>
      <c r="X107" s="40">
        <f t="shared" si="68"/>
        <v>0</v>
      </c>
      <c r="Y107" s="35"/>
      <c r="Z107" s="35"/>
      <c r="AA107" s="35">
        <v>19200000</v>
      </c>
      <c r="AB107" s="40">
        <f t="shared" si="69"/>
        <v>19200000</v>
      </c>
      <c r="AC107" s="35"/>
      <c r="AD107" s="35"/>
      <c r="AE107" s="35"/>
      <c r="AF107" s="40">
        <f t="shared" si="70"/>
        <v>0</v>
      </c>
      <c r="AG107" s="40">
        <f t="shared" si="71"/>
        <v>19200000</v>
      </c>
      <c r="AH107" s="41">
        <f t="shared" si="72"/>
        <v>5.9701492537313432E-2</v>
      </c>
      <c r="AI107" s="42">
        <f t="shared" si="73"/>
        <v>6.5233345111576201E-3</v>
      </c>
    </row>
    <row r="108" spans="1:35" outlineLevel="1">
      <c r="A108" s="16">
        <v>21</v>
      </c>
      <c r="B108" s="114" t="s">
        <v>679</v>
      </c>
      <c r="C108" s="115" t="s">
        <v>685</v>
      </c>
      <c r="D108" s="116" t="s">
        <v>312</v>
      </c>
      <c r="E108" s="424"/>
      <c r="F108" s="114" t="s">
        <v>652</v>
      </c>
      <c r="G108" s="115" t="s">
        <v>685</v>
      </c>
      <c r="H108" s="115">
        <v>42185</v>
      </c>
      <c r="I108" s="365"/>
      <c r="J108" s="35">
        <v>9600000</v>
      </c>
      <c r="K108" s="28"/>
      <c r="L108" s="35"/>
      <c r="M108" s="35"/>
      <c r="N108" s="35"/>
      <c r="O108" s="121" t="s">
        <v>170</v>
      </c>
      <c r="P108" s="28"/>
      <c r="Q108" s="35"/>
      <c r="R108" s="35"/>
      <c r="S108" s="35"/>
      <c r="T108" s="40">
        <f t="shared" si="67"/>
        <v>0</v>
      </c>
      <c r="U108" s="35"/>
      <c r="V108" s="35"/>
      <c r="W108" s="35"/>
      <c r="X108" s="40">
        <f t="shared" si="68"/>
        <v>0</v>
      </c>
      <c r="Y108" s="35"/>
      <c r="Z108" s="35"/>
      <c r="AA108" s="35">
        <v>9600000</v>
      </c>
      <c r="AB108" s="40">
        <f t="shared" si="69"/>
        <v>9600000</v>
      </c>
      <c r="AC108" s="35"/>
      <c r="AD108" s="35"/>
      <c r="AE108" s="35"/>
      <c r="AF108" s="40">
        <f t="shared" si="70"/>
        <v>0</v>
      </c>
      <c r="AG108" s="40">
        <f t="shared" si="71"/>
        <v>9600000</v>
      </c>
      <c r="AH108" s="41">
        <f t="shared" si="72"/>
        <v>2.9850746268656716E-2</v>
      </c>
      <c r="AI108" s="42">
        <f t="shared" si="73"/>
        <v>3.2616672555788101E-3</v>
      </c>
    </row>
    <row r="109" spans="1:35" outlineLevel="1">
      <c r="A109" s="16">
        <v>22</v>
      </c>
      <c r="B109" s="114" t="s">
        <v>680</v>
      </c>
      <c r="C109" s="115" t="s">
        <v>691</v>
      </c>
      <c r="D109" s="116" t="s">
        <v>313</v>
      </c>
      <c r="E109" s="424"/>
      <c r="F109" s="114" t="s">
        <v>652</v>
      </c>
      <c r="G109" s="115" t="s">
        <v>691</v>
      </c>
      <c r="H109" s="115">
        <v>42185</v>
      </c>
      <c r="I109" s="365"/>
      <c r="J109" s="35">
        <v>9600000</v>
      </c>
      <c r="K109" s="28"/>
      <c r="L109" s="35"/>
      <c r="M109" s="35"/>
      <c r="N109" s="35"/>
      <c r="O109" s="121" t="s">
        <v>170</v>
      </c>
      <c r="P109" s="28"/>
      <c r="Q109" s="35"/>
      <c r="R109" s="35"/>
      <c r="S109" s="35"/>
      <c r="T109" s="40">
        <f t="shared" si="67"/>
        <v>0</v>
      </c>
      <c r="U109" s="35"/>
      <c r="V109" s="35"/>
      <c r="W109" s="35"/>
      <c r="X109" s="40">
        <f t="shared" si="68"/>
        <v>0</v>
      </c>
      <c r="Y109" s="35"/>
      <c r="Z109" s="35"/>
      <c r="AA109" s="35">
        <v>9600000</v>
      </c>
      <c r="AB109" s="40">
        <f t="shared" si="69"/>
        <v>9600000</v>
      </c>
      <c r="AC109" s="35"/>
      <c r="AD109" s="35"/>
      <c r="AE109" s="35"/>
      <c r="AF109" s="40">
        <f t="shared" si="70"/>
        <v>0</v>
      </c>
      <c r="AG109" s="40">
        <f t="shared" si="71"/>
        <v>9600000</v>
      </c>
      <c r="AH109" s="41">
        <f t="shared" si="72"/>
        <v>2.9850746268656716E-2</v>
      </c>
      <c r="AI109" s="42">
        <f t="shared" si="73"/>
        <v>3.2616672555788101E-3</v>
      </c>
    </row>
    <row r="110" spans="1:35" outlineLevel="1">
      <c r="A110" s="16">
        <v>23</v>
      </c>
      <c r="B110" s="114" t="s">
        <v>681</v>
      </c>
      <c r="C110" s="115" t="s">
        <v>685</v>
      </c>
      <c r="D110" s="116" t="s">
        <v>314</v>
      </c>
      <c r="E110" s="424"/>
      <c r="F110" s="114" t="s">
        <v>652</v>
      </c>
      <c r="G110" s="115" t="s">
        <v>685</v>
      </c>
      <c r="H110" s="115">
        <v>42185</v>
      </c>
      <c r="I110" s="365"/>
      <c r="J110" s="35">
        <v>9600000</v>
      </c>
      <c r="K110" s="28"/>
      <c r="L110" s="35"/>
      <c r="M110" s="35"/>
      <c r="N110" s="35"/>
      <c r="O110" s="121" t="s">
        <v>170</v>
      </c>
      <c r="P110" s="28"/>
      <c r="Q110" s="35"/>
      <c r="R110" s="35"/>
      <c r="S110" s="35"/>
      <c r="T110" s="40">
        <f t="shared" si="67"/>
        <v>0</v>
      </c>
      <c r="U110" s="35"/>
      <c r="V110" s="35"/>
      <c r="W110" s="35"/>
      <c r="X110" s="40">
        <f t="shared" si="68"/>
        <v>0</v>
      </c>
      <c r="Y110" s="35"/>
      <c r="Z110" s="35"/>
      <c r="AA110" s="35">
        <v>9600000</v>
      </c>
      <c r="AB110" s="40">
        <f t="shared" si="69"/>
        <v>9600000</v>
      </c>
      <c r="AC110" s="35"/>
      <c r="AD110" s="35"/>
      <c r="AE110" s="35"/>
      <c r="AF110" s="40">
        <f t="shared" si="70"/>
        <v>0</v>
      </c>
      <c r="AG110" s="40">
        <f t="shared" si="71"/>
        <v>9600000</v>
      </c>
      <c r="AH110" s="41">
        <f t="shared" si="72"/>
        <v>2.9850746268656716E-2</v>
      </c>
      <c r="AI110" s="42">
        <f t="shared" si="73"/>
        <v>3.2616672555788101E-3</v>
      </c>
    </row>
    <row r="111" spans="1:35" outlineLevel="1">
      <c r="A111" s="16">
        <v>24</v>
      </c>
      <c r="B111" s="114" t="s">
        <v>682</v>
      </c>
      <c r="C111" s="115" t="s">
        <v>685</v>
      </c>
      <c r="D111" s="116" t="s">
        <v>315</v>
      </c>
      <c r="E111" s="424"/>
      <c r="F111" s="114" t="s">
        <v>652</v>
      </c>
      <c r="G111" s="115" t="s">
        <v>685</v>
      </c>
      <c r="H111" s="115">
        <v>42185</v>
      </c>
      <c r="I111" s="365"/>
      <c r="J111" s="35">
        <v>9600000</v>
      </c>
      <c r="K111" s="137"/>
      <c r="L111" s="35"/>
      <c r="M111" s="35"/>
      <c r="N111" s="35"/>
      <c r="O111" s="121" t="s">
        <v>170</v>
      </c>
      <c r="P111" s="28"/>
      <c r="Q111" s="35"/>
      <c r="R111" s="35"/>
      <c r="S111" s="35"/>
      <c r="T111" s="40">
        <f t="shared" si="67"/>
        <v>0</v>
      </c>
      <c r="U111" s="35"/>
      <c r="V111" s="35"/>
      <c r="W111" s="35"/>
      <c r="X111" s="40">
        <f t="shared" si="68"/>
        <v>0</v>
      </c>
      <c r="Y111" s="35"/>
      <c r="Z111" s="35"/>
      <c r="AA111" s="35">
        <v>9600000</v>
      </c>
      <c r="AB111" s="40">
        <f t="shared" si="69"/>
        <v>9600000</v>
      </c>
      <c r="AC111" s="35"/>
      <c r="AD111" s="35"/>
      <c r="AE111" s="35"/>
      <c r="AF111" s="40">
        <f t="shared" si="70"/>
        <v>0</v>
      </c>
      <c r="AG111" s="40">
        <f t="shared" si="71"/>
        <v>9600000</v>
      </c>
      <c r="AH111" s="41">
        <f t="shared" si="72"/>
        <v>2.9850746268656716E-2</v>
      </c>
      <c r="AI111" s="42">
        <f t="shared" si="73"/>
        <v>3.2616672555788101E-3</v>
      </c>
    </row>
    <row r="112" spans="1:35" outlineLevel="1">
      <c r="A112" s="16">
        <v>25</v>
      </c>
      <c r="B112" s="114" t="s">
        <v>683</v>
      </c>
      <c r="C112" s="115" t="s">
        <v>684</v>
      </c>
      <c r="D112" s="116" t="s">
        <v>316</v>
      </c>
      <c r="E112" s="424"/>
      <c r="F112" s="114" t="s">
        <v>652</v>
      </c>
      <c r="G112" s="115" t="s">
        <v>684</v>
      </c>
      <c r="H112" s="115">
        <v>42185</v>
      </c>
      <c r="I112" s="365"/>
      <c r="J112" s="35">
        <v>14400000</v>
      </c>
      <c r="K112" s="39"/>
      <c r="L112" s="35"/>
      <c r="M112" s="35"/>
      <c r="N112" s="35"/>
      <c r="O112" s="215" t="s">
        <v>170</v>
      </c>
      <c r="P112" s="137"/>
      <c r="Q112" s="35"/>
      <c r="R112" s="35"/>
      <c r="S112" s="35"/>
      <c r="T112" s="40">
        <f t="shared" si="67"/>
        <v>0</v>
      </c>
      <c r="U112" s="35"/>
      <c r="V112" s="35"/>
      <c r="W112" s="35"/>
      <c r="X112" s="40">
        <f t="shared" si="68"/>
        <v>0</v>
      </c>
      <c r="Y112" s="35"/>
      <c r="Z112" s="35"/>
      <c r="AA112" s="35">
        <v>14400000</v>
      </c>
      <c r="AB112" s="40">
        <f t="shared" si="69"/>
        <v>14400000</v>
      </c>
      <c r="AC112" s="35"/>
      <c r="AD112" s="35"/>
      <c r="AE112" s="35"/>
      <c r="AF112" s="40">
        <f t="shared" si="70"/>
        <v>0</v>
      </c>
      <c r="AG112" s="40">
        <f t="shared" si="71"/>
        <v>14400000</v>
      </c>
      <c r="AH112" s="41">
        <f t="shared" si="72"/>
        <v>4.4776119402985072E-2</v>
      </c>
      <c r="AI112" s="42">
        <f t="shared" si="73"/>
        <v>4.8925008833682147E-3</v>
      </c>
    </row>
    <row r="113" spans="1:35" outlineLevel="1">
      <c r="A113" s="16">
        <v>26</v>
      </c>
      <c r="B113" s="114" t="s">
        <v>612</v>
      </c>
      <c r="C113" s="115">
        <v>41913</v>
      </c>
      <c r="D113" s="116" t="s">
        <v>301</v>
      </c>
      <c r="E113" s="424"/>
      <c r="F113" s="114" t="s">
        <v>652</v>
      </c>
      <c r="G113" s="115">
        <v>41913</v>
      </c>
      <c r="H113" s="115">
        <v>42185</v>
      </c>
      <c r="I113" s="365"/>
      <c r="J113" s="177">
        <v>9600000</v>
      </c>
      <c r="K113" s="39"/>
      <c r="L113" s="177"/>
      <c r="M113" s="177"/>
      <c r="N113" s="177"/>
      <c r="O113" s="121" t="s">
        <v>170</v>
      </c>
      <c r="P113" s="39"/>
      <c r="Q113" s="177"/>
      <c r="R113" s="177"/>
      <c r="S113" s="177"/>
      <c r="T113" s="40">
        <f t="shared" si="67"/>
        <v>0</v>
      </c>
      <c r="U113" s="177"/>
      <c r="V113" s="177"/>
      <c r="W113" s="177"/>
      <c r="X113" s="40">
        <f t="shared" si="68"/>
        <v>0</v>
      </c>
      <c r="Y113" s="177"/>
      <c r="Z113" s="177"/>
      <c r="AA113" s="177"/>
      <c r="AB113" s="40">
        <f t="shared" si="69"/>
        <v>0</v>
      </c>
      <c r="AC113" s="177">
        <v>9600000</v>
      </c>
      <c r="AD113" s="177"/>
      <c r="AE113" s="177"/>
      <c r="AF113" s="40">
        <f t="shared" si="70"/>
        <v>9600000</v>
      </c>
      <c r="AG113" s="40">
        <f t="shared" si="71"/>
        <v>9600000</v>
      </c>
      <c r="AH113" s="41">
        <f t="shared" ref="AH113:AH117" si="74">IF(ISERROR(AG113/$I$87),0,AG113/$I$87)</f>
        <v>2.9850746268656716E-2</v>
      </c>
      <c r="AI113" s="42">
        <f t="shared" ref="AI113:AI117" si="75">IF(ISERROR(AG113/$AG$260),"-",AG113/$AG$260)</f>
        <v>3.2616672555788101E-3</v>
      </c>
    </row>
    <row r="114" spans="1:35" outlineLevel="1">
      <c r="A114" s="16">
        <v>27</v>
      </c>
      <c r="B114" s="114" t="s">
        <v>980</v>
      </c>
      <c r="C114" s="115">
        <v>41913</v>
      </c>
      <c r="D114" s="116" t="s">
        <v>305</v>
      </c>
      <c r="E114" s="424"/>
      <c r="F114" s="114" t="s">
        <v>652</v>
      </c>
      <c r="G114" s="115">
        <v>41913</v>
      </c>
      <c r="H114" s="115">
        <v>42185</v>
      </c>
      <c r="I114" s="365"/>
      <c r="J114" s="177">
        <v>9600000</v>
      </c>
      <c r="K114" s="39"/>
      <c r="L114" s="177"/>
      <c r="M114" s="177"/>
      <c r="N114" s="177"/>
      <c r="O114" s="121" t="s">
        <v>170</v>
      </c>
      <c r="P114" s="39"/>
      <c r="Q114" s="177"/>
      <c r="R114" s="177"/>
      <c r="S114" s="177"/>
      <c r="T114" s="40">
        <f t="shared" si="67"/>
        <v>0</v>
      </c>
      <c r="U114" s="177"/>
      <c r="V114" s="177"/>
      <c r="W114" s="177"/>
      <c r="X114" s="40">
        <f t="shared" si="68"/>
        <v>0</v>
      </c>
      <c r="Y114" s="177"/>
      <c r="Z114" s="177"/>
      <c r="AA114" s="177"/>
      <c r="AB114" s="40">
        <f t="shared" si="69"/>
        <v>0</v>
      </c>
      <c r="AC114" s="177">
        <v>9600000</v>
      </c>
      <c r="AD114" s="177"/>
      <c r="AE114" s="177"/>
      <c r="AF114" s="40">
        <f t="shared" si="70"/>
        <v>9600000</v>
      </c>
      <c r="AG114" s="40">
        <f t="shared" si="71"/>
        <v>9600000</v>
      </c>
      <c r="AH114" s="41">
        <f t="shared" si="74"/>
        <v>2.9850746268656716E-2</v>
      </c>
      <c r="AI114" s="42">
        <f t="shared" si="75"/>
        <v>3.2616672555788101E-3</v>
      </c>
    </row>
    <row r="115" spans="1:35" outlineLevel="1">
      <c r="A115" s="134">
        <v>28</v>
      </c>
      <c r="B115" s="151" t="s">
        <v>981</v>
      </c>
      <c r="C115" s="193">
        <v>41914</v>
      </c>
      <c r="D115" s="153" t="s">
        <v>847</v>
      </c>
      <c r="E115" s="424"/>
      <c r="F115" s="151" t="s">
        <v>652</v>
      </c>
      <c r="G115" s="193">
        <v>41914</v>
      </c>
      <c r="H115" s="193">
        <v>42185</v>
      </c>
      <c r="I115" s="365"/>
      <c r="J115" s="177">
        <v>14400000</v>
      </c>
      <c r="K115" s="39"/>
      <c r="L115" s="177"/>
      <c r="M115" s="177"/>
      <c r="N115" s="177"/>
      <c r="O115" s="121" t="s">
        <v>170</v>
      </c>
      <c r="P115" s="39"/>
      <c r="Q115" s="177"/>
      <c r="R115" s="177"/>
      <c r="S115" s="177"/>
      <c r="T115" s="40">
        <f t="shared" si="67"/>
        <v>0</v>
      </c>
      <c r="U115" s="177"/>
      <c r="V115" s="177"/>
      <c r="W115" s="177"/>
      <c r="X115" s="40">
        <f t="shared" si="68"/>
        <v>0</v>
      </c>
      <c r="Y115" s="177"/>
      <c r="Z115" s="177"/>
      <c r="AA115" s="177"/>
      <c r="AB115" s="40">
        <f t="shared" si="69"/>
        <v>0</v>
      </c>
      <c r="AC115" s="177">
        <v>14400000</v>
      </c>
      <c r="AD115" s="177"/>
      <c r="AE115" s="177"/>
      <c r="AF115" s="40">
        <f t="shared" si="70"/>
        <v>14400000</v>
      </c>
      <c r="AG115" s="40">
        <f t="shared" si="71"/>
        <v>14400000</v>
      </c>
      <c r="AH115" s="41">
        <f t="shared" si="74"/>
        <v>4.4776119402985072E-2</v>
      </c>
      <c r="AI115" s="42">
        <f t="shared" si="75"/>
        <v>4.8925008833682147E-3</v>
      </c>
    </row>
    <row r="116" spans="1:35" outlineLevel="1">
      <c r="A116" s="87">
        <v>29</v>
      </c>
      <c r="B116" s="121" t="s">
        <v>982</v>
      </c>
      <c r="C116" s="122">
        <v>41927</v>
      </c>
      <c r="D116" s="124" t="s">
        <v>311</v>
      </c>
      <c r="E116" s="424"/>
      <c r="F116" s="121" t="s">
        <v>652</v>
      </c>
      <c r="G116" s="122">
        <v>41927</v>
      </c>
      <c r="H116" s="122">
        <v>42185</v>
      </c>
      <c r="I116" s="365"/>
      <c r="J116" s="177">
        <v>9600000</v>
      </c>
      <c r="K116" s="39"/>
      <c r="L116" s="177"/>
      <c r="M116" s="177"/>
      <c r="N116" s="177"/>
      <c r="O116" s="121" t="s">
        <v>170</v>
      </c>
      <c r="P116" s="39"/>
      <c r="Q116" s="177"/>
      <c r="R116" s="177"/>
      <c r="S116" s="177"/>
      <c r="T116" s="40">
        <f t="shared" si="67"/>
        <v>0</v>
      </c>
      <c r="U116" s="177"/>
      <c r="V116" s="177"/>
      <c r="W116" s="177"/>
      <c r="X116" s="40">
        <f t="shared" si="68"/>
        <v>0</v>
      </c>
      <c r="Y116" s="177"/>
      <c r="Z116" s="177"/>
      <c r="AA116" s="177"/>
      <c r="AB116" s="40">
        <f t="shared" si="69"/>
        <v>0</v>
      </c>
      <c r="AC116" s="177">
        <v>9600000</v>
      </c>
      <c r="AD116" s="177"/>
      <c r="AE116" s="177"/>
      <c r="AF116" s="40">
        <f t="shared" si="70"/>
        <v>9600000</v>
      </c>
      <c r="AG116" s="40">
        <f t="shared" si="71"/>
        <v>9600000</v>
      </c>
      <c r="AH116" s="41">
        <f t="shared" si="74"/>
        <v>2.9850746268656716E-2</v>
      </c>
      <c r="AI116" s="42">
        <f t="shared" si="75"/>
        <v>3.2616672555788101E-3</v>
      </c>
    </row>
    <row r="117" spans="1:35" outlineLevel="1">
      <c r="A117" s="87">
        <v>30</v>
      </c>
      <c r="B117" s="121" t="s">
        <v>1121</v>
      </c>
      <c r="C117" s="122">
        <v>41973</v>
      </c>
      <c r="D117" s="124" t="s">
        <v>1122</v>
      </c>
      <c r="E117" s="425"/>
      <c r="F117" s="121" t="s">
        <v>652</v>
      </c>
      <c r="G117" s="122"/>
      <c r="H117" s="122"/>
      <c r="I117" s="348"/>
      <c r="J117" s="248">
        <v>9600000</v>
      </c>
      <c r="K117" s="239"/>
      <c r="L117" s="248"/>
      <c r="M117" s="248"/>
      <c r="N117" s="248"/>
      <c r="O117" s="121" t="s">
        <v>170</v>
      </c>
      <c r="P117" s="239"/>
      <c r="Q117" s="248"/>
      <c r="R117" s="248"/>
      <c r="S117" s="248"/>
      <c r="T117" s="40">
        <f t="shared" si="67"/>
        <v>0</v>
      </c>
      <c r="U117" s="248"/>
      <c r="V117" s="248"/>
      <c r="W117" s="248"/>
      <c r="X117" s="40">
        <f t="shared" si="68"/>
        <v>0</v>
      </c>
      <c r="Y117" s="248"/>
      <c r="Z117" s="248"/>
      <c r="AA117" s="248"/>
      <c r="AB117" s="40">
        <f t="shared" si="69"/>
        <v>0</v>
      </c>
      <c r="AC117" s="248"/>
      <c r="AD117" s="248">
        <v>9600000</v>
      </c>
      <c r="AE117" s="248"/>
      <c r="AF117" s="40">
        <f t="shared" si="70"/>
        <v>9600000</v>
      </c>
      <c r="AG117" s="40">
        <f t="shared" si="71"/>
        <v>9600000</v>
      </c>
      <c r="AH117" s="41">
        <f t="shared" si="74"/>
        <v>2.9850746268656716E-2</v>
      </c>
      <c r="AI117" s="42">
        <f t="shared" si="75"/>
        <v>3.2616672555788101E-3</v>
      </c>
    </row>
    <row r="118" spans="1:35">
      <c r="A118" s="344" t="s">
        <v>62</v>
      </c>
      <c r="B118" s="345"/>
      <c r="C118" s="345"/>
      <c r="D118" s="345"/>
      <c r="E118" s="345"/>
      <c r="F118" s="345"/>
      <c r="G118" s="345"/>
      <c r="H118" s="346"/>
      <c r="I118" s="55">
        <f>I87</f>
        <v>321600000</v>
      </c>
      <c r="J118" s="55">
        <f>SUM(J88:J117)</f>
        <v>321600000</v>
      </c>
      <c r="K118" s="77"/>
      <c r="L118" s="55">
        <f>SUM(L88:L112)</f>
        <v>0</v>
      </c>
      <c r="M118" s="55">
        <f>SUM(M88:M112)</f>
        <v>0</v>
      </c>
      <c r="N118" s="55">
        <f>SUM(N88:N112)</f>
        <v>0</v>
      </c>
      <c r="O118" s="57"/>
      <c r="P118" s="78"/>
      <c r="Q118" s="55">
        <f t="shared" ref="Q118:AB118" si="76">SUM(Q88:Q112)</f>
        <v>0</v>
      </c>
      <c r="R118" s="55">
        <f t="shared" si="76"/>
        <v>0</v>
      </c>
      <c r="S118" s="55">
        <f t="shared" si="76"/>
        <v>0</v>
      </c>
      <c r="T118" s="60">
        <f t="shared" si="76"/>
        <v>0</v>
      </c>
      <c r="U118" s="55">
        <f t="shared" si="76"/>
        <v>0</v>
      </c>
      <c r="V118" s="55">
        <f t="shared" si="76"/>
        <v>0</v>
      </c>
      <c r="W118" s="55">
        <f t="shared" si="76"/>
        <v>0</v>
      </c>
      <c r="X118" s="60">
        <f t="shared" si="76"/>
        <v>0</v>
      </c>
      <c r="Y118" s="55">
        <f t="shared" si="76"/>
        <v>0</v>
      </c>
      <c r="Z118" s="55">
        <f t="shared" si="76"/>
        <v>0</v>
      </c>
      <c r="AA118" s="55">
        <f t="shared" si="76"/>
        <v>268800000</v>
      </c>
      <c r="AB118" s="60">
        <f t="shared" si="76"/>
        <v>268800000</v>
      </c>
      <c r="AC118" s="55">
        <f>SUM(AC88:AC117)</f>
        <v>43200000</v>
      </c>
      <c r="AD118" s="55">
        <f t="shared" ref="AD118:AE118" si="77">SUM(AD88:AD117)</f>
        <v>9600000</v>
      </c>
      <c r="AE118" s="55">
        <f t="shared" si="77"/>
        <v>0</v>
      </c>
      <c r="AF118" s="60">
        <f>SUM(AF88:AF117)</f>
        <v>52800000</v>
      </c>
      <c r="AG118" s="53">
        <f>SUM(AG88:AG117)</f>
        <v>321600000</v>
      </c>
      <c r="AH118" s="54">
        <f>IF(ISERROR(AG118/I118),0,AG118/I118)</f>
        <v>1</v>
      </c>
      <c r="AI118" s="54">
        <f>IF(ISERROR(AG118/$AG$260),0,AG118/$AG$260)</f>
        <v>0.10926585306189014</v>
      </c>
    </row>
    <row r="119" spans="1:35">
      <c r="A119" s="36"/>
      <c r="B119" s="341" t="s">
        <v>63</v>
      </c>
      <c r="C119" s="342"/>
      <c r="D119" s="343"/>
      <c r="E119" s="18"/>
      <c r="F119" s="19"/>
      <c r="G119" s="20"/>
      <c r="H119" s="20"/>
      <c r="I119" s="347">
        <v>338880000</v>
      </c>
      <c r="J119" s="22"/>
      <c r="K119" s="23"/>
      <c r="L119" s="24"/>
      <c r="M119" s="24"/>
      <c r="N119" s="24"/>
      <c r="O119" s="19"/>
      <c r="P119" s="25"/>
      <c r="Q119" s="22"/>
      <c r="R119" s="22"/>
      <c r="S119" s="22"/>
      <c r="T119" s="22"/>
      <c r="U119" s="22"/>
      <c r="V119" s="22"/>
      <c r="W119" s="22"/>
      <c r="X119" s="22"/>
      <c r="Y119" s="22"/>
      <c r="Z119" s="22"/>
      <c r="AA119" s="22"/>
      <c r="AB119" s="22"/>
      <c r="AC119" s="22"/>
      <c r="AD119" s="22"/>
      <c r="AE119" s="22"/>
      <c r="AF119" s="22"/>
      <c r="AG119" s="22"/>
      <c r="AH119" s="26"/>
      <c r="AI119" s="26"/>
    </row>
    <row r="120" spans="1:35" outlineLevel="1">
      <c r="A120" s="16">
        <v>1</v>
      </c>
      <c r="B120" s="114" t="s">
        <v>484</v>
      </c>
      <c r="C120" s="115">
        <v>41912</v>
      </c>
      <c r="D120" s="116" t="s">
        <v>799</v>
      </c>
      <c r="E120" s="430" t="s">
        <v>658</v>
      </c>
      <c r="F120" s="114" t="s">
        <v>652</v>
      </c>
      <c r="G120" s="27"/>
      <c r="H120" s="27"/>
      <c r="I120" s="365"/>
      <c r="J120" s="35">
        <v>9600000</v>
      </c>
      <c r="K120" s="28"/>
      <c r="L120" s="35"/>
      <c r="M120" s="35"/>
      <c r="N120" s="35"/>
      <c r="O120" s="121" t="s">
        <v>170</v>
      </c>
      <c r="P120" s="28"/>
      <c r="Q120" s="35"/>
      <c r="R120" s="35"/>
      <c r="S120" s="35"/>
      <c r="T120" s="40">
        <f>SUM(Q120:S120)</f>
        <v>0</v>
      </c>
      <c r="U120" s="35"/>
      <c r="V120" s="35"/>
      <c r="W120" s="35"/>
      <c r="X120" s="40">
        <f>SUM(U120:W120)</f>
        <v>0</v>
      </c>
      <c r="Y120" s="35"/>
      <c r="Z120" s="35"/>
      <c r="AA120" s="35"/>
      <c r="AB120" s="40">
        <f>SUM(Y120:AA120)</f>
        <v>0</v>
      </c>
      <c r="AC120" s="177">
        <v>9600000</v>
      </c>
      <c r="AD120" s="35"/>
      <c r="AE120" s="35"/>
      <c r="AF120" s="40">
        <f>SUM(AC120:AE120)</f>
        <v>9600000</v>
      </c>
      <c r="AG120" s="40">
        <f t="shared" ref="AG120" si="78">SUM(T120,X120,AB120,AF120)</f>
        <v>9600000</v>
      </c>
      <c r="AH120" s="41">
        <f>IF(ISERROR(AG120/$I$119),0,AG120/$I$119)</f>
        <v>2.8328611898016998E-2</v>
      </c>
      <c r="AI120" s="42">
        <f>IF(ISERROR(AG120/$AG$260),"-",AG120/$AG$260)</f>
        <v>3.2616672555788101E-3</v>
      </c>
    </row>
    <row r="121" spans="1:35" outlineLevel="1">
      <c r="A121" s="16">
        <v>2</v>
      </c>
      <c r="B121" s="114" t="s">
        <v>486</v>
      </c>
      <c r="C121" s="115">
        <v>41912</v>
      </c>
      <c r="D121" s="116" t="s">
        <v>800</v>
      </c>
      <c r="E121" s="419"/>
      <c r="F121" s="114" t="s">
        <v>652</v>
      </c>
      <c r="G121" s="27"/>
      <c r="H121" s="27"/>
      <c r="I121" s="365"/>
      <c r="J121" s="35">
        <v>9600000</v>
      </c>
      <c r="K121" s="28"/>
      <c r="L121" s="35"/>
      <c r="M121" s="35"/>
      <c r="N121" s="35"/>
      <c r="O121" s="121" t="s">
        <v>170</v>
      </c>
      <c r="P121" s="28"/>
      <c r="Q121" s="35"/>
      <c r="R121" s="35"/>
      <c r="S121" s="35"/>
      <c r="T121" s="40">
        <f t="shared" ref="T121:T141" si="79">SUM(Q121:S121)</f>
        <v>0</v>
      </c>
      <c r="U121" s="35"/>
      <c r="V121" s="35"/>
      <c r="W121" s="35"/>
      <c r="X121" s="40">
        <f t="shared" ref="X121:X141" si="80">SUM(U121:W121)</f>
        <v>0</v>
      </c>
      <c r="Y121" s="35"/>
      <c r="Z121" s="35"/>
      <c r="AA121" s="35"/>
      <c r="AB121" s="40">
        <f t="shared" ref="AB121:AB142" si="81">SUM(Y121:AA121)</f>
        <v>0</v>
      </c>
      <c r="AC121" s="177">
        <v>9600000</v>
      </c>
      <c r="AD121" s="35"/>
      <c r="AE121" s="35"/>
      <c r="AF121" s="40">
        <f t="shared" ref="AF121:AF142" si="82">SUM(AC121:AE121)</f>
        <v>9600000</v>
      </c>
      <c r="AG121" s="40">
        <f t="shared" ref="AG121:AG142" si="83">SUM(T121,X121,AB121,AF121)</f>
        <v>9600000</v>
      </c>
      <c r="AH121" s="41">
        <f t="shared" ref="AH121:AH142" si="84">IF(ISERROR(AG121/$I$119),0,AG121/$I$119)</f>
        <v>2.8328611898016998E-2</v>
      </c>
      <c r="AI121" s="42">
        <f t="shared" ref="AI121:AI142" si="85">IF(ISERROR(AG121/$AG$260),"-",AG121/$AG$260)</f>
        <v>3.2616672555788101E-3</v>
      </c>
    </row>
    <row r="122" spans="1:35" outlineLevel="1">
      <c r="A122" s="16">
        <v>3</v>
      </c>
      <c r="B122" s="114" t="s">
        <v>511</v>
      </c>
      <c r="C122" s="115">
        <v>41912</v>
      </c>
      <c r="D122" s="116" t="s">
        <v>801</v>
      </c>
      <c r="E122" s="419"/>
      <c r="F122" s="114" t="s">
        <v>652</v>
      </c>
      <c r="G122" s="27"/>
      <c r="H122" s="27"/>
      <c r="I122" s="365"/>
      <c r="J122" s="35">
        <v>14400000</v>
      </c>
      <c r="K122" s="28"/>
      <c r="L122" s="35"/>
      <c r="M122" s="35"/>
      <c r="N122" s="35"/>
      <c r="O122" s="121" t="s">
        <v>170</v>
      </c>
      <c r="P122" s="28"/>
      <c r="Q122" s="35"/>
      <c r="R122" s="35"/>
      <c r="S122" s="35"/>
      <c r="T122" s="40">
        <f t="shared" si="79"/>
        <v>0</v>
      </c>
      <c r="U122" s="35"/>
      <c r="V122" s="35"/>
      <c r="W122" s="35"/>
      <c r="X122" s="40">
        <f t="shared" si="80"/>
        <v>0</v>
      </c>
      <c r="Y122" s="35"/>
      <c r="Z122" s="35"/>
      <c r="AA122" s="35"/>
      <c r="AB122" s="40">
        <f t="shared" si="81"/>
        <v>0</v>
      </c>
      <c r="AC122" s="177">
        <v>14400000</v>
      </c>
      <c r="AD122" s="35"/>
      <c r="AE122" s="35"/>
      <c r="AF122" s="40">
        <f t="shared" si="82"/>
        <v>14400000</v>
      </c>
      <c r="AG122" s="40">
        <f t="shared" si="83"/>
        <v>14400000</v>
      </c>
      <c r="AH122" s="41">
        <f t="shared" si="84"/>
        <v>4.2492917847025496E-2</v>
      </c>
      <c r="AI122" s="42">
        <f t="shared" si="85"/>
        <v>4.8925008833682147E-3</v>
      </c>
    </row>
    <row r="123" spans="1:35" outlineLevel="1">
      <c r="A123" s="16">
        <v>4</v>
      </c>
      <c r="B123" s="114" t="s">
        <v>785</v>
      </c>
      <c r="C123" s="115">
        <v>41912</v>
      </c>
      <c r="D123" s="116" t="s">
        <v>596</v>
      </c>
      <c r="E123" s="419"/>
      <c r="F123" s="114" t="s">
        <v>652</v>
      </c>
      <c r="G123" s="27"/>
      <c r="H123" s="27"/>
      <c r="I123" s="365"/>
      <c r="J123" s="35">
        <v>9600000</v>
      </c>
      <c r="K123" s="28"/>
      <c r="L123" s="35"/>
      <c r="M123" s="35"/>
      <c r="N123" s="35"/>
      <c r="O123" s="121" t="s">
        <v>170</v>
      </c>
      <c r="P123" s="28"/>
      <c r="Q123" s="35"/>
      <c r="R123" s="35"/>
      <c r="S123" s="35"/>
      <c r="T123" s="40">
        <f t="shared" si="79"/>
        <v>0</v>
      </c>
      <c r="U123" s="35"/>
      <c r="V123" s="35"/>
      <c r="W123" s="35"/>
      <c r="X123" s="40">
        <f t="shared" si="80"/>
        <v>0</v>
      </c>
      <c r="Y123" s="35"/>
      <c r="Z123" s="35"/>
      <c r="AA123" s="35"/>
      <c r="AB123" s="40">
        <f t="shared" si="81"/>
        <v>0</v>
      </c>
      <c r="AC123" s="177">
        <v>9600000</v>
      </c>
      <c r="AD123" s="35"/>
      <c r="AE123" s="35"/>
      <c r="AF123" s="40">
        <f t="shared" si="82"/>
        <v>9600000</v>
      </c>
      <c r="AG123" s="40">
        <f t="shared" si="83"/>
        <v>9600000</v>
      </c>
      <c r="AH123" s="41">
        <f t="shared" si="84"/>
        <v>2.8328611898016998E-2</v>
      </c>
      <c r="AI123" s="42">
        <f t="shared" si="85"/>
        <v>3.2616672555788101E-3</v>
      </c>
    </row>
    <row r="124" spans="1:35" outlineLevel="1">
      <c r="A124" s="16">
        <v>5</v>
      </c>
      <c r="B124" s="114" t="s">
        <v>786</v>
      </c>
      <c r="C124" s="115">
        <v>41906</v>
      </c>
      <c r="D124" s="116" t="s">
        <v>598</v>
      </c>
      <c r="E124" s="419"/>
      <c r="F124" s="114" t="s">
        <v>652</v>
      </c>
      <c r="G124" s="27"/>
      <c r="H124" s="27"/>
      <c r="I124" s="365"/>
      <c r="J124" s="35">
        <v>14400000</v>
      </c>
      <c r="K124" s="28"/>
      <c r="L124" s="35"/>
      <c r="M124" s="35"/>
      <c r="N124" s="35"/>
      <c r="O124" s="121" t="s">
        <v>170</v>
      </c>
      <c r="P124" s="28"/>
      <c r="Q124" s="35"/>
      <c r="R124" s="35"/>
      <c r="S124" s="35"/>
      <c r="T124" s="40">
        <f t="shared" si="79"/>
        <v>0</v>
      </c>
      <c r="U124" s="35"/>
      <c r="V124" s="35"/>
      <c r="W124" s="35"/>
      <c r="X124" s="40">
        <f t="shared" si="80"/>
        <v>0</v>
      </c>
      <c r="Y124" s="35"/>
      <c r="Z124" s="35"/>
      <c r="AA124" s="35"/>
      <c r="AB124" s="40">
        <f t="shared" si="81"/>
        <v>0</v>
      </c>
      <c r="AC124" s="177">
        <v>14400000</v>
      </c>
      <c r="AD124" s="35"/>
      <c r="AE124" s="35"/>
      <c r="AF124" s="40">
        <f t="shared" si="82"/>
        <v>14400000</v>
      </c>
      <c r="AG124" s="40">
        <f t="shared" si="83"/>
        <v>14400000</v>
      </c>
      <c r="AH124" s="41">
        <f t="shared" si="84"/>
        <v>4.2492917847025496E-2</v>
      </c>
      <c r="AI124" s="42">
        <f t="shared" si="85"/>
        <v>4.8925008833682147E-3</v>
      </c>
    </row>
    <row r="125" spans="1:35" outlineLevel="1">
      <c r="A125" s="16">
        <v>6</v>
      </c>
      <c r="B125" s="114" t="s">
        <v>519</v>
      </c>
      <c r="C125" s="115">
        <v>41912</v>
      </c>
      <c r="D125" s="116" t="s">
        <v>599</v>
      </c>
      <c r="E125" s="419"/>
      <c r="F125" s="114" t="s">
        <v>652</v>
      </c>
      <c r="G125" s="27"/>
      <c r="H125" s="27"/>
      <c r="I125" s="365"/>
      <c r="J125" s="35">
        <v>9600000</v>
      </c>
      <c r="K125" s="28"/>
      <c r="L125" s="35"/>
      <c r="M125" s="35"/>
      <c r="N125" s="35"/>
      <c r="O125" s="121" t="s">
        <v>170</v>
      </c>
      <c r="P125" s="28"/>
      <c r="Q125" s="35"/>
      <c r="R125" s="35"/>
      <c r="S125" s="35"/>
      <c r="T125" s="40">
        <f t="shared" si="79"/>
        <v>0</v>
      </c>
      <c r="U125" s="35"/>
      <c r="V125" s="35"/>
      <c r="W125" s="35"/>
      <c r="X125" s="40">
        <f t="shared" si="80"/>
        <v>0</v>
      </c>
      <c r="Y125" s="35"/>
      <c r="Z125" s="35"/>
      <c r="AA125" s="35"/>
      <c r="AB125" s="40">
        <f t="shared" si="81"/>
        <v>0</v>
      </c>
      <c r="AC125" s="177">
        <v>9600000</v>
      </c>
      <c r="AD125" s="35"/>
      <c r="AE125" s="35"/>
      <c r="AF125" s="40">
        <f t="shared" si="82"/>
        <v>9600000</v>
      </c>
      <c r="AG125" s="40">
        <f t="shared" si="83"/>
        <v>9600000</v>
      </c>
      <c r="AH125" s="41">
        <f t="shared" si="84"/>
        <v>2.8328611898016998E-2</v>
      </c>
      <c r="AI125" s="42">
        <f t="shared" si="85"/>
        <v>3.2616672555788101E-3</v>
      </c>
    </row>
    <row r="126" spans="1:35" outlineLevel="1">
      <c r="A126" s="16">
        <v>7</v>
      </c>
      <c r="B126" s="114" t="s">
        <v>480</v>
      </c>
      <c r="C126" s="115">
        <v>41912</v>
      </c>
      <c r="D126" s="116" t="s">
        <v>802</v>
      </c>
      <c r="E126" s="419"/>
      <c r="F126" s="114" t="s">
        <v>652</v>
      </c>
      <c r="G126" s="27"/>
      <c r="H126" s="27"/>
      <c r="I126" s="365"/>
      <c r="J126" s="35">
        <v>9600000</v>
      </c>
      <c r="K126" s="28"/>
      <c r="L126" s="35"/>
      <c r="M126" s="35"/>
      <c r="N126" s="35"/>
      <c r="O126" s="121" t="s">
        <v>170</v>
      </c>
      <c r="P126" s="28"/>
      <c r="Q126" s="35"/>
      <c r="R126" s="35"/>
      <c r="S126" s="35"/>
      <c r="T126" s="40">
        <f t="shared" si="79"/>
        <v>0</v>
      </c>
      <c r="U126" s="35"/>
      <c r="V126" s="35"/>
      <c r="W126" s="35"/>
      <c r="X126" s="40">
        <f t="shared" si="80"/>
        <v>0</v>
      </c>
      <c r="Y126" s="35"/>
      <c r="Z126" s="35"/>
      <c r="AA126" s="35"/>
      <c r="AB126" s="40">
        <f t="shared" si="81"/>
        <v>0</v>
      </c>
      <c r="AC126" s="177">
        <v>9600000</v>
      </c>
      <c r="AD126" s="35"/>
      <c r="AE126" s="35"/>
      <c r="AF126" s="40">
        <f t="shared" si="82"/>
        <v>9600000</v>
      </c>
      <c r="AG126" s="40">
        <f t="shared" si="83"/>
        <v>9600000</v>
      </c>
      <c r="AH126" s="41">
        <f t="shared" si="84"/>
        <v>2.8328611898016998E-2</v>
      </c>
      <c r="AI126" s="42">
        <f t="shared" si="85"/>
        <v>3.2616672555788101E-3</v>
      </c>
    </row>
    <row r="127" spans="1:35" outlineLevel="1">
      <c r="A127" s="16">
        <v>8</v>
      </c>
      <c r="B127" s="114" t="s">
        <v>489</v>
      </c>
      <c r="C127" s="115">
        <v>41912</v>
      </c>
      <c r="D127" s="116" t="s">
        <v>600</v>
      </c>
      <c r="E127" s="419"/>
      <c r="F127" s="114" t="s">
        <v>652</v>
      </c>
      <c r="G127" s="27"/>
      <c r="H127" s="27"/>
      <c r="I127" s="365"/>
      <c r="J127" s="35">
        <v>9600000</v>
      </c>
      <c r="K127" s="28"/>
      <c r="L127" s="35"/>
      <c r="M127" s="35"/>
      <c r="N127" s="35"/>
      <c r="O127" s="121" t="s">
        <v>170</v>
      </c>
      <c r="P127" s="28"/>
      <c r="Q127" s="35"/>
      <c r="R127" s="35"/>
      <c r="S127" s="35"/>
      <c r="T127" s="40">
        <f t="shared" si="79"/>
        <v>0</v>
      </c>
      <c r="U127" s="35"/>
      <c r="V127" s="35"/>
      <c r="W127" s="35"/>
      <c r="X127" s="40">
        <f t="shared" si="80"/>
        <v>0</v>
      </c>
      <c r="Y127" s="35"/>
      <c r="Z127" s="35"/>
      <c r="AA127" s="35"/>
      <c r="AB127" s="40">
        <f t="shared" si="81"/>
        <v>0</v>
      </c>
      <c r="AC127" s="177">
        <v>9600000</v>
      </c>
      <c r="AD127" s="35"/>
      <c r="AE127" s="35"/>
      <c r="AF127" s="40">
        <f t="shared" si="82"/>
        <v>9600000</v>
      </c>
      <c r="AG127" s="40">
        <f t="shared" si="83"/>
        <v>9600000</v>
      </c>
      <c r="AH127" s="41">
        <f t="shared" si="84"/>
        <v>2.8328611898016998E-2</v>
      </c>
      <c r="AI127" s="42">
        <f t="shared" si="85"/>
        <v>3.2616672555788101E-3</v>
      </c>
    </row>
    <row r="128" spans="1:35" outlineLevel="1">
      <c r="A128" s="16">
        <v>9</v>
      </c>
      <c r="B128" s="114" t="s">
        <v>787</v>
      </c>
      <c r="C128" s="115">
        <v>41912</v>
      </c>
      <c r="D128" s="116" t="s">
        <v>803</v>
      </c>
      <c r="E128" s="419"/>
      <c r="F128" s="114" t="s">
        <v>652</v>
      </c>
      <c r="G128" s="27"/>
      <c r="H128" s="27"/>
      <c r="I128" s="365"/>
      <c r="J128" s="35">
        <v>9600000</v>
      </c>
      <c r="K128" s="28"/>
      <c r="L128" s="35"/>
      <c r="M128" s="35"/>
      <c r="N128" s="35"/>
      <c r="O128" s="121" t="s">
        <v>170</v>
      </c>
      <c r="P128" s="28"/>
      <c r="Q128" s="35"/>
      <c r="R128" s="35"/>
      <c r="S128" s="35"/>
      <c r="T128" s="40">
        <f t="shared" si="79"/>
        <v>0</v>
      </c>
      <c r="U128" s="35"/>
      <c r="V128" s="35"/>
      <c r="W128" s="35"/>
      <c r="X128" s="40">
        <f t="shared" si="80"/>
        <v>0</v>
      </c>
      <c r="Y128" s="35"/>
      <c r="Z128" s="35"/>
      <c r="AA128" s="35"/>
      <c r="AB128" s="40">
        <f t="shared" si="81"/>
        <v>0</v>
      </c>
      <c r="AC128" s="177">
        <v>9600000</v>
      </c>
      <c r="AD128" s="35"/>
      <c r="AE128" s="35"/>
      <c r="AF128" s="40">
        <f t="shared" si="82"/>
        <v>9600000</v>
      </c>
      <c r="AG128" s="40">
        <f t="shared" si="83"/>
        <v>9600000</v>
      </c>
      <c r="AH128" s="41">
        <f t="shared" si="84"/>
        <v>2.8328611898016998E-2</v>
      </c>
      <c r="AI128" s="42">
        <f t="shared" si="85"/>
        <v>3.2616672555788101E-3</v>
      </c>
    </row>
    <row r="129" spans="1:35" outlineLevel="1">
      <c r="A129" s="16">
        <v>10</v>
      </c>
      <c r="B129" s="114" t="s">
        <v>487</v>
      </c>
      <c r="C129" s="115">
        <v>41912</v>
      </c>
      <c r="D129" s="116" t="s">
        <v>601</v>
      </c>
      <c r="E129" s="419"/>
      <c r="F129" s="114" t="s">
        <v>652</v>
      </c>
      <c r="G129" s="27"/>
      <c r="H129" s="27"/>
      <c r="I129" s="365"/>
      <c r="J129" s="35">
        <v>14400000</v>
      </c>
      <c r="K129" s="28"/>
      <c r="L129" s="35"/>
      <c r="M129" s="35"/>
      <c r="N129" s="35"/>
      <c r="O129" s="121" t="s">
        <v>170</v>
      </c>
      <c r="P129" s="28"/>
      <c r="Q129" s="35"/>
      <c r="R129" s="35"/>
      <c r="S129" s="35"/>
      <c r="T129" s="40">
        <f t="shared" si="79"/>
        <v>0</v>
      </c>
      <c r="U129" s="35"/>
      <c r="V129" s="35"/>
      <c r="W129" s="35"/>
      <c r="X129" s="40">
        <f t="shared" si="80"/>
        <v>0</v>
      </c>
      <c r="Y129" s="35"/>
      <c r="Z129" s="35"/>
      <c r="AA129" s="35"/>
      <c r="AB129" s="40">
        <f t="shared" si="81"/>
        <v>0</v>
      </c>
      <c r="AC129" s="177">
        <v>14400000</v>
      </c>
      <c r="AD129" s="35"/>
      <c r="AE129" s="35"/>
      <c r="AF129" s="40">
        <f t="shared" si="82"/>
        <v>14400000</v>
      </c>
      <c r="AG129" s="40">
        <f t="shared" si="83"/>
        <v>14400000</v>
      </c>
      <c r="AH129" s="41">
        <f t="shared" si="84"/>
        <v>4.2492917847025496E-2</v>
      </c>
      <c r="AI129" s="42">
        <f t="shared" si="85"/>
        <v>4.8925008833682147E-3</v>
      </c>
    </row>
    <row r="130" spans="1:35" outlineLevel="1">
      <c r="A130" s="16">
        <v>11</v>
      </c>
      <c r="B130" s="114" t="s">
        <v>520</v>
      </c>
      <c r="C130" s="115">
        <v>41912</v>
      </c>
      <c r="D130" s="116" t="s">
        <v>602</v>
      </c>
      <c r="E130" s="419"/>
      <c r="F130" s="114" t="s">
        <v>652</v>
      </c>
      <c r="G130" s="27"/>
      <c r="H130" s="27"/>
      <c r="I130" s="365"/>
      <c r="J130" s="35">
        <v>9600000</v>
      </c>
      <c r="K130" s="28"/>
      <c r="L130" s="35"/>
      <c r="M130" s="35"/>
      <c r="N130" s="35"/>
      <c r="O130" s="121" t="s">
        <v>170</v>
      </c>
      <c r="P130" s="28"/>
      <c r="Q130" s="35"/>
      <c r="R130" s="35"/>
      <c r="S130" s="35"/>
      <c r="T130" s="40">
        <f t="shared" si="79"/>
        <v>0</v>
      </c>
      <c r="U130" s="35"/>
      <c r="V130" s="35"/>
      <c r="W130" s="35"/>
      <c r="X130" s="40">
        <f t="shared" si="80"/>
        <v>0</v>
      </c>
      <c r="Y130" s="35"/>
      <c r="Z130" s="35"/>
      <c r="AA130" s="35"/>
      <c r="AB130" s="40">
        <f t="shared" si="81"/>
        <v>0</v>
      </c>
      <c r="AC130" s="177">
        <v>9600000</v>
      </c>
      <c r="AD130" s="35"/>
      <c r="AE130" s="35"/>
      <c r="AF130" s="40">
        <f t="shared" si="82"/>
        <v>9600000</v>
      </c>
      <c r="AG130" s="40">
        <f t="shared" si="83"/>
        <v>9600000</v>
      </c>
      <c r="AH130" s="41">
        <f t="shared" si="84"/>
        <v>2.8328611898016998E-2</v>
      </c>
      <c r="AI130" s="42">
        <f t="shared" si="85"/>
        <v>3.2616672555788101E-3</v>
      </c>
    </row>
    <row r="131" spans="1:35" outlineLevel="1">
      <c r="A131" s="16">
        <v>12</v>
      </c>
      <c r="B131" s="114" t="s">
        <v>788</v>
      </c>
      <c r="C131" s="115">
        <v>41911</v>
      </c>
      <c r="D131" s="116" t="s">
        <v>608</v>
      </c>
      <c r="E131" s="419"/>
      <c r="F131" s="114" t="s">
        <v>652</v>
      </c>
      <c r="G131" s="27"/>
      <c r="H131" s="27"/>
      <c r="I131" s="365"/>
      <c r="J131" s="35">
        <v>9600000</v>
      </c>
      <c r="K131" s="28"/>
      <c r="L131" s="35"/>
      <c r="M131" s="35"/>
      <c r="N131" s="35"/>
      <c r="O131" s="121" t="s">
        <v>170</v>
      </c>
      <c r="P131" s="28"/>
      <c r="Q131" s="35"/>
      <c r="R131" s="35"/>
      <c r="S131" s="35"/>
      <c r="T131" s="40">
        <f t="shared" si="79"/>
        <v>0</v>
      </c>
      <c r="U131" s="35"/>
      <c r="V131" s="35"/>
      <c r="W131" s="35"/>
      <c r="X131" s="40">
        <f t="shared" si="80"/>
        <v>0</v>
      </c>
      <c r="Y131" s="35"/>
      <c r="Z131" s="35"/>
      <c r="AA131" s="35"/>
      <c r="AB131" s="40">
        <f t="shared" si="81"/>
        <v>0</v>
      </c>
      <c r="AC131" s="177">
        <v>9600000</v>
      </c>
      <c r="AD131" s="35"/>
      <c r="AE131" s="35"/>
      <c r="AF131" s="40">
        <f t="shared" si="82"/>
        <v>9600000</v>
      </c>
      <c r="AG131" s="40">
        <f t="shared" si="83"/>
        <v>9600000</v>
      </c>
      <c r="AH131" s="41">
        <f t="shared" si="84"/>
        <v>2.8328611898016998E-2</v>
      </c>
      <c r="AI131" s="42">
        <f t="shared" si="85"/>
        <v>3.2616672555788101E-3</v>
      </c>
    </row>
    <row r="132" spans="1:35" outlineLevel="1">
      <c r="A132" s="16">
        <v>13</v>
      </c>
      <c r="B132" s="114" t="s">
        <v>789</v>
      </c>
      <c r="C132" s="115">
        <v>41906</v>
      </c>
      <c r="D132" s="116" t="s">
        <v>610</v>
      </c>
      <c r="E132" s="419"/>
      <c r="F132" s="114" t="s">
        <v>652</v>
      </c>
      <c r="G132" s="27"/>
      <c r="H132" s="27"/>
      <c r="I132" s="365"/>
      <c r="J132" s="35">
        <v>9600000</v>
      </c>
      <c r="K132" s="28"/>
      <c r="L132" s="35"/>
      <c r="M132" s="35"/>
      <c r="N132" s="35"/>
      <c r="O132" s="121" t="s">
        <v>170</v>
      </c>
      <c r="P132" s="28"/>
      <c r="Q132" s="35"/>
      <c r="R132" s="35"/>
      <c r="S132" s="35"/>
      <c r="T132" s="40">
        <f t="shared" si="79"/>
        <v>0</v>
      </c>
      <c r="U132" s="35"/>
      <c r="V132" s="35"/>
      <c r="W132" s="35"/>
      <c r="X132" s="40">
        <f t="shared" si="80"/>
        <v>0</v>
      </c>
      <c r="Y132" s="35"/>
      <c r="Z132" s="35"/>
      <c r="AA132" s="35"/>
      <c r="AB132" s="40">
        <f t="shared" si="81"/>
        <v>0</v>
      </c>
      <c r="AC132" s="177">
        <v>9600000</v>
      </c>
      <c r="AD132" s="35"/>
      <c r="AE132" s="35"/>
      <c r="AF132" s="40">
        <f t="shared" si="82"/>
        <v>9600000</v>
      </c>
      <c r="AG132" s="40">
        <f t="shared" si="83"/>
        <v>9600000</v>
      </c>
      <c r="AH132" s="41">
        <f t="shared" si="84"/>
        <v>2.8328611898016998E-2</v>
      </c>
      <c r="AI132" s="42">
        <f t="shared" si="85"/>
        <v>3.2616672555788101E-3</v>
      </c>
    </row>
    <row r="133" spans="1:35" outlineLevel="1">
      <c r="A133" s="16">
        <v>14</v>
      </c>
      <c r="B133" s="114" t="s">
        <v>476</v>
      </c>
      <c r="C133" s="115">
        <v>41912</v>
      </c>
      <c r="D133" s="116" t="s">
        <v>615</v>
      </c>
      <c r="E133" s="419"/>
      <c r="F133" s="114" t="s">
        <v>652</v>
      </c>
      <c r="G133" s="27"/>
      <c r="H133" s="27"/>
      <c r="I133" s="365"/>
      <c r="J133" s="35">
        <v>12480000</v>
      </c>
      <c r="K133" s="28"/>
      <c r="L133" s="35"/>
      <c r="M133" s="35"/>
      <c r="N133" s="35"/>
      <c r="O133" s="121" t="s">
        <v>170</v>
      </c>
      <c r="P133" s="28"/>
      <c r="Q133" s="35"/>
      <c r="R133" s="35"/>
      <c r="S133" s="35"/>
      <c r="T133" s="40">
        <f t="shared" si="79"/>
        <v>0</v>
      </c>
      <c r="U133" s="35"/>
      <c r="V133" s="35"/>
      <c r="W133" s="35"/>
      <c r="X133" s="40">
        <f t="shared" si="80"/>
        <v>0</v>
      </c>
      <c r="Y133" s="35"/>
      <c r="Z133" s="35"/>
      <c r="AA133" s="35"/>
      <c r="AB133" s="40">
        <f t="shared" si="81"/>
        <v>0</v>
      </c>
      <c r="AC133" s="177">
        <v>12480000</v>
      </c>
      <c r="AD133" s="35"/>
      <c r="AE133" s="35"/>
      <c r="AF133" s="40">
        <f t="shared" si="82"/>
        <v>12480000</v>
      </c>
      <c r="AG133" s="40">
        <f t="shared" si="83"/>
        <v>12480000</v>
      </c>
      <c r="AH133" s="41">
        <f t="shared" si="84"/>
        <v>3.6827195467422094E-2</v>
      </c>
      <c r="AI133" s="42">
        <f t="shared" si="85"/>
        <v>4.240167432252453E-3</v>
      </c>
    </row>
    <row r="134" spans="1:35" outlineLevel="1">
      <c r="A134" s="16">
        <v>15</v>
      </c>
      <c r="B134" s="114" t="s">
        <v>790</v>
      </c>
      <c r="C134" s="115">
        <v>41912</v>
      </c>
      <c r="D134" s="116" t="s">
        <v>618</v>
      </c>
      <c r="E134" s="419"/>
      <c r="F134" s="114" t="s">
        <v>652</v>
      </c>
      <c r="G134" s="27"/>
      <c r="H134" s="27"/>
      <c r="I134" s="365"/>
      <c r="J134" s="35">
        <v>9600000</v>
      </c>
      <c r="K134" s="28"/>
      <c r="L134" s="35"/>
      <c r="M134" s="35"/>
      <c r="N134" s="35"/>
      <c r="O134" s="121" t="s">
        <v>170</v>
      </c>
      <c r="P134" s="28"/>
      <c r="Q134" s="35"/>
      <c r="R134" s="35"/>
      <c r="S134" s="35"/>
      <c r="T134" s="40">
        <f t="shared" si="79"/>
        <v>0</v>
      </c>
      <c r="U134" s="35"/>
      <c r="V134" s="35"/>
      <c r="W134" s="35"/>
      <c r="X134" s="40">
        <f t="shared" si="80"/>
        <v>0</v>
      </c>
      <c r="Y134" s="35"/>
      <c r="Z134" s="35"/>
      <c r="AA134" s="35"/>
      <c r="AB134" s="40">
        <f t="shared" si="81"/>
        <v>0</v>
      </c>
      <c r="AC134" s="177">
        <v>9600000</v>
      </c>
      <c r="AD134" s="35"/>
      <c r="AE134" s="35"/>
      <c r="AF134" s="40">
        <f t="shared" si="82"/>
        <v>9600000</v>
      </c>
      <c r="AG134" s="40">
        <f t="shared" si="83"/>
        <v>9600000</v>
      </c>
      <c r="AH134" s="41">
        <f t="shared" si="84"/>
        <v>2.8328611898016998E-2</v>
      </c>
      <c r="AI134" s="42">
        <f t="shared" si="85"/>
        <v>3.2616672555788101E-3</v>
      </c>
    </row>
    <row r="135" spans="1:35" outlineLevel="1">
      <c r="A135" s="16">
        <v>16</v>
      </c>
      <c r="B135" s="114" t="s">
        <v>791</v>
      </c>
      <c r="C135" s="115">
        <v>41912</v>
      </c>
      <c r="D135" s="116" t="s">
        <v>619</v>
      </c>
      <c r="E135" s="419"/>
      <c r="F135" s="114" t="s">
        <v>652</v>
      </c>
      <c r="G135" s="27"/>
      <c r="H135" s="27"/>
      <c r="I135" s="365"/>
      <c r="J135" s="35">
        <v>14400000</v>
      </c>
      <c r="K135" s="28"/>
      <c r="L135" s="35"/>
      <c r="M135" s="35"/>
      <c r="N135" s="35"/>
      <c r="O135" s="121" t="s">
        <v>170</v>
      </c>
      <c r="P135" s="28"/>
      <c r="Q135" s="35"/>
      <c r="R135" s="35"/>
      <c r="S135" s="35"/>
      <c r="T135" s="40">
        <f t="shared" si="79"/>
        <v>0</v>
      </c>
      <c r="U135" s="35"/>
      <c r="V135" s="35"/>
      <c r="W135" s="35"/>
      <c r="X135" s="40">
        <f t="shared" si="80"/>
        <v>0</v>
      </c>
      <c r="Y135" s="35"/>
      <c r="Z135" s="35"/>
      <c r="AA135" s="35"/>
      <c r="AB135" s="40">
        <f t="shared" si="81"/>
        <v>0</v>
      </c>
      <c r="AC135" s="177">
        <v>14400000</v>
      </c>
      <c r="AD135" s="35"/>
      <c r="AE135" s="35"/>
      <c r="AF135" s="40">
        <f t="shared" si="82"/>
        <v>14400000</v>
      </c>
      <c r="AG135" s="40">
        <f t="shared" si="83"/>
        <v>14400000</v>
      </c>
      <c r="AH135" s="41">
        <f t="shared" si="84"/>
        <v>4.2492917847025496E-2</v>
      </c>
      <c r="AI135" s="42">
        <f t="shared" si="85"/>
        <v>4.8925008833682147E-3</v>
      </c>
    </row>
    <row r="136" spans="1:35" outlineLevel="1">
      <c r="A136" s="16">
        <v>17</v>
      </c>
      <c r="B136" s="114" t="s">
        <v>792</v>
      </c>
      <c r="C136" s="115">
        <v>41912</v>
      </c>
      <c r="D136" s="116" t="s">
        <v>804</v>
      </c>
      <c r="E136" s="419"/>
      <c r="F136" s="114" t="s">
        <v>652</v>
      </c>
      <c r="G136" s="27"/>
      <c r="H136" s="27"/>
      <c r="I136" s="365"/>
      <c r="J136" s="35">
        <v>19200000</v>
      </c>
      <c r="K136" s="28"/>
      <c r="L136" s="35"/>
      <c r="M136" s="35"/>
      <c r="N136" s="35"/>
      <c r="O136" s="121" t="s">
        <v>170</v>
      </c>
      <c r="P136" s="28"/>
      <c r="Q136" s="35"/>
      <c r="R136" s="35"/>
      <c r="S136" s="35"/>
      <c r="T136" s="40">
        <f t="shared" si="79"/>
        <v>0</v>
      </c>
      <c r="U136" s="35"/>
      <c r="V136" s="35"/>
      <c r="W136" s="35"/>
      <c r="X136" s="40">
        <f t="shared" si="80"/>
        <v>0</v>
      </c>
      <c r="Y136" s="35"/>
      <c r="Z136" s="35"/>
      <c r="AA136" s="35"/>
      <c r="AB136" s="40">
        <f t="shared" si="81"/>
        <v>0</v>
      </c>
      <c r="AC136" s="177">
        <v>19200000</v>
      </c>
      <c r="AD136" s="35"/>
      <c r="AE136" s="35"/>
      <c r="AF136" s="40">
        <f t="shared" si="82"/>
        <v>19200000</v>
      </c>
      <c r="AG136" s="40">
        <f t="shared" si="83"/>
        <v>19200000</v>
      </c>
      <c r="AH136" s="41">
        <f t="shared" si="84"/>
        <v>5.6657223796033995E-2</v>
      </c>
      <c r="AI136" s="42">
        <f t="shared" si="85"/>
        <v>6.5233345111576201E-3</v>
      </c>
    </row>
    <row r="137" spans="1:35" outlineLevel="1">
      <c r="A137" s="16">
        <v>18</v>
      </c>
      <c r="B137" s="114" t="s">
        <v>793</v>
      </c>
      <c r="C137" s="115">
        <v>41912</v>
      </c>
      <c r="D137" s="116" t="s">
        <v>620</v>
      </c>
      <c r="E137" s="419"/>
      <c r="F137" s="114" t="s">
        <v>652</v>
      </c>
      <c r="G137" s="27"/>
      <c r="H137" s="27"/>
      <c r="I137" s="365"/>
      <c r="J137" s="35">
        <v>19200000</v>
      </c>
      <c r="K137" s="28"/>
      <c r="L137" s="35"/>
      <c r="M137" s="35"/>
      <c r="N137" s="35"/>
      <c r="O137" s="121" t="s">
        <v>170</v>
      </c>
      <c r="P137" s="28"/>
      <c r="Q137" s="35"/>
      <c r="R137" s="35"/>
      <c r="S137" s="35"/>
      <c r="T137" s="40">
        <f t="shared" si="79"/>
        <v>0</v>
      </c>
      <c r="U137" s="35"/>
      <c r="V137" s="35"/>
      <c r="W137" s="35"/>
      <c r="X137" s="40">
        <f t="shared" si="80"/>
        <v>0</v>
      </c>
      <c r="Y137" s="35"/>
      <c r="Z137" s="35"/>
      <c r="AA137" s="35"/>
      <c r="AB137" s="40">
        <f t="shared" si="81"/>
        <v>0</v>
      </c>
      <c r="AC137" s="177">
        <v>19200000</v>
      </c>
      <c r="AD137" s="35"/>
      <c r="AE137" s="35"/>
      <c r="AF137" s="40">
        <f t="shared" si="82"/>
        <v>19200000</v>
      </c>
      <c r="AG137" s="40">
        <f t="shared" si="83"/>
        <v>19200000</v>
      </c>
      <c r="AH137" s="41">
        <f t="shared" si="84"/>
        <v>5.6657223796033995E-2</v>
      </c>
      <c r="AI137" s="42">
        <f t="shared" si="85"/>
        <v>6.5233345111576201E-3</v>
      </c>
    </row>
    <row r="138" spans="1:35" ht="22.5" outlineLevel="1">
      <c r="A138" s="16">
        <v>19</v>
      </c>
      <c r="B138" s="114" t="s">
        <v>794</v>
      </c>
      <c r="C138" s="115">
        <v>41906</v>
      </c>
      <c r="D138" s="116" t="s">
        <v>621</v>
      </c>
      <c r="E138" s="419"/>
      <c r="F138" s="114" t="s">
        <v>652</v>
      </c>
      <c r="G138" s="27"/>
      <c r="H138" s="27"/>
      <c r="I138" s="365"/>
      <c r="J138" s="35">
        <v>9600000</v>
      </c>
      <c r="K138" s="28"/>
      <c r="L138" s="35"/>
      <c r="M138" s="35"/>
      <c r="N138" s="35"/>
      <c r="O138" s="121" t="s">
        <v>170</v>
      </c>
      <c r="P138" s="28"/>
      <c r="Q138" s="35"/>
      <c r="R138" s="35"/>
      <c r="S138" s="35"/>
      <c r="T138" s="40">
        <f t="shared" si="79"/>
        <v>0</v>
      </c>
      <c r="U138" s="35"/>
      <c r="V138" s="35"/>
      <c r="W138" s="35"/>
      <c r="X138" s="40">
        <f t="shared" si="80"/>
        <v>0</v>
      </c>
      <c r="Y138" s="35"/>
      <c r="Z138" s="35"/>
      <c r="AA138" s="35"/>
      <c r="AB138" s="40">
        <f t="shared" si="81"/>
        <v>0</v>
      </c>
      <c r="AC138" s="177">
        <v>9600000</v>
      </c>
      <c r="AD138" s="35"/>
      <c r="AE138" s="35"/>
      <c r="AF138" s="40">
        <f t="shared" si="82"/>
        <v>9600000</v>
      </c>
      <c r="AG138" s="40">
        <f t="shared" si="83"/>
        <v>9600000</v>
      </c>
      <c r="AH138" s="41">
        <f t="shared" si="84"/>
        <v>2.8328611898016998E-2</v>
      </c>
      <c r="AI138" s="42">
        <f t="shared" si="85"/>
        <v>3.2616672555788101E-3</v>
      </c>
    </row>
    <row r="139" spans="1:35" outlineLevel="1">
      <c r="A139" s="16">
        <v>20</v>
      </c>
      <c r="B139" s="114" t="s">
        <v>795</v>
      </c>
      <c r="C139" s="115">
        <v>41912</v>
      </c>
      <c r="D139" s="116" t="s">
        <v>622</v>
      </c>
      <c r="E139" s="419"/>
      <c r="F139" s="114" t="s">
        <v>652</v>
      </c>
      <c r="G139" s="27"/>
      <c r="H139" s="27"/>
      <c r="I139" s="365"/>
      <c r="J139" s="35">
        <v>9600000</v>
      </c>
      <c r="K139" s="28"/>
      <c r="L139" s="35"/>
      <c r="M139" s="35"/>
      <c r="N139" s="35"/>
      <c r="O139" s="121" t="s">
        <v>170</v>
      </c>
      <c r="P139" s="28"/>
      <c r="Q139" s="35"/>
      <c r="R139" s="35"/>
      <c r="S139" s="35"/>
      <c r="T139" s="40">
        <f t="shared" si="79"/>
        <v>0</v>
      </c>
      <c r="U139" s="35"/>
      <c r="V139" s="35"/>
      <c r="W139" s="35"/>
      <c r="X139" s="40">
        <f t="shared" si="80"/>
        <v>0</v>
      </c>
      <c r="Y139" s="35"/>
      <c r="Z139" s="35"/>
      <c r="AA139" s="35"/>
      <c r="AB139" s="40">
        <f t="shared" si="81"/>
        <v>0</v>
      </c>
      <c r="AC139" s="177">
        <v>9600000</v>
      </c>
      <c r="AD139" s="35"/>
      <c r="AE139" s="35"/>
      <c r="AF139" s="40">
        <f t="shared" si="82"/>
        <v>9600000</v>
      </c>
      <c r="AG139" s="40">
        <f t="shared" si="83"/>
        <v>9600000</v>
      </c>
      <c r="AH139" s="41">
        <f t="shared" si="84"/>
        <v>2.8328611898016998E-2</v>
      </c>
      <c r="AI139" s="42">
        <f t="shared" si="85"/>
        <v>3.2616672555788101E-3</v>
      </c>
    </row>
    <row r="140" spans="1:35" outlineLevel="1">
      <c r="A140" s="16">
        <v>21</v>
      </c>
      <c r="B140" s="114" t="s">
        <v>796</v>
      </c>
      <c r="C140" s="115">
        <v>41906</v>
      </c>
      <c r="D140" s="116" t="s">
        <v>623</v>
      </c>
      <c r="E140" s="419"/>
      <c r="F140" s="114" t="s">
        <v>652</v>
      </c>
      <c r="G140" s="27"/>
      <c r="H140" s="27"/>
      <c r="I140" s="365"/>
      <c r="J140" s="35">
        <v>9600000</v>
      </c>
      <c r="K140" s="28"/>
      <c r="L140" s="35"/>
      <c r="M140" s="35"/>
      <c r="N140" s="35"/>
      <c r="O140" s="121" t="s">
        <v>170</v>
      </c>
      <c r="P140" s="28"/>
      <c r="Q140" s="35"/>
      <c r="R140" s="35"/>
      <c r="S140" s="35"/>
      <c r="T140" s="40">
        <f t="shared" si="79"/>
        <v>0</v>
      </c>
      <c r="U140" s="35"/>
      <c r="V140" s="35"/>
      <c r="W140" s="35"/>
      <c r="X140" s="40">
        <f t="shared" si="80"/>
        <v>0</v>
      </c>
      <c r="Y140" s="35"/>
      <c r="Z140" s="35"/>
      <c r="AA140" s="35"/>
      <c r="AB140" s="40">
        <f t="shared" si="81"/>
        <v>0</v>
      </c>
      <c r="AC140" s="177">
        <v>9600000</v>
      </c>
      <c r="AD140" s="35"/>
      <c r="AE140" s="35"/>
      <c r="AF140" s="40">
        <f t="shared" si="82"/>
        <v>9600000</v>
      </c>
      <c r="AG140" s="40">
        <f t="shared" si="83"/>
        <v>9600000</v>
      </c>
      <c r="AH140" s="41">
        <f t="shared" si="84"/>
        <v>2.8328611898016998E-2</v>
      </c>
      <c r="AI140" s="42">
        <f t="shared" si="85"/>
        <v>3.2616672555788101E-3</v>
      </c>
    </row>
    <row r="141" spans="1:35" outlineLevel="1">
      <c r="A141" s="16">
        <v>22</v>
      </c>
      <c r="B141" s="114" t="s">
        <v>797</v>
      </c>
      <c r="C141" s="115">
        <v>41906</v>
      </c>
      <c r="D141" s="116" t="s">
        <v>625</v>
      </c>
      <c r="E141" s="419"/>
      <c r="F141" s="114" t="s">
        <v>652</v>
      </c>
      <c r="G141" s="27"/>
      <c r="H141" s="27"/>
      <c r="I141" s="365"/>
      <c r="J141" s="35">
        <v>9600000</v>
      </c>
      <c r="K141" s="28"/>
      <c r="L141" s="35"/>
      <c r="M141" s="35"/>
      <c r="N141" s="35"/>
      <c r="O141" s="121" t="s">
        <v>170</v>
      </c>
      <c r="P141" s="28"/>
      <c r="Q141" s="35"/>
      <c r="R141" s="35"/>
      <c r="S141" s="35"/>
      <c r="T141" s="22">
        <f t="shared" si="79"/>
        <v>0</v>
      </c>
      <c r="U141" s="128"/>
      <c r="V141" s="128"/>
      <c r="W141" s="128"/>
      <c r="X141" s="22">
        <f t="shared" si="80"/>
        <v>0</v>
      </c>
      <c r="Y141" s="35"/>
      <c r="Z141" s="35"/>
      <c r="AA141" s="35"/>
      <c r="AB141" s="40">
        <f t="shared" si="81"/>
        <v>0</v>
      </c>
      <c r="AC141" s="177">
        <v>9600000</v>
      </c>
      <c r="AD141" s="35"/>
      <c r="AE141" s="35"/>
      <c r="AF141" s="40">
        <f t="shared" si="82"/>
        <v>9600000</v>
      </c>
      <c r="AG141" s="40">
        <f t="shared" si="83"/>
        <v>9600000</v>
      </c>
      <c r="AH141" s="41">
        <f t="shared" si="84"/>
        <v>2.8328611898016998E-2</v>
      </c>
      <c r="AI141" s="42">
        <f t="shared" si="85"/>
        <v>3.2616672555788101E-3</v>
      </c>
    </row>
    <row r="142" spans="1:35" outlineLevel="1">
      <c r="A142" s="16">
        <v>23</v>
      </c>
      <c r="B142" s="114" t="s">
        <v>798</v>
      </c>
      <c r="C142" s="115">
        <v>41906</v>
      </c>
      <c r="D142" s="116" t="s">
        <v>630</v>
      </c>
      <c r="E142" s="419"/>
      <c r="F142" s="114" t="s">
        <v>652</v>
      </c>
      <c r="G142" s="31"/>
      <c r="H142" s="31"/>
      <c r="I142" s="365"/>
      <c r="J142" s="35">
        <v>14400000</v>
      </c>
      <c r="K142" s="135"/>
      <c r="L142" s="176"/>
      <c r="M142" s="176"/>
      <c r="N142" s="176"/>
      <c r="O142" s="215" t="s">
        <v>170</v>
      </c>
      <c r="P142" s="135"/>
      <c r="Q142" s="176"/>
      <c r="R142" s="176"/>
      <c r="S142" s="176"/>
      <c r="T142" s="22">
        <f t="shared" ref="T142" si="86">SUM(Q142:S142)</f>
        <v>0</v>
      </c>
      <c r="U142" s="128"/>
      <c r="V142" s="128"/>
      <c r="W142" s="128"/>
      <c r="X142" s="22">
        <f t="shared" ref="X142" si="87">SUM(U142:W142)</f>
        <v>0</v>
      </c>
      <c r="Y142" s="35"/>
      <c r="Z142" s="35"/>
      <c r="AA142" s="35"/>
      <c r="AB142" s="40">
        <f t="shared" si="81"/>
        <v>0</v>
      </c>
      <c r="AC142" s="177"/>
      <c r="AD142" s="35"/>
      <c r="AE142" s="35">
        <v>14400000</v>
      </c>
      <c r="AF142" s="40">
        <f t="shared" si="82"/>
        <v>14400000</v>
      </c>
      <c r="AG142" s="40">
        <f t="shared" si="83"/>
        <v>14400000</v>
      </c>
      <c r="AH142" s="41">
        <f t="shared" si="84"/>
        <v>4.2492917847025496E-2</v>
      </c>
      <c r="AI142" s="42">
        <f t="shared" si="85"/>
        <v>4.8925008833682147E-3</v>
      </c>
    </row>
    <row r="143" spans="1:35" outlineLevel="1">
      <c r="A143" s="16">
        <v>24</v>
      </c>
      <c r="B143" s="114" t="s">
        <v>990</v>
      </c>
      <c r="C143" s="115">
        <v>41915</v>
      </c>
      <c r="D143" s="116" t="s">
        <v>849</v>
      </c>
      <c r="E143" s="419"/>
      <c r="F143" s="114" t="s">
        <v>652</v>
      </c>
      <c r="G143" s="115">
        <v>41929</v>
      </c>
      <c r="H143" s="27"/>
      <c r="I143" s="365"/>
      <c r="J143" s="216">
        <v>9600000</v>
      </c>
      <c r="K143" s="39"/>
      <c r="L143" s="128"/>
      <c r="M143" s="128"/>
      <c r="N143" s="128"/>
      <c r="O143" s="215" t="s">
        <v>170</v>
      </c>
      <c r="P143" s="39"/>
      <c r="Q143" s="128"/>
      <c r="R143" s="128"/>
      <c r="S143" s="128"/>
      <c r="T143" s="22">
        <f t="shared" ref="T143:T149" si="88">SUM(Q143:S143)</f>
        <v>0</v>
      </c>
      <c r="U143" s="128"/>
      <c r="V143" s="128"/>
      <c r="W143" s="128"/>
      <c r="X143" s="22">
        <f t="shared" ref="X143:X149" si="89">SUM(U143:W143)</f>
        <v>0</v>
      </c>
      <c r="Y143" s="177"/>
      <c r="Z143" s="177"/>
      <c r="AA143" s="177"/>
      <c r="AB143" s="40">
        <f t="shared" ref="AB143:AB149" si="90">SUM(Y143:AA143)</f>
        <v>0</v>
      </c>
      <c r="AC143" s="216">
        <v>9600000</v>
      </c>
      <c r="AD143" s="177"/>
      <c r="AE143" s="177"/>
      <c r="AF143" s="40">
        <f t="shared" ref="AF143:AF149" si="91">SUM(AC143:AE143)</f>
        <v>9600000</v>
      </c>
      <c r="AG143" s="40">
        <f t="shared" ref="AG143:AG149" si="92">SUM(T143,X143,AB143,AF143)</f>
        <v>9600000</v>
      </c>
      <c r="AH143" s="41">
        <f t="shared" ref="AH143:AH149" si="93">IF(ISERROR(AG143/$I$119),0,AG143/$I$119)</f>
        <v>2.8328611898016998E-2</v>
      </c>
      <c r="AI143" s="42">
        <f t="shared" ref="AI143:AI149" si="94">IF(ISERROR(AG143/$AG$260),"-",AG143/$AG$260)</f>
        <v>3.2616672555788101E-3</v>
      </c>
    </row>
    <row r="144" spans="1:35" outlineLevel="1">
      <c r="A144" s="16">
        <v>25</v>
      </c>
      <c r="B144" s="114" t="s">
        <v>984</v>
      </c>
      <c r="C144" s="115">
        <v>41921</v>
      </c>
      <c r="D144" s="116" t="s">
        <v>908</v>
      </c>
      <c r="E144" s="419"/>
      <c r="F144" s="114" t="s">
        <v>652</v>
      </c>
      <c r="G144" s="115">
        <v>41929</v>
      </c>
      <c r="H144" s="27"/>
      <c r="I144" s="365"/>
      <c r="J144" s="217">
        <v>9600000</v>
      </c>
      <c r="K144" s="39"/>
      <c r="L144" s="128"/>
      <c r="M144" s="128"/>
      <c r="N144" s="128"/>
      <c r="O144" s="215" t="s">
        <v>170</v>
      </c>
      <c r="P144" s="39"/>
      <c r="Q144" s="128"/>
      <c r="R144" s="128"/>
      <c r="S144" s="128"/>
      <c r="T144" s="22">
        <f t="shared" si="88"/>
        <v>0</v>
      </c>
      <c r="U144" s="128"/>
      <c r="V144" s="128"/>
      <c r="W144" s="128"/>
      <c r="X144" s="22">
        <f t="shared" si="89"/>
        <v>0</v>
      </c>
      <c r="Y144" s="177"/>
      <c r="Z144" s="177"/>
      <c r="AA144" s="177"/>
      <c r="AB144" s="40">
        <f t="shared" si="90"/>
        <v>0</v>
      </c>
      <c r="AC144" s="217">
        <v>9600000</v>
      </c>
      <c r="AD144" s="177"/>
      <c r="AE144" s="177"/>
      <c r="AF144" s="40">
        <f t="shared" si="91"/>
        <v>9600000</v>
      </c>
      <c r="AG144" s="40">
        <f t="shared" si="92"/>
        <v>9600000</v>
      </c>
      <c r="AH144" s="41">
        <f t="shared" si="93"/>
        <v>2.8328611898016998E-2</v>
      </c>
      <c r="AI144" s="42">
        <f t="shared" si="94"/>
        <v>3.2616672555788101E-3</v>
      </c>
    </row>
    <row r="145" spans="1:35" outlineLevel="1">
      <c r="A145" s="16">
        <v>26</v>
      </c>
      <c r="B145" s="114" t="s">
        <v>985</v>
      </c>
      <c r="C145" s="115">
        <v>41929</v>
      </c>
      <c r="D145" s="116" t="s">
        <v>983</v>
      </c>
      <c r="E145" s="419"/>
      <c r="F145" s="114" t="s">
        <v>652</v>
      </c>
      <c r="G145" s="115">
        <v>41935</v>
      </c>
      <c r="H145" s="27"/>
      <c r="I145" s="365"/>
      <c r="J145" s="217">
        <v>14400000</v>
      </c>
      <c r="K145" s="39"/>
      <c r="L145" s="128"/>
      <c r="M145" s="128"/>
      <c r="N145" s="128"/>
      <c r="O145" s="215" t="s">
        <v>170</v>
      </c>
      <c r="P145" s="39"/>
      <c r="Q145" s="128"/>
      <c r="R145" s="128"/>
      <c r="S145" s="128"/>
      <c r="T145" s="22">
        <f t="shared" si="88"/>
        <v>0</v>
      </c>
      <c r="U145" s="128"/>
      <c r="V145" s="128"/>
      <c r="W145" s="128"/>
      <c r="X145" s="22">
        <f t="shared" si="89"/>
        <v>0</v>
      </c>
      <c r="Y145" s="177"/>
      <c r="Z145" s="177"/>
      <c r="AA145" s="177"/>
      <c r="AB145" s="40">
        <f t="shared" si="90"/>
        <v>0</v>
      </c>
      <c r="AC145" s="217">
        <v>14400000</v>
      </c>
      <c r="AD145" s="177"/>
      <c r="AE145" s="177"/>
      <c r="AF145" s="40">
        <f t="shared" si="91"/>
        <v>14400000</v>
      </c>
      <c r="AG145" s="40">
        <f t="shared" si="92"/>
        <v>14400000</v>
      </c>
      <c r="AH145" s="41">
        <f t="shared" si="93"/>
        <v>4.2492917847025496E-2</v>
      </c>
      <c r="AI145" s="42">
        <f t="shared" si="94"/>
        <v>4.8925008833682147E-3</v>
      </c>
    </row>
    <row r="146" spans="1:35" outlineLevel="1">
      <c r="A146" s="16">
        <v>27</v>
      </c>
      <c r="B146" s="114" t="s">
        <v>986</v>
      </c>
      <c r="C146" s="115">
        <v>41929</v>
      </c>
      <c r="D146" s="116" t="s">
        <v>603</v>
      </c>
      <c r="E146" s="419"/>
      <c r="F146" s="114" t="s">
        <v>652</v>
      </c>
      <c r="G146" s="115">
        <v>41935</v>
      </c>
      <c r="H146" s="27"/>
      <c r="I146" s="365"/>
      <c r="J146" s="217">
        <v>9600000</v>
      </c>
      <c r="K146" s="39"/>
      <c r="L146" s="128"/>
      <c r="M146" s="128"/>
      <c r="N146" s="128"/>
      <c r="O146" s="215" t="s">
        <v>170</v>
      </c>
      <c r="P146" s="39"/>
      <c r="Q146" s="128"/>
      <c r="R146" s="128"/>
      <c r="S146" s="128"/>
      <c r="T146" s="22">
        <f t="shared" si="88"/>
        <v>0</v>
      </c>
      <c r="U146" s="128"/>
      <c r="V146" s="128"/>
      <c r="W146" s="128"/>
      <c r="X146" s="22">
        <f t="shared" si="89"/>
        <v>0</v>
      </c>
      <c r="Y146" s="177"/>
      <c r="Z146" s="177"/>
      <c r="AA146" s="177"/>
      <c r="AB146" s="40">
        <f t="shared" si="90"/>
        <v>0</v>
      </c>
      <c r="AC146" s="217">
        <v>9600000</v>
      </c>
      <c r="AD146" s="177"/>
      <c r="AE146" s="177"/>
      <c r="AF146" s="40">
        <f t="shared" si="91"/>
        <v>9600000</v>
      </c>
      <c r="AG146" s="40">
        <f t="shared" si="92"/>
        <v>9600000</v>
      </c>
      <c r="AH146" s="41">
        <f t="shared" si="93"/>
        <v>2.8328611898016998E-2</v>
      </c>
      <c r="AI146" s="42">
        <f t="shared" si="94"/>
        <v>3.2616672555788101E-3</v>
      </c>
    </row>
    <row r="147" spans="1:35" outlineLevel="1">
      <c r="A147" s="16">
        <v>28</v>
      </c>
      <c r="B147" s="114" t="s">
        <v>987</v>
      </c>
      <c r="C147" s="115">
        <v>41929</v>
      </c>
      <c r="D147" s="116" t="s">
        <v>909</v>
      </c>
      <c r="E147" s="419"/>
      <c r="F147" s="114" t="s">
        <v>652</v>
      </c>
      <c r="G147" s="115">
        <v>41935</v>
      </c>
      <c r="H147" s="27"/>
      <c r="I147" s="365"/>
      <c r="J147" s="217">
        <v>9600000</v>
      </c>
      <c r="K147" s="39"/>
      <c r="L147" s="128"/>
      <c r="M147" s="128"/>
      <c r="N147" s="128"/>
      <c r="O147" s="215" t="s">
        <v>170</v>
      </c>
      <c r="P147" s="39"/>
      <c r="Q147" s="128"/>
      <c r="R147" s="128"/>
      <c r="S147" s="128"/>
      <c r="T147" s="22">
        <f t="shared" si="88"/>
        <v>0</v>
      </c>
      <c r="U147" s="128"/>
      <c r="V147" s="128"/>
      <c r="W147" s="128"/>
      <c r="X147" s="22">
        <f t="shared" si="89"/>
        <v>0</v>
      </c>
      <c r="Y147" s="177"/>
      <c r="Z147" s="177"/>
      <c r="AA147" s="177"/>
      <c r="AB147" s="40">
        <f t="shared" si="90"/>
        <v>0</v>
      </c>
      <c r="AC147" s="217">
        <v>9600000</v>
      </c>
      <c r="AD147" s="177"/>
      <c r="AE147" s="177"/>
      <c r="AF147" s="40">
        <f t="shared" si="91"/>
        <v>9600000</v>
      </c>
      <c r="AG147" s="40">
        <f t="shared" si="92"/>
        <v>9600000</v>
      </c>
      <c r="AH147" s="41">
        <f t="shared" si="93"/>
        <v>2.8328611898016998E-2</v>
      </c>
      <c r="AI147" s="42">
        <f t="shared" si="94"/>
        <v>3.2616672555788101E-3</v>
      </c>
    </row>
    <row r="148" spans="1:35" outlineLevel="1">
      <c r="A148" s="16">
        <v>29</v>
      </c>
      <c r="B148" s="114" t="s">
        <v>988</v>
      </c>
      <c r="C148" s="115">
        <v>41915</v>
      </c>
      <c r="D148" s="116" t="s">
        <v>853</v>
      </c>
      <c r="E148" s="419"/>
      <c r="F148" s="114" t="s">
        <v>652</v>
      </c>
      <c r="G148" s="115">
        <v>41929</v>
      </c>
      <c r="H148" s="27"/>
      <c r="I148" s="365"/>
      <c r="J148" s="217">
        <v>9600000</v>
      </c>
      <c r="K148" s="39"/>
      <c r="L148" s="128"/>
      <c r="M148" s="128"/>
      <c r="N148" s="128"/>
      <c r="O148" s="215" t="s">
        <v>170</v>
      </c>
      <c r="P148" s="39"/>
      <c r="Q148" s="128"/>
      <c r="R148" s="128"/>
      <c r="S148" s="128"/>
      <c r="T148" s="22">
        <f t="shared" si="88"/>
        <v>0</v>
      </c>
      <c r="U148" s="128"/>
      <c r="V148" s="128"/>
      <c r="W148" s="128"/>
      <c r="X148" s="22">
        <f t="shared" si="89"/>
        <v>0</v>
      </c>
      <c r="Y148" s="177"/>
      <c r="Z148" s="177"/>
      <c r="AA148" s="177"/>
      <c r="AB148" s="40">
        <f t="shared" si="90"/>
        <v>0</v>
      </c>
      <c r="AC148" s="217">
        <v>9600000</v>
      </c>
      <c r="AD148" s="177"/>
      <c r="AE148" s="177"/>
      <c r="AF148" s="40">
        <f t="shared" si="91"/>
        <v>9600000</v>
      </c>
      <c r="AG148" s="40">
        <f t="shared" si="92"/>
        <v>9600000</v>
      </c>
      <c r="AH148" s="41">
        <f t="shared" si="93"/>
        <v>2.8328611898016998E-2</v>
      </c>
      <c r="AI148" s="42">
        <f t="shared" si="94"/>
        <v>3.2616672555788101E-3</v>
      </c>
    </row>
    <row r="149" spans="1:35" outlineLevel="1">
      <c r="A149" s="16">
        <v>30</v>
      </c>
      <c r="B149" s="114" t="s">
        <v>989</v>
      </c>
      <c r="C149" s="115">
        <v>41921</v>
      </c>
      <c r="D149" s="116" t="s">
        <v>904</v>
      </c>
      <c r="E149" s="431"/>
      <c r="F149" s="114" t="s">
        <v>652</v>
      </c>
      <c r="G149" s="115">
        <v>41929</v>
      </c>
      <c r="H149" s="27"/>
      <c r="I149" s="348"/>
      <c r="J149" s="217">
        <v>9600000</v>
      </c>
      <c r="K149" s="39"/>
      <c r="L149" s="128"/>
      <c r="M149" s="128"/>
      <c r="N149" s="128"/>
      <c r="O149" s="215" t="s">
        <v>170</v>
      </c>
      <c r="P149" s="39"/>
      <c r="Q149" s="128"/>
      <c r="R149" s="128"/>
      <c r="S149" s="128"/>
      <c r="T149" s="22">
        <f t="shared" si="88"/>
        <v>0</v>
      </c>
      <c r="U149" s="128"/>
      <c r="V149" s="128"/>
      <c r="W149" s="128"/>
      <c r="X149" s="22">
        <f t="shared" si="89"/>
        <v>0</v>
      </c>
      <c r="Y149" s="177"/>
      <c r="Z149" s="177"/>
      <c r="AA149" s="177"/>
      <c r="AB149" s="40">
        <f t="shared" si="90"/>
        <v>0</v>
      </c>
      <c r="AC149" s="217">
        <v>9600000</v>
      </c>
      <c r="AD149" s="177"/>
      <c r="AE149" s="177"/>
      <c r="AF149" s="40">
        <f t="shared" si="91"/>
        <v>9600000</v>
      </c>
      <c r="AG149" s="40">
        <f t="shared" si="92"/>
        <v>9600000</v>
      </c>
      <c r="AH149" s="41">
        <f t="shared" si="93"/>
        <v>2.8328611898016998E-2</v>
      </c>
      <c r="AI149" s="42">
        <f t="shared" si="94"/>
        <v>3.2616672555788101E-3</v>
      </c>
    </row>
    <row r="150" spans="1:35">
      <c r="A150" s="344" t="s">
        <v>64</v>
      </c>
      <c r="B150" s="345"/>
      <c r="C150" s="345"/>
      <c r="D150" s="345"/>
      <c r="E150" s="345"/>
      <c r="F150" s="345"/>
      <c r="G150" s="345"/>
      <c r="H150" s="346"/>
      <c r="I150" s="55">
        <f>I119</f>
        <v>338880000</v>
      </c>
      <c r="J150" s="55">
        <f>SUM(J120:J149)</f>
        <v>338880000</v>
      </c>
      <c r="K150" s="77"/>
      <c r="L150" s="55">
        <f>SUM(L120:L142)</f>
        <v>0</v>
      </c>
      <c r="M150" s="55">
        <f>SUM(M120:M142)</f>
        <v>0</v>
      </c>
      <c r="N150" s="55">
        <f>SUM(N120:N142)</f>
        <v>0</v>
      </c>
      <c r="O150" s="57"/>
      <c r="P150" s="78"/>
      <c r="Q150" s="55">
        <f t="shared" ref="Q150:AB150" si="95">SUM(Q120:Q142)</f>
        <v>0</v>
      </c>
      <c r="R150" s="55">
        <f t="shared" si="95"/>
        <v>0</v>
      </c>
      <c r="S150" s="55">
        <f t="shared" si="95"/>
        <v>0</v>
      </c>
      <c r="T150" s="60">
        <f t="shared" si="95"/>
        <v>0</v>
      </c>
      <c r="U150" s="55">
        <f t="shared" si="95"/>
        <v>0</v>
      </c>
      <c r="V150" s="55">
        <f t="shared" si="95"/>
        <v>0</v>
      </c>
      <c r="W150" s="55">
        <f t="shared" si="95"/>
        <v>0</v>
      </c>
      <c r="X150" s="60">
        <f t="shared" si="95"/>
        <v>0</v>
      </c>
      <c r="Y150" s="55">
        <f t="shared" si="95"/>
        <v>0</v>
      </c>
      <c r="Z150" s="55">
        <f t="shared" si="95"/>
        <v>0</v>
      </c>
      <c r="AA150" s="55">
        <f t="shared" si="95"/>
        <v>0</v>
      </c>
      <c r="AB150" s="60">
        <f t="shared" si="95"/>
        <v>0</v>
      </c>
      <c r="AC150" s="55">
        <f>SUM(AC120:AC149)</f>
        <v>324480000</v>
      </c>
      <c r="AD150" s="55">
        <f t="shared" ref="AD150:AE150" si="96">SUM(AD120:AD149)</f>
        <v>0</v>
      </c>
      <c r="AE150" s="55">
        <f t="shared" si="96"/>
        <v>14400000</v>
      </c>
      <c r="AF150" s="60">
        <f>SUM(AF120:AF149)</f>
        <v>338880000</v>
      </c>
      <c r="AG150" s="53">
        <f>SUM(AG120:AG149)</f>
        <v>338880000</v>
      </c>
      <c r="AH150" s="54">
        <f>IF(ISERROR(AG150/I150),0,AG150/I150)</f>
        <v>1</v>
      </c>
      <c r="AI150" s="54">
        <f>IF(ISERROR(AG150/$AG$260),0,AG150/$AG$260)</f>
        <v>0.11513685412193199</v>
      </c>
    </row>
    <row r="151" spans="1:35">
      <c r="A151" s="36"/>
      <c r="B151" s="341" t="s">
        <v>65</v>
      </c>
      <c r="C151" s="342"/>
      <c r="D151" s="343"/>
      <c r="E151" s="18"/>
      <c r="F151" s="19"/>
      <c r="G151" s="20"/>
      <c r="H151" s="20"/>
      <c r="I151" s="347">
        <v>384000000</v>
      </c>
      <c r="J151" s="22"/>
      <c r="K151" s="23"/>
      <c r="L151" s="24"/>
      <c r="M151" s="24"/>
      <c r="N151" s="24"/>
      <c r="O151" s="19"/>
      <c r="P151" s="25"/>
      <c r="Q151" s="22"/>
      <c r="R151" s="22"/>
      <c r="S151" s="22"/>
      <c r="T151" s="22"/>
      <c r="U151" s="22"/>
      <c r="V151" s="22"/>
      <c r="W151" s="22"/>
      <c r="X151" s="22"/>
      <c r="Y151" s="22"/>
      <c r="Z151" s="22"/>
      <c r="AA151" s="22"/>
      <c r="AB151" s="22"/>
      <c r="AC151" s="22"/>
      <c r="AD151" s="22"/>
      <c r="AE151" s="22"/>
      <c r="AF151" s="22"/>
      <c r="AG151" s="22"/>
      <c r="AH151" s="26"/>
      <c r="AI151" s="26"/>
    </row>
    <row r="152" spans="1:35" outlineLevel="1">
      <c r="A152" s="16">
        <v>1</v>
      </c>
      <c r="B152" s="114" t="s">
        <v>692</v>
      </c>
      <c r="C152" s="115">
        <v>41878</v>
      </c>
      <c r="D152" s="116" t="s">
        <v>567</v>
      </c>
      <c r="E152" s="430" t="s">
        <v>658</v>
      </c>
      <c r="F152" s="114" t="s">
        <v>652</v>
      </c>
      <c r="G152" s="117">
        <v>41884</v>
      </c>
      <c r="H152" s="117">
        <v>42185</v>
      </c>
      <c r="I152" s="365"/>
      <c r="J152" s="172">
        <v>12000000</v>
      </c>
      <c r="K152" s="28"/>
      <c r="L152" s="35"/>
      <c r="M152" s="35"/>
      <c r="N152" s="35"/>
      <c r="O152" s="121" t="s">
        <v>170</v>
      </c>
      <c r="P152" s="28"/>
      <c r="Q152" s="35"/>
      <c r="R152" s="35"/>
      <c r="S152" s="35"/>
      <c r="T152" s="40">
        <f>SUM(Q152:S152)</f>
        <v>0</v>
      </c>
      <c r="U152" s="35"/>
      <c r="V152" s="35"/>
      <c r="W152" s="35"/>
      <c r="X152" s="40">
        <f>SUM(U152:W152)</f>
        <v>0</v>
      </c>
      <c r="Y152" s="35"/>
      <c r="Z152" s="35"/>
      <c r="AA152" s="172">
        <v>12000000</v>
      </c>
      <c r="AB152" s="40">
        <f>SUM(Y152:AA152)</f>
        <v>12000000</v>
      </c>
      <c r="AC152" s="35"/>
      <c r="AD152" s="35"/>
      <c r="AE152" s="35"/>
      <c r="AF152" s="40">
        <f>SUM(AC152:AE152)</f>
        <v>0</v>
      </c>
      <c r="AG152" s="40">
        <f t="shared" ref="AG152" si="97">SUM(T152,X152,AB152,AF152)</f>
        <v>12000000</v>
      </c>
      <c r="AH152" s="41">
        <f>IF(ISERROR(AG152/$I$151),0,AG152/$I$151)</f>
        <v>3.125E-2</v>
      </c>
      <c r="AI152" s="42">
        <f>IF(ISERROR(AG152/$AG$260),"-",AG152/$AG$260)</f>
        <v>4.0770840694735128E-3</v>
      </c>
    </row>
    <row r="153" spans="1:35" outlineLevel="1">
      <c r="A153" s="16">
        <v>2</v>
      </c>
      <c r="B153" s="114" t="s">
        <v>693</v>
      </c>
      <c r="C153" s="115">
        <v>41878</v>
      </c>
      <c r="D153" s="116" t="s">
        <v>568</v>
      </c>
      <c r="E153" s="419"/>
      <c r="F153" s="114" t="s">
        <v>652</v>
      </c>
      <c r="G153" s="117">
        <v>41884</v>
      </c>
      <c r="H153" s="117">
        <v>42185</v>
      </c>
      <c r="I153" s="365"/>
      <c r="J153" s="172">
        <v>10560000</v>
      </c>
      <c r="K153" s="28"/>
      <c r="L153" s="35"/>
      <c r="M153" s="35"/>
      <c r="N153" s="35"/>
      <c r="O153" s="121" t="s">
        <v>170</v>
      </c>
      <c r="P153" s="28"/>
      <c r="Q153" s="35"/>
      <c r="R153" s="35"/>
      <c r="S153" s="35"/>
      <c r="T153" s="40">
        <f t="shared" ref="T153:T180" si="98">SUM(Q153:S153)</f>
        <v>0</v>
      </c>
      <c r="U153" s="35"/>
      <c r="V153" s="35"/>
      <c r="W153" s="35"/>
      <c r="X153" s="40">
        <f t="shared" ref="X153:X180" si="99">SUM(U153:W153)</f>
        <v>0</v>
      </c>
      <c r="Y153" s="35"/>
      <c r="Z153" s="35"/>
      <c r="AA153" s="172">
        <v>10560000</v>
      </c>
      <c r="AB153" s="40">
        <f t="shared" ref="AB153:AB183" si="100">SUM(Y153:AA153)</f>
        <v>10560000</v>
      </c>
      <c r="AC153" s="35"/>
      <c r="AD153" s="35"/>
      <c r="AE153" s="35"/>
      <c r="AF153" s="40">
        <f t="shared" ref="AF153:AF180" si="101">SUM(AC153:AE153)</f>
        <v>0</v>
      </c>
      <c r="AG153" s="40">
        <f t="shared" ref="AG153:AG180" si="102">SUM(T153,X153,AB153,AF153)</f>
        <v>10560000</v>
      </c>
      <c r="AH153" s="41">
        <f t="shared" ref="AH153:AH180" si="103">IF(ISERROR(AG153/$I$151),0,AG153/$I$151)</f>
        <v>2.75E-2</v>
      </c>
      <c r="AI153" s="42">
        <f t="shared" ref="AI153:AI180" si="104">IF(ISERROR(AG153/$AG$260),"-",AG153/$AG$260)</f>
        <v>3.5878339811366909E-3</v>
      </c>
    </row>
    <row r="154" spans="1:35" outlineLevel="1">
      <c r="A154" s="16">
        <v>3</v>
      </c>
      <c r="B154" s="114" t="s">
        <v>694</v>
      </c>
      <c r="C154" s="115">
        <v>41899</v>
      </c>
      <c r="D154" s="116" t="s">
        <v>569</v>
      </c>
      <c r="E154" s="419"/>
      <c r="F154" s="114" t="s">
        <v>652</v>
      </c>
      <c r="G154" s="117">
        <v>41905</v>
      </c>
      <c r="H154" s="117">
        <v>42185</v>
      </c>
      <c r="I154" s="365"/>
      <c r="J154" s="173">
        <v>9600000</v>
      </c>
      <c r="K154" s="28"/>
      <c r="L154" s="35"/>
      <c r="M154" s="35"/>
      <c r="N154" s="35"/>
      <c r="O154" s="121" t="s">
        <v>170</v>
      </c>
      <c r="P154" s="28"/>
      <c r="Q154" s="35"/>
      <c r="R154" s="35"/>
      <c r="S154" s="35"/>
      <c r="T154" s="40">
        <f t="shared" si="98"/>
        <v>0</v>
      </c>
      <c r="U154" s="35"/>
      <c r="V154" s="35"/>
      <c r="W154" s="35"/>
      <c r="X154" s="40">
        <f t="shared" si="99"/>
        <v>0</v>
      </c>
      <c r="Y154" s="35"/>
      <c r="Z154" s="35"/>
      <c r="AA154" s="173">
        <v>9600000</v>
      </c>
      <c r="AB154" s="40">
        <f t="shared" si="100"/>
        <v>9600000</v>
      </c>
      <c r="AC154" s="35"/>
      <c r="AD154" s="35"/>
      <c r="AE154" s="35"/>
      <c r="AF154" s="40">
        <f t="shared" si="101"/>
        <v>0</v>
      </c>
      <c r="AG154" s="40">
        <f t="shared" si="102"/>
        <v>9600000</v>
      </c>
      <c r="AH154" s="41">
        <f t="shared" si="103"/>
        <v>2.5000000000000001E-2</v>
      </c>
      <c r="AI154" s="42">
        <f t="shared" si="104"/>
        <v>3.2616672555788101E-3</v>
      </c>
    </row>
    <row r="155" spans="1:35" outlineLevel="1">
      <c r="A155" s="16">
        <v>4</v>
      </c>
      <c r="B155" s="114" t="s">
        <v>695</v>
      </c>
      <c r="C155" s="115">
        <v>41899</v>
      </c>
      <c r="D155" s="116" t="s">
        <v>570</v>
      </c>
      <c r="E155" s="419"/>
      <c r="F155" s="114" t="s">
        <v>652</v>
      </c>
      <c r="G155" s="117">
        <v>41905</v>
      </c>
      <c r="H155" s="117">
        <v>42185</v>
      </c>
      <c r="I155" s="365"/>
      <c r="J155" s="173">
        <v>8640000</v>
      </c>
      <c r="K155" s="28"/>
      <c r="L155" s="35"/>
      <c r="M155" s="35"/>
      <c r="N155" s="35"/>
      <c r="O155" s="121" t="s">
        <v>170</v>
      </c>
      <c r="P155" s="28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173">
        <v>8640000</v>
      </c>
      <c r="AB155" s="40">
        <f t="shared" si="100"/>
        <v>8640000</v>
      </c>
      <c r="AC155" s="35"/>
      <c r="AD155" s="35"/>
      <c r="AE155" s="35"/>
      <c r="AF155" s="40">
        <f t="shared" si="101"/>
        <v>0</v>
      </c>
      <c r="AG155" s="40">
        <f t="shared" si="102"/>
        <v>8640000</v>
      </c>
      <c r="AH155" s="41">
        <f t="shared" si="103"/>
        <v>2.2499999999999999E-2</v>
      </c>
      <c r="AI155" s="42">
        <f t="shared" si="104"/>
        <v>2.9355005300209292E-3</v>
      </c>
    </row>
    <row r="156" spans="1:35" outlineLevel="1">
      <c r="A156" s="16">
        <v>5</v>
      </c>
      <c r="B156" s="114" t="s">
        <v>696</v>
      </c>
      <c r="C156" s="115">
        <v>41878</v>
      </c>
      <c r="D156" s="116" t="s">
        <v>571</v>
      </c>
      <c r="E156" s="419"/>
      <c r="F156" s="114" t="s">
        <v>652</v>
      </c>
      <c r="G156" s="117">
        <v>41884</v>
      </c>
      <c r="H156" s="117">
        <v>42185</v>
      </c>
      <c r="I156" s="365"/>
      <c r="J156" s="173">
        <v>12000000</v>
      </c>
      <c r="K156" s="28"/>
      <c r="L156" s="35"/>
      <c r="M156" s="35"/>
      <c r="N156" s="35"/>
      <c r="O156" s="121" t="s">
        <v>170</v>
      </c>
      <c r="P156" s="28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173">
        <v>12000000</v>
      </c>
      <c r="AB156" s="40">
        <f t="shared" si="100"/>
        <v>12000000</v>
      </c>
      <c r="AC156" s="35"/>
      <c r="AD156" s="35"/>
      <c r="AE156" s="35"/>
      <c r="AF156" s="40">
        <f t="shared" si="101"/>
        <v>0</v>
      </c>
      <c r="AG156" s="40">
        <f t="shared" si="102"/>
        <v>12000000</v>
      </c>
      <c r="AH156" s="41">
        <f t="shared" si="103"/>
        <v>3.125E-2</v>
      </c>
      <c r="AI156" s="42">
        <f t="shared" si="104"/>
        <v>4.0770840694735128E-3</v>
      </c>
    </row>
    <row r="157" spans="1:35" outlineLevel="1">
      <c r="A157" s="16">
        <v>6</v>
      </c>
      <c r="B157" s="114" t="s">
        <v>697</v>
      </c>
      <c r="C157" s="115">
        <v>41899</v>
      </c>
      <c r="D157" s="116" t="s">
        <v>572</v>
      </c>
      <c r="E157" s="419"/>
      <c r="F157" s="114" t="s">
        <v>652</v>
      </c>
      <c r="G157" s="117">
        <v>41905</v>
      </c>
      <c r="H157" s="117">
        <v>42185</v>
      </c>
      <c r="I157" s="365"/>
      <c r="J157" s="173">
        <v>9600000</v>
      </c>
      <c r="K157" s="28"/>
      <c r="L157" s="35"/>
      <c r="M157" s="35"/>
      <c r="N157" s="35"/>
      <c r="O157" s="121" t="s">
        <v>170</v>
      </c>
      <c r="P157" s="28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173">
        <v>9600000</v>
      </c>
      <c r="AB157" s="40">
        <f t="shared" si="100"/>
        <v>9600000</v>
      </c>
      <c r="AC157" s="35"/>
      <c r="AD157" s="35"/>
      <c r="AE157" s="35"/>
      <c r="AF157" s="40">
        <f t="shared" si="101"/>
        <v>0</v>
      </c>
      <c r="AG157" s="40">
        <f t="shared" si="102"/>
        <v>9600000</v>
      </c>
      <c r="AH157" s="41">
        <f t="shared" si="103"/>
        <v>2.5000000000000001E-2</v>
      </c>
      <c r="AI157" s="42">
        <f t="shared" si="104"/>
        <v>3.2616672555788101E-3</v>
      </c>
    </row>
    <row r="158" spans="1:35" outlineLevel="1">
      <c r="A158" s="16">
        <v>7</v>
      </c>
      <c r="B158" s="114" t="s">
        <v>698</v>
      </c>
      <c r="C158" s="115">
        <v>41899</v>
      </c>
      <c r="D158" s="116" t="s">
        <v>720</v>
      </c>
      <c r="E158" s="419"/>
      <c r="F158" s="114" t="s">
        <v>652</v>
      </c>
      <c r="G158" s="117">
        <v>41905</v>
      </c>
      <c r="H158" s="117">
        <v>42185</v>
      </c>
      <c r="I158" s="365"/>
      <c r="J158" s="173">
        <v>9600000</v>
      </c>
      <c r="K158" s="28"/>
      <c r="L158" s="35"/>
      <c r="M158" s="35"/>
      <c r="N158" s="35"/>
      <c r="O158" s="121" t="s">
        <v>170</v>
      </c>
      <c r="P158" s="28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173">
        <v>9600000</v>
      </c>
      <c r="AB158" s="40">
        <f t="shared" si="100"/>
        <v>9600000</v>
      </c>
      <c r="AC158" s="35"/>
      <c r="AD158" s="35"/>
      <c r="AE158" s="35"/>
      <c r="AF158" s="40">
        <f t="shared" si="101"/>
        <v>0</v>
      </c>
      <c r="AG158" s="40">
        <f t="shared" si="102"/>
        <v>9600000</v>
      </c>
      <c r="AH158" s="41">
        <f t="shared" si="103"/>
        <v>2.5000000000000001E-2</v>
      </c>
      <c r="AI158" s="42">
        <f t="shared" si="104"/>
        <v>3.2616672555788101E-3</v>
      </c>
    </row>
    <row r="159" spans="1:35" outlineLevel="1">
      <c r="A159" s="16">
        <v>8</v>
      </c>
      <c r="B159" s="114" t="s">
        <v>699</v>
      </c>
      <c r="C159" s="115">
        <v>41907</v>
      </c>
      <c r="D159" s="116" t="s">
        <v>573</v>
      </c>
      <c r="E159" s="419"/>
      <c r="F159" s="114" t="s">
        <v>652</v>
      </c>
      <c r="G159" s="117">
        <v>41912</v>
      </c>
      <c r="H159" s="117">
        <v>42185</v>
      </c>
      <c r="I159" s="365"/>
      <c r="J159" s="173">
        <v>9600000</v>
      </c>
      <c r="K159" s="28"/>
      <c r="L159" s="35"/>
      <c r="M159" s="35"/>
      <c r="N159" s="35"/>
      <c r="O159" s="121" t="s">
        <v>170</v>
      </c>
      <c r="P159" s="28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173">
        <v>9600000</v>
      </c>
      <c r="AB159" s="40">
        <f t="shared" si="100"/>
        <v>9600000</v>
      </c>
      <c r="AC159" s="35"/>
      <c r="AD159" s="35"/>
      <c r="AE159" s="35"/>
      <c r="AF159" s="40">
        <f t="shared" si="101"/>
        <v>0</v>
      </c>
      <c r="AG159" s="40">
        <f t="shared" si="102"/>
        <v>9600000</v>
      </c>
      <c r="AH159" s="41">
        <f t="shared" si="103"/>
        <v>2.5000000000000001E-2</v>
      </c>
      <c r="AI159" s="42">
        <f t="shared" si="104"/>
        <v>3.2616672555788101E-3</v>
      </c>
    </row>
    <row r="160" spans="1:35" outlineLevel="1">
      <c r="A160" s="16">
        <v>9</v>
      </c>
      <c r="B160" s="114" t="s">
        <v>700</v>
      </c>
      <c r="C160" s="115">
        <v>41878</v>
      </c>
      <c r="D160" s="116" t="s">
        <v>574</v>
      </c>
      <c r="E160" s="419"/>
      <c r="F160" s="114" t="s">
        <v>652</v>
      </c>
      <c r="G160" s="117">
        <v>41884</v>
      </c>
      <c r="H160" s="117">
        <v>42185</v>
      </c>
      <c r="I160" s="365"/>
      <c r="J160" s="173">
        <v>14400000</v>
      </c>
      <c r="K160" s="28"/>
      <c r="L160" s="35"/>
      <c r="M160" s="35"/>
      <c r="N160" s="35"/>
      <c r="O160" s="121" t="s">
        <v>170</v>
      </c>
      <c r="P160" s="28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173">
        <v>14400000</v>
      </c>
      <c r="AB160" s="40">
        <f t="shared" si="100"/>
        <v>14400000</v>
      </c>
      <c r="AC160" s="35"/>
      <c r="AD160" s="35"/>
      <c r="AE160" s="35"/>
      <c r="AF160" s="40">
        <f t="shared" si="101"/>
        <v>0</v>
      </c>
      <c r="AG160" s="40">
        <f t="shared" si="102"/>
        <v>14400000</v>
      </c>
      <c r="AH160" s="41">
        <f t="shared" si="103"/>
        <v>3.7499999999999999E-2</v>
      </c>
      <c r="AI160" s="42">
        <f t="shared" si="104"/>
        <v>4.8925008833682147E-3</v>
      </c>
    </row>
    <row r="161" spans="1:35" outlineLevel="1">
      <c r="A161" s="16">
        <v>10</v>
      </c>
      <c r="B161" s="114" t="s">
        <v>701</v>
      </c>
      <c r="C161" s="115">
        <v>41899</v>
      </c>
      <c r="D161" s="116" t="s">
        <v>575</v>
      </c>
      <c r="E161" s="419"/>
      <c r="F161" s="114" t="s">
        <v>652</v>
      </c>
      <c r="G161" s="117">
        <v>41905</v>
      </c>
      <c r="H161" s="117">
        <v>42185</v>
      </c>
      <c r="I161" s="365"/>
      <c r="J161" s="173">
        <v>9600000</v>
      </c>
      <c r="K161" s="28"/>
      <c r="L161" s="35"/>
      <c r="M161" s="35"/>
      <c r="N161" s="35"/>
      <c r="O161" s="121" t="s">
        <v>170</v>
      </c>
      <c r="P161" s="28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173">
        <v>9600000</v>
      </c>
      <c r="AB161" s="40">
        <f t="shared" si="100"/>
        <v>9600000</v>
      </c>
      <c r="AC161" s="35"/>
      <c r="AD161" s="35"/>
      <c r="AE161" s="35"/>
      <c r="AF161" s="40">
        <f t="shared" si="101"/>
        <v>0</v>
      </c>
      <c r="AG161" s="40">
        <f t="shared" si="102"/>
        <v>9600000</v>
      </c>
      <c r="AH161" s="41">
        <f t="shared" si="103"/>
        <v>2.5000000000000001E-2</v>
      </c>
      <c r="AI161" s="42">
        <f t="shared" si="104"/>
        <v>3.2616672555788101E-3</v>
      </c>
    </row>
    <row r="162" spans="1:35" outlineLevel="1">
      <c r="A162" s="16">
        <v>11</v>
      </c>
      <c r="B162" s="114" t="s">
        <v>702</v>
      </c>
      <c r="C162" s="115">
        <v>41899</v>
      </c>
      <c r="D162" s="116" t="s">
        <v>576</v>
      </c>
      <c r="E162" s="419"/>
      <c r="F162" s="114" t="s">
        <v>652</v>
      </c>
      <c r="G162" s="117">
        <v>41905</v>
      </c>
      <c r="H162" s="117">
        <v>42185</v>
      </c>
      <c r="I162" s="365"/>
      <c r="J162" s="173">
        <v>9600000</v>
      </c>
      <c r="K162" s="28"/>
      <c r="L162" s="35"/>
      <c r="M162" s="35"/>
      <c r="N162" s="35"/>
      <c r="O162" s="121" t="s">
        <v>170</v>
      </c>
      <c r="P162" s="28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173">
        <v>9600000</v>
      </c>
      <c r="AB162" s="40">
        <f t="shared" si="100"/>
        <v>9600000</v>
      </c>
      <c r="AC162" s="35"/>
      <c r="AD162" s="35"/>
      <c r="AE162" s="35"/>
      <c r="AF162" s="40">
        <f t="shared" si="101"/>
        <v>0</v>
      </c>
      <c r="AG162" s="40">
        <f t="shared" si="102"/>
        <v>9600000</v>
      </c>
      <c r="AH162" s="41">
        <f t="shared" si="103"/>
        <v>2.5000000000000001E-2</v>
      </c>
      <c r="AI162" s="42">
        <f t="shared" si="104"/>
        <v>3.2616672555788101E-3</v>
      </c>
    </row>
    <row r="163" spans="1:35" outlineLevel="1">
      <c r="A163" s="16">
        <v>12</v>
      </c>
      <c r="B163" s="114" t="s">
        <v>703</v>
      </c>
      <c r="C163" s="115">
        <v>41899</v>
      </c>
      <c r="D163" s="116" t="s">
        <v>577</v>
      </c>
      <c r="E163" s="419"/>
      <c r="F163" s="114" t="s">
        <v>652</v>
      </c>
      <c r="G163" s="117">
        <v>41905</v>
      </c>
      <c r="H163" s="117">
        <v>42185</v>
      </c>
      <c r="I163" s="365"/>
      <c r="J163" s="173">
        <v>12000000</v>
      </c>
      <c r="K163" s="28"/>
      <c r="L163" s="35"/>
      <c r="M163" s="35"/>
      <c r="N163" s="35"/>
      <c r="O163" s="121" t="s">
        <v>170</v>
      </c>
      <c r="P163" s="28"/>
      <c r="Q163" s="35"/>
      <c r="R163" s="35"/>
      <c r="S163" s="35"/>
      <c r="T163" s="40">
        <f t="shared" si="98"/>
        <v>0</v>
      </c>
      <c r="U163" s="35"/>
      <c r="V163" s="35"/>
      <c r="W163" s="35"/>
      <c r="X163" s="40">
        <f t="shared" si="99"/>
        <v>0</v>
      </c>
      <c r="Y163" s="35"/>
      <c r="Z163" s="35"/>
      <c r="AA163" s="173">
        <v>12000000</v>
      </c>
      <c r="AB163" s="40">
        <f t="shared" si="100"/>
        <v>12000000</v>
      </c>
      <c r="AC163" s="35"/>
      <c r="AD163" s="35"/>
      <c r="AE163" s="35"/>
      <c r="AF163" s="40">
        <f t="shared" si="101"/>
        <v>0</v>
      </c>
      <c r="AG163" s="40">
        <f t="shared" si="102"/>
        <v>12000000</v>
      </c>
      <c r="AH163" s="41">
        <f t="shared" si="103"/>
        <v>3.125E-2</v>
      </c>
      <c r="AI163" s="42">
        <f t="shared" si="104"/>
        <v>4.0770840694735128E-3</v>
      </c>
    </row>
    <row r="164" spans="1:35" outlineLevel="1">
      <c r="A164" s="16">
        <v>13</v>
      </c>
      <c r="B164" s="114" t="s">
        <v>704</v>
      </c>
      <c r="C164" s="115">
        <v>41878</v>
      </c>
      <c r="D164" s="116" t="s">
        <v>578</v>
      </c>
      <c r="E164" s="419"/>
      <c r="F164" s="114" t="s">
        <v>652</v>
      </c>
      <c r="G164" s="117">
        <v>41884</v>
      </c>
      <c r="H164" s="117">
        <v>42185</v>
      </c>
      <c r="I164" s="365"/>
      <c r="J164" s="173">
        <v>9600000</v>
      </c>
      <c r="K164" s="28"/>
      <c r="L164" s="35"/>
      <c r="M164" s="35"/>
      <c r="N164" s="35"/>
      <c r="O164" s="121" t="s">
        <v>170</v>
      </c>
      <c r="P164" s="28"/>
      <c r="Q164" s="35"/>
      <c r="R164" s="35"/>
      <c r="S164" s="35"/>
      <c r="T164" s="40">
        <f t="shared" si="98"/>
        <v>0</v>
      </c>
      <c r="U164" s="35"/>
      <c r="V164" s="35"/>
      <c r="W164" s="35"/>
      <c r="X164" s="40">
        <f t="shared" si="99"/>
        <v>0</v>
      </c>
      <c r="Y164" s="35"/>
      <c r="Z164" s="35"/>
      <c r="AA164" s="173">
        <v>9600000</v>
      </c>
      <c r="AB164" s="40">
        <f t="shared" si="100"/>
        <v>9600000</v>
      </c>
      <c r="AC164" s="35"/>
      <c r="AD164" s="35"/>
      <c r="AE164" s="35"/>
      <c r="AF164" s="40">
        <f t="shared" si="101"/>
        <v>0</v>
      </c>
      <c r="AG164" s="40">
        <f t="shared" si="102"/>
        <v>9600000</v>
      </c>
      <c r="AH164" s="41">
        <f t="shared" si="103"/>
        <v>2.5000000000000001E-2</v>
      </c>
      <c r="AI164" s="42">
        <f t="shared" si="104"/>
        <v>3.2616672555788101E-3</v>
      </c>
    </row>
    <row r="165" spans="1:35" outlineLevel="1">
      <c r="A165" s="16">
        <v>14</v>
      </c>
      <c r="B165" s="114" t="s">
        <v>705</v>
      </c>
      <c r="C165" s="115">
        <v>41878</v>
      </c>
      <c r="D165" s="116" t="s">
        <v>579</v>
      </c>
      <c r="E165" s="419"/>
      <c r="F165" s="114" t="s">
        <v>652</v>
      </c>
      <c r="G165" s="117">
        <v>41884</v>
      </c>
      <c r="H165" s="117">
        <v>42185</v>
      </c>
      <c r="I165" s="365"/>
      <c r="J165" s="173">
        <v>12000000</v>
      </c>
      <c r="K165" s="28"/>
      <c r="L165" s="35"/>
      <c r="M165" s="35"/>
      <c r="N165" s="35"/>
      <c r="O165" s="121" t="s">
        <v>170</v>
      </c>
      <c r="P165" s="28"/>
      <c r="Q165" s="35"/>
      <c r="R165" s="35"/>
      <c r="S165" s="35"/>
      <c r="T165" s="40">
        <f t="shared" si="98"/>
        <v>0</v>
      </c>
      <c r="U165" s="35"/>
      <c r="V165" s="35"/>
      <c r="W165" s="35"/>
      <c r="X165" s="40">
        <f t="shared" si="99"/>
        <v>0</v>
      </c>
      <c r="Y165" s="35"/>
      <c r="Z165" s="35"/>
      <c r="AA165" s="173">
        <v>12000000</v>
      </c>
      <c r="AB165" s="40">
        <f t="shared" si="100"/>
        <v>12000000</v>
      </c>
      <c r="AC165" s="35"/>
      <c r="AD165" s="35"/>
      <c r="AE165" s="35"/>
      <c r="AF165" s="40">
        <f t="shared" si="101"/>
        <v>0</v>
      </c>
      <c r="AG165" s="40">
        <f t="shared" si="102"/>
        <v>12000000</v>
      </c>
      <c r="AH165" s="41">
        <f t="shared" si="103"/>
        <v>3.125E-2</v>
      </c>
      <c r="AI165" s="42">
        <f t="shared" si="104"/>
        <v>4.0770840694735128E-3</v>
      </c>
    </row>
    <row r="166" spans="1:35" outlineLevel="1">
      <c r="A166" s="16">
        <v>15</v>
      </c>
      <c r="B166" s="114" t="s">
        <v>706</v>
      </c>
      <c r="C166" s="115">
        <v>41878</v>
      </c>
      <c r="D166" s="116" t="s">
        <v>580</v>
      </c>
      <c r="E166" s="419"/>
      <c r="F166" s="114" t="s">
        <v>652</v>
      </c>
      <c r="G166" s="117">
        <v>41884</v>
      </c>
      <c r="H166" s="117">
        <v>42185</v>
      </c>
      <c r="I166" s="365"/>
      <c r="J166" s="173">
        <v>9600000</v>
      </c>
      <c r="K166" s="28"/>
      <c r="L166" s="35"/>
      <c r="M166" s="35"/>
      <c r="N166" s="35"/>
      <c r="O166" s="121" t="s">
        <v>170</v>
      </c>
      <c r="P166" s="28"/>
      <c r="Q166" s="35"/>
      <c r="R166" s="35"/>
      <c r="S166" s="35"/>
      <c r="T166" s="40">
        <f t="shared" si="98"/>
        <v>0</v>
      </c>
      <c r="U166" s="35"/>
      <c r="V166" s="35"/>
      <c r="W166" s="35"/>
      <c r="X166" s="40">
        <f t="shared" si="99"/>
        <v>0</v>
      </c>
      <c r="Y166" s="35"/>
      <c r="Z166" s="35"/>
      <c r="AA166" s="173">
        <v>9600000</v>
      </c>
      <c r="AB166" s="40">
        <f t="shared" si="100"/>
        <v>9600000</v>
      </c>
      <c r="AC166" s="35"/>
      <c r="AD166" s="35"/>
      <c r="AE166" s="35"/>
      <c r="AF166" s="40">
        <f t="shared" si="101"/>
        <v>0</v>
      </c>
      <c r="AG166" s="40">
        <f t="shared" si="102"/>
        <v>9600000</v>
      </c>
      <c r="AH166" s="41">
        <f t="shared" si="103"/>
        <v>2.5000000000000001E-2</v>
      </c>
      <c r="AI166" s="42">
        <f t="shared" si="104"/>
        <v>3.2616672555788101E-3</v>
      </c>
    </row>
    <row r="167" spans="1:35" outlineLevel="1">
      <c r="A167" s="16">
        <v>16</v>
      </c>
      <c r="B167" s="114" t="s">
        <v>707</v>
      </c>
      <c r="C167" s="115">
        <v>41899</v>
      </c>
      <c r="D167" s="116" t="s">
        <v>581</v>
      </c>
      <c r="E167" s="419"/>
      <c r="F167" s="114" t="s">
        <v>652</v>
      </c>
      <c r="G167" s="117">
        <v>41905</v>
      </c>
      <c r="H167" s="117">
        <v>42185</v>
      </c>
      <c r="I167" s="365"/>
      <c r="J167" s="173">
        <v>9600000</v>
      </c>
      <c r="K167" s="28"/>
      <c r="L167" s="35"/>
      <c r="M167" s="35"/>
      <c r="N167" s="35"/>
      <c r="O167" s="121" t="s">
        <v>170</v>
      </c>
      <c r="P167" s="28"/>
      <c r="Q167" s="35"/>
      <c r="R167" s="35"/>
      <c r="S167" s="35"/>
      <c r="T167" s="40">
        <f t="shared" si="98"/>
        <v>0</v>
      </c>
      <c r="U167" s="35"/>
      <c r="V167" s="35"/>
      <c r="W167" s="35"/>
      <c r="X167" s="40">
        <f t="shared" si="99"/>
        <v>0</v>
      </c>
      <c r="Y167" s="35"/>
      <c r="Z167" s="35"/>
      <c r="AA167" s="173">
        <v>9600000</v>
      </c>
      <c r="AB167" s="40">
        <f t="shared" si="100"/>
        <v>9600000</v>
      </c>
      <c r="AC167" s="35"/>
      <c r="AD167" s="35"/>
      <c r="AE167" s="35"/>
      <c r="AF167" s="40">
        <f t="shared" si="101"/>
        <v>0</v>
      </c>
      <c r="AG167" s="40">
        <f t="shared" si="102"/>
        <v>9600000</v>
      </c>
      <c r="AH167" s="41">
        <f t="shared" si="103"/>
        <v>2.5000000000000001E-2</v>
      </c>
      <c r="AI167" s="42">
        <f t="shared" si="104"/>
        <v>3.2616672555788101E-3</v>
      </c>
    </row>
    <row r="168" spans="1:35" outlineLevel="1">
      <c r="A168" s="16">
        <v>17</v>
      </c>
      <c r="B168" s="114" t="s">
        <v>708</v>
      </c>
      <c r="C168" s="115">
        <v>41907</v>
      </c>
      <c r="D168" s="116" t="s">
        <v>721</v>
      </c>
      <c r="E168" s="419"/>
      <c r="F168" s="114" t="s">
        <v>652</v>
      </c>
      <c r="G168" s="117">
        <v>41912</v>
      </c>
      <c r="H168" s="117">
        <v>42185</v>
      </c>
      <c r="I168" s="365"/>
      <c r="J168" s="173">
        <v>9600000</v>
      </c>
      <c r="K168" s="28"/>
      <c r="L168" s="35"/>
      <c r="M168" s="35"/>
      <c r="N168" s="35"/>
      <c r="O168" s="121" t="s">
        <v>170</v>
      </c>
      <c r="P168" s="28"/>
      <c r="Q168" s="35"/>
      <c r="R168" s="35"/>
      <c r="S168" s="35"/>
      <c r="T168" s="40">
        <f t="shared" si="98"/>
        <v>0</v>
      </c>
      <c r="U168" s="35"/>
      <c r="V168" s="35"/>
      <c r="W168" s="35"/>
      <c r="X168" s="40">
        <f t="shared" si="99"/>
        <v>0</v>
      </c>
      <c r="Y168" s="35"/>
      <c r="Z168" s="35"/>
      <c r="AA168" s="173">
        <v>9600000</v>
      </c>
      <c r="AB168" s="40">
        <f t="shared" si="100"/>
        <v>9600000</v>
      </c>
      <c r="AC168" s="35"/>
      <c r="AD168" s="35"/>
      <c r="AE168" s="35"/>
      <c r="AF168" s="40">
        <f t="shared" si="101"/>
        <v>0</v>
      </c>
      <c r="AG168" s="40">
        <f t="shared" si="102"/>
        <v>9600000</v>
      </c>
      <c r="AH168" s="41">
        <f t="shared" si="103"/>
        <v>2.5000000000000001E-2</v>
      </c>
      <c r="AI168" s="42">
        <f t="shared" si="104"/>
        <v>3.2616672555788101E-3</v>
      </c>
    </row>
    <row r="169" spans="1:35" ht="22.5" outlineLevel="1">
      <c r="A169" s="16">
        <v>18</v>
      </c>
      <c r="B169" s="114" t="s">
        <v>709</v>
      </c>
      <c r="C169" s="115">
        <v>41899</v>
      </c>
      <c r="D169" s="116" t="s">
        <v>582</v>
      </c>
      <c r="E169" s="419"/>
      <c r="F169" s="114" t="s">
        <v>652</v>
      </c>
      <c r="G169" s="117">
        <v>41905</v>
      </c>
      <c r="H169" s="117">
        <v>42185</v>
      </c>
      <c r="I169" s="365"/>
      <c r="J169" s="173">
        <v>21600000</v>
      </c>
      <c r="K169" s="28"/>
      <c r="L169" s="35"/>
      <c r="M169" s="35"/>
      <c r="N169" s="35"/>
      <c r="O169" s="121" t="s">
        <v>170</v>
      </c>
      <c r="P169" s="28"/>
      <c r="Q169" s="35"/>
      <c r="R169" s="35"/>
      <c r="S169" s="35"/>
      <c r="T169" s="40">
        <f t="shared" si="98"/>
        <v>0</v>
      </c>
      <c r="U169" s="35"/>
      <c r="V169" s="35"/>
      <c r="W169" s="35"/>
      <c r="X169" s="40">
        <f t="shared" si="99"/>
        <v>0</v>
      </c>
      <c r="Y169" s="35"/>
      <c r="Z169" s="35"/>
      <c r="AA169" s="173">
        <v>21600000</v>
      </c>
      <c r="AB169" s="40">
        <f t="shared" si="100"/>
        <v>21600000</v>
      </c>
      <c r="AC169" s="35"/>
      <c r="AD169" s="35"/>
      <c r="AE169" s="35"/>
      <c r="AF169" s="40">
        <f t="shared" si="101"/>
        <v>0</v>
      </c>
      <c r="AG169" s="40">
        <f t="shared" si="102"/>
        <v>21600000</v>
      </c>
      <c r="AH169" s="41">
        <f t="shared" si="103"/>
        <v>5.6250000000000001E-2</v>
      </c>
      <c r="AI169" s="42">
        <f t="shared" si="104"/>
        <v>7.3387513250523229E-3</v>
      </c>
    </row>
    <row r="170" spans="1:35" outlineLevel="1">
      <c r="A170" s="16">
        <v>19</v>
      </c>
      <c r="B170" s="114" t="s">
        <v>710</v>
      </c>
      <c r="C170" s="115">
        <v>41899</v>
      </c>
      <c r="D170" s="116" t="s">
        <v>583</v>
      </c>
      <c r="E170" s="419"/>
      <c r="F170" s="114" t="s">
        <v>652</v>
      </c>
      <c r="G170" s="117">
        <v>41905</v>
      </c>
      <c r="H170" s="117">
        <v>42185</v>
      </c>
      <c r="I170" s="365"/>
      <c r="J170" s="173">
        <v>9600000</v>
      </c>
      <c r="K170" s="28"/>
      <c r="L170" s="35"/>
      <c r="M170" s="35"/>
      <c r="N170" s="35"/>
      <c r="O170" s="121" t="s">
        <v>170</v>
      </c>
      <c r="P170" s="28"/>
      <c r="Q170" s="35"/>
      <c r="R170" s="35"/>
      <c r="S170" s="35"/>
      <c r="T170" s="40">
        <f t="shared" si="98"/>
        <v>0</v>
      </c>
      <c r="U170" s="35"/>
      <c r="V170" s="35"/>
      <c r="W170" s="35"/>
      <c r="X170" s="40">
        <f t="shared" si="99"/>
        <v>0</v>
      </c>
      <c r="Y170" s="35"/>
      <c r="Z170" s="35"/>
      <c r="AA170" s="173">
        <v>9600000</v>
      </c>
      <c r="AB170" s="40">
        <f t="shared" si="100"/>
        <v>9600000</v>
      </c>
      <c r="AC170" s="35"/>
      <c r="AD170" s="35"/>
      <c r="AE170" s="35"/>
      <c r="AF170" s="40">
        <f t="shared" si="101"/>
        <v>0</v>
      </c>
      <c r="AG170" s="40">
        <f t="shared" si="102"/>
        <v>9600000</v>
      </c>
      <c r="AH170" s="41">
        <f t="shared" si="103"/>
        <v>2.5000000000000001E-2</v>
      </c>
      <c r="AI170" s="42">
        <f t="shared" si="104"/>
        <v>3.2616672555788101E-3</v>
      </c>
    </row>
    <row r="171" spans="1:35" outlineLevel="1">
      <c r="A171" s="16">
        <v>20</v>
      </c>
      <c r="B171" s="114" t="s">
        <v>711</v>
      </c>
      <c r="C171" s="115">
        <v>41878</v>
      </c>
      <c r="D171" s="116" t="s">
        <v>584</v>
      </c>
      <c r="E171" s="419"/>
      <c r="F171" s="114" t="s">
        <v>652</v>
      </c>
      <c r="G171" s="117">
        <v>41884</v>
      </c>
      <c r="H171" s="117">
        <v>42185</v>
      </c>
      <c r="I171" s="365"/>
      <c r="J171" s="173">
        <v>9600000</v>
      </c>
      <c r="K171" s="28"/>
      <c r="L171" s="35"/>
      <c r="M171" s="35"/>
      <c r="N171" s="35"/>
      <c r="O171" s="121" t="s">
        <v>170</v>
      </c>
      <c r="P171" s="28"/>
      <c r="Q171" s="35"/>
      <c r="R171" s="35"/>
      <c r="S171" s="35"/>
      <c r="T171" s="40">
        <f t="shared" si="98"/>
        <v>0</v>
      </c>
      <c r="U171" s="35"/>
      <c r="V171" s="35"/>
      <c r="W171" s="35"/>
      <c r="X171" s="40">
        <f t="shared" si="99"/>
        <v>0</v>
      </c>
      <c r="Y171" s="35"/>
      <c r="Z171" s="35"/>
      <c r="AA171" s="173">
        <v>9600000</v>
      </c>
      <c r="AB171" s="40">
        <f t="shared" si="100"/>
        <v>9600000</v>
      </c>
      <c r="AC171" s="35"/>
      <c r="AD171" s="35"/>
      <c r="AE171" s="35"/>
      <c r="AF171" s="40">
        <f t="shared" si="101"/>
        <v>0</v>
      </c>
      <c r="AG171" s="40">
        <f t="shared" si="102"/>
        <v>9600000</v>
      </c>
      <c r="AH171" s="41">
        <f t="shared" si="103"/>
        <v>2.5000000000000001E-2</v>
      </c>
      <c r="AI171" s="42">
        <f t="shared" si="104"/>
        <v>3.2616672555788101E-3</v>
      </c>
    </row>
    <row r="172" spans="1:35" outlineLevel="1">
      <c r="A172" s="16">
        <v>21</v>
      </c>
      <c r="B172" s="114" t="s">
        <v>712</v>
      </c>
      <c r="C172" s="115">
        <v>41878</v>
      </c>
      <c r="D172" s="116" t="s">
        <v>585</v>
      </c>
      <c r="E172" s="419"/>
      <c r="F172" s="114" t="s">
        <v>652</v>
      </c>
      <c r="G172" s="117">
        <v>41884</v>
      </c>
      <c r="H172" s="117">
        <v>42185</v>
      </c>
      <c r="I172" s="365"/>
      <c r="J172" s="173">
        <v>9600000</v>
      </c>
      <c r="K172" s="28"/>
      <c r="L172" s="35"/>
      <c r="M172" s="35"/>
      <c r="N172" s="35"/>
      <c r="O172" s="121" t="s">
        <v>170</v>
      </c>
      <c r="P172" s="28"/>
      <c r="Q172" s="35"/>
      <c r="R172" s="35"/>
      <c r="S172" s="35"/>
      <c r="T172" s="40">
        <f t="shared" si="98"/>
        <v>0</v>
      </c>
      <c r="U172" s="35"/>
      <c r="V172" s="35"/>
      <c r="W172" s="35"/>
      <c r="X172" s="40">
        <f t="shared" si="99"/>
        <v>0</v>
      </c>
      <c r="Y172" s="35"/>
      <c r="Z172" s="35"/>
      <c r="AA172" s="173">
        <v>9600000</v>
      </c>
      <c r="AB172" s="40">
        <f t="shared" si="100"/>
        <v>9600000</v>
      </c>
      <c r="AC172" s="35"/>
      <c r="AD172" s="35"/>
      <c r="AE172" s="35"/>
      <c r="AF172" s="40">
        <f t="shared" si="101"/>
        <v>0</v>
      </c>
      <c r="AG172" s="40">
        <f t="shared" si="102"/>
        <v>9600000</v>
      </c>
      <c r="AH172" s="41">
        <f t="shared" si="103"/>
        <v>2.5000000000000001E-2</v>
      </c>
      <c r="AI172" s="42">
        <f t="shared" si="104"/>
        <v>3.2616672555788101E-3</v>
      </c>
    </row>
    <row r="173" spans="1:35" ht="22.5" outlineLevel="1">
      <c r="A173" s="16">
        <v>22</v>
      </c>
      <c r="B173" s="114" t="s">
        <v>713</v>
      </c>
      <c r="C173" s="115">
        <v>41878</v>
      </c>
      <c r="D173" s="116" t="s">
        <v>586</v>
      </c>
      <c r="E173" s="419"/>
      <c r="F173" s="114" t="s">
        <v>652</v>
      </c>
      <c r="G173" s="117">
        <v>41884</v>
      </c>
      <c r="H173" s="117">
        <v>42185</v>
      </c>
      <c r="I173" s="365"/>
      <c r="J173" s="173">
        <v>14400000</v>
      </c>
      <c r="K173" s="28"/>
      <c r="L173" s="35"/>
      <c r="M173" s="35"/>
      <c r="N173" s="35"/>
      <c r="O173" s="121" t="s">
        <v>170</v>
      </c>
      <c r="P173" s="28"/>
      <c r="Q173" s="35"/>
      <c r="R173" s="35"/>
      <c r="S173" s="35"/>
      <c r="T173" s="40">
        <f t="shared" si="98"/>
        <v>0</v>
      </c>
      <c r="U173" s="35"/>
      <c r="V173" s="35"/>
      <c r="W173" s="35"/>
      <c r="X173" s="40">
        <f t="shared" si="99"/>
        <v>0</v>
      </c>
      <c r="Y173" s="35"/>
      <c r="Z173" s="35"/>
      <c r="AA173" s="173">
        <v>14400000</v>
      </c>
      <c r="AB173" s="40">
        <f t="shared" si="100"/>
        <v>14400000</v>
      </c>
      <c r="AC173" s="35"/>
      <c r="AD173" s="35"/>
      <c r="AE173" s="35"/>
      <c r="AF173" s="40">
        <f t="shared" si="101"/>
        <v>0</v>
      </c>
      <c r="AG173" s="40">
        <f t="shared" si="102"/>
        <v>14400000</v>
      </c>
      <c r="AH173" s="41">
        <f t="shared" si="103"/>
        <v>3.7499999999999999E-2</v>
      </c>
      <c r="AI173" s="42">
        <f t="shared" si="104"/>
        <v>4.8925008833682147E-3</v>
      </c>
    </row>
    <row r="174" spans="1:35" ht="22.5" outlineLevel="1">
      <c r="A174" s="16">
        <v>23</v>
      </c>
      <c r="B174" s="114" t="s">
        <v>714</v>
      </c>
      <c r="C174" s="115">
        <v>41899</v>
      </c>
      <c r="D174" s="116" t="s">
        <v>587</v>
      </c>
      <c r="E174" s="419"/>
      <c r="F174" s="114" t="s">
        <v>652</v>
      </c>
      <c r="G174" s="117">
        <v>41905</v>
      </c>
      <c r="H174" s="117">
        <v>42185</v>
      </c>
      <c r="I174" s="365"/>
      <c r="J174" s="173">
        <v>9600000</v>
      </c>
      <c r="K174" s="28"/>
      <c r="L174" s="35"/>
      <c r="M174" s="35"/>
      <c r="N174" s="35"/>
      <c r="O174" s="121" t="s">
        <v>170</v>
      </c>
      <c r="P174" s="28"/>
      <c r="Q174" s="35"/>
      <c r="R174" s="35"/>
      <c r="S174" s="35"/>
      <c r="T174" s="40">
        <f t="shared" si="98"/>
        <v>0</v>
      </c>
      <c r="U174" s="35"/>
      <c r="V174" s="35"/>
      <c r="W174" s="35"/>
      <c r="X174" s="40">
        <f t="shared" si="99"/>
        <v>0</v>
      </c>
      <c r="Y174" s="35"/>
      <c r="Z174" s="35"/>
      <c r="AA174" s="173">
        <v>9600000</v>
      </c>
      <c r="AB174" s="40">
        <f t="shared" si="100"/>
        <v>9600000</v>
      </c>
      <c r="AC174" s="35"/>
      <c r="AD174" s="35"/>
      <c r="AE174" s="35"/>
      <c r="AF174" s="40">
        <f t="shared" si="101"/>
        <v>0</v>
      </c>
      <c r="AG174" s="40">
        <f t="shared" si="102"/>
        <v>9600000</v>
      </c>
      <c r="AH174" s="41">
        <f t="shared" si="103"/>
        <v>2.5000000000000001E-2</v>
      </c>
      <c r="AI174" s="42">
        <f t="shared" si="104"/>
        <v>3.2616672555788101E-3</v>
      </c>
    </row>
    <row r="175" spans="1:35" outlineLevel="1">
      <c r="A175" s="16">
        <v>24</v>
      </c>
      <c r="B175" s="114" t="s">
        <v>715</v>
      </c>
      <c r="C175" s="115">
        <v>41899</v>
      </c>
      <c r="D175" s="116" t="s">
        <v>588</v>
      </c>
      <c r="E175" s="419"/>
      <c r="F175" s="114" t="s">
        <v>652</v>
      </c>
      <c r="G175" s="117">
        <v>41905</v>
      </c>
      <c r="H175" s="117">
        <v>42185</v>
      </c>
      <c r="I175" s="365"/>
      <c r="J175" s="173">
        <v>19200000</v>
      </c>
      <c r="K175" s="28"/>
      <c r="L175" s="35"/>
      <c r="M175" s="35"/>
      <c r="N175" s="35"/>
      <c r="O175" s="121" t="s">
        <v>170</v>
      </c>
      <c r="P175" s="28"/>
      <c r="Q175" s="35"/>
      <c r="R175" s="35"/>
      <c r="S175" s="35"/>
      <c r="T175" s="40">
        <f t="shared" si="98"/>
        <v>0</v>
      </c>
      <c r="U175" s="35"/>
      <c r="V175" s="35"/>
      <c r="W175" s="35"/>
      <c r="X175" s="40">
        <f t="shared" si="99"/>
        <v>0</v>
      </c>
      <c r="Y175" s="35"/>
      <c r="Z175" s="35"/>
      <c r="AA175" s="173">
        <v>19200000</v>
      </c>
      <c r="AB175" s="40">
        <f t="shared" si="100"/>
        <v>19200000</v>
      </c>
      <c r="AC175" s="35"/>
      <c r="AD175" s="35"/>
      <c r="AE175" s="35"/>
      <c r="AF175" s="40">
        <f t="shared" si="101"/>
        <v>0</v>
      </c>
      <c r="AG175" s="40">
        <f t="shared" si="102"/>
        <v>19200000</v>
      </c>
      <c r="AH175" s="41">
        <f t="shared" si="103"/>
        <v>0.05</v>
      </c>
      <c r="AI175" s="42">
        <f t="shared" si="104"/>
        <v>6.5233345111576201E-3</v>
      </c>
    </row>
    <row r="176" spans="1:35" outlineLevel="1">
      <c r="A176" s="16">
        <v>25</v>
      </c>
      <c r="B176" s="114" t="s">
        <v>716</v>
      </c>
      <c r="C176" s="115">
        <v>41907</v>
      </c>
      <c r="D176" s="116" t="s">
        <v>589</v>
      </c>
      <c r="E176" s="419"/>
      <c r="F176" s="114" t="s">
        <v>652</v>
      </c>
      <c r="G176" s="117">
        <v>41912</v>
      </c>
      <c r="H176" s="117">
        <v>42185</v>
      </c>
      <c r="I176" s="365"/>
      <c r="J176" s="173">
        <v>16800000</v>
      </c>
      <c r="K176" s="28"/>
      <c r="L176" s="35"/>
      <c r="M176" s="35"/>
      <c r="N176" s="35"/>
      <c r="O176" s="121" t="s">
        <v>170</v>
      </c>
      <c r="P176" s="28"/>
      <c r="Q176" s="35"/>
      <c r="R176" s="35"/>
      <c r="S176" s="35"/>
      <c r="T176" s="40">
        <f t="shared" si="98"/>
        <v>0</v>
      </c>
      <c r="U176" s="35"/>
      <c r="V176" s="35"/>
      <c r="W176" s="35"/>
      <c r="X176" s="40">
        <f t="shared" si="99"/>
        <v>0</v>
      </c>
      <c r="Y176" s="35"/>
      <c r="Z176" s="35"/>
      <c r="AA176" s="173">
        <v>16800000</v>
      </c>
      <c r="AB176" s="40">
        <f t="shared" si="100"/>
        <v>16800000</v>
      </c>
      <c r="AC176" s="35"/>
      <c r="AD176" s="35"/>
      <c r="AE176" s="35"/>
      <c r="AF176" s="40">
        <f t="shared" si="101"/>
        <v>0</v>
      </c>
      <c r="AG176" s="40">
        <f t="shared" si="102"/>
        <v>16800000</v>
      </c>
      <c r="AH176" s="41">
        <f t="shared" si="103"/>
        <v>4.3749999999999997E-2</v>
      </c>
      <c r="AI176" s="42">
        <f t="shared" si="104"/>
        <v>5.7079176972629174E-3</v>
      </c>
    </row>
    <row r="177" spans="1:35" outlineLevel="1">
      <c r="A177" s="16">
        <v>26</v>
      </c>
      <c r="B177" s="114" t="s">
        <v>717</v>
      </c>
      <c r="C177" s="115">
        <v>41878</v>
      </c>
      <c r="D177" s="116" t="s">
        <v>590</v>
      </c>
      <c r="E177" s="419"/>
      <c r="F177" s="114" t="s">
        <v>652</v>
      </c>
      <c r="G177" s="117">
        <v>41884</v>
      </c>
      <c r="H177" s="117">
        <v>42185</v>
      </c>
      <c r="I177" s="365"/>
      <c r="J177" s="173">
        <v>9600000</v>
      </c>
      <c r="K177" s="28"/>
      <c r="L177" s="35"/>
      <c r="M177" s="35"/>
      <c r="N177" s="35"/>
      <c r="O177" s="121" t="s">
        <v>170</v>
      </c>
      <c r="P177" s="28"/>
      <c r="Q177" s="35"/>
      <c r="R177" s="35"/>
      <c r="S177" s="35"/>
      <c r="T177" s="40">
        <f t="shared" si="98"/>
        <v>0</v>
      </c>
      <c r="U177" s="35"/>
      <c r="V177" s="35"/>
      <c r="W177" s="35"/>
      <c r="X177" s="40">
        <f t="shared" si="99"/>
        <v>0</v>
      </c>
      <c r="Y177" s="35"/>
      <c r="Z177" s="35"/>
      <c r="AA177" s="173">
        <v>9600000</v>
      </c>
      <c r="AB177" s="40">
        <f t="shared" si="100"/>
        <v>9600000</v>
      </c>
      <c r="AC177" s="35"/>
      <c r="AD177" s="35"/>
      <c r="AE177" s="35"/>
      <c r="AF177" s="40">
        <f t="shared" si="101"/>
        <v>0</v>
      </c>
      <c r="AG177" s="40">
        <f t="shared" si="102"/>
        <v>9600000</v>
      </c>
      <c r="AH177" s="41">
        <f t="shared" si="103"/>
        <v>2.5000000000000001E-2</v>
      </c>
      <c r="AI177" s="42">
        <f t="shared" si="104"/>
        <v>3.2616672555788101E-3</v>
      </c>
    </row>
    <row r="178" spans="1:35" outlineLevel="1">
      <c r="A178" s="16">
        <v>27</v>
      </c>
      <c r="B178" s="114" t="s">
        <v>718</v>
      </c>
      <c r="C178" s="115">
        <v>41878</v>
      </c>
      <c r="D178" s="116" t="s">
        <v>591</v>
      </c>
      <c r="E178" s="419"/>
      <c r="F178" s="114" t="s">
        <v>652</v>
      </c>
      <c r="G178" s="117">
        <v>41884</v>
      </c>
      <c r="H178" s="117">
        <v>42185</v>
      </c>
      <c r="I178" s="365"/>
      <c r="J178" s="173">
        <v>9600000</v>
      </c>
      <c r="K178" s="28"/>
      <c r="L178" s="35"/>
      <c r="M178" s="35"/>
      <c r="N178" s="35"/>
      <c r="O178" s="121" t="s">
        <v>170</v>
      </c>
      <c r="P178" s="28"/>
      <c r="Q178" s="35"/>
      <c r="R178" s="35"/>
      <c r="S178" s="35"/>
      <c r="T178" s="40">
        <f t="shared" si="98"/>
        <v>0</v>
      </c>
      <c r="U178" s="35"/>
      <c r="V178" s="35"/>
      <c r="W178" s="35"/>
      <c r="X178" s="40">
        <f t="shared" si="99"/>
        <v>0</v>
      </c>
      <c r="Y178" s="35"/>
      <c r="Z178" s="35"/>
      <c r="AA178" s="173">
        <v>9600000</v>
      </c>
      <c r="AB178" s="40">
        <f t="shared" si="100"/>
        <v>9600000</v>
      </c>
      <c r="AC178" s="35"/>
      <c r="AD178" s="35"/>
      <c r="AE178" s="35"/>
      <c r="AF178" s="40">
        <f t="shared" si="101"/>
        <v>0</v>
      </c>
      <c r="AG178" s="40">
        <f t="shared" si="102"/>
        <v>9600000</v>
      </c>
      <c r="AH178" s="41">
        <f t="shared" si="103"/>
        <v>2.5000000000000001E-2</v>
      </c>
      <c r="AI178" s="42">
        <f t="shared" si="104"/>
        <v>3.2616672555788101E-3</v>
      </c>
    </row>
    <row r="179" spans="1:35" outlineLevel="1">
      <c r="A179" s="16">
        <v>28</v>
      </c>
      <c r="B179" s="114" t="s">
        <v>718</v>
      </c>
      <c r="C179" s="115">
        <v>41878</v>
      </c>
      <c r="D179" s="116" t="s">
        <v>592</v>
      </c>
      <c r="E179" s="419"/>
      <c r="F179" s="114" t="s">
        <v>652</v>
      </c>
      <c r="G179" s="117">
        <v>41884</v>
      </c>
      <c r="H179" s="117">
        <v>42185</v>
      </c>
      <c r="I179" s="365"/>
      <c r="J179" s="173">
        <v>14400000</v>
      </c>
      <c r="K179" s="137"/>
      <c r="L179" s="35"/>
      <c r="M179" s="35"/>
      <c r="N179" s="35"/>
      <c r="O179" s="215" t="s">
        <v>170</v>
      </c>
      <c r="P179" s="137"/>
      <c r="Q179" s="35"/>
      <c r="R179" s="35"/>
      <c r="S179" s="35"/>
      <c r="T179" s="40">
        <f t="shared" si="98"/>
        <v>0</v>
      </c>
      <c r="U179" s="35"/>
      <c r="V179" s="35"/>
      <c r="W179" s="35"/>
      <c r="X179" s="40">
        <f t="shared" si="99"/>
        <v>0</v>
      </c>
      <c r="Y179" s="35"/>
      <c r="Z179" s="35"/>
      <c r="AA179" s="173">
        <v>14400000</v>
      </c>
      <c r="AB179" s="40">
        <f t="shared" si="100"/>
        <v>14400000</v>
      </c>
      <c r="AC179" s="35"/>
      <c r="AD179" s="35"/>
      <c r="AE179" s="35"/>
      <c r="AF179" s="40">
        <f t="shared" si="101"/>
        <v>0</v>
      </c>
      <c r="AG179" s="40">
        <f t="shared" si="102"/>
        <v>14400000</v>
      </c>
      <c r="AH179" s="41">
        <f t="shared" si="103"/>
        <v>3.7499999999999999E-2</v>
      </c>
      <c r="AI179" s="42">
        <f t="shared" si="104"/>
        <v>4.8925008833682147E-3</v>
      </c>
    </row>
    <row r="180" spans="1:35" outlineLevel="1">
      <c r="A180" s="16">
        <v>29</v>
      </c>
      <c r="B180" s="114" t="s">
        <v>719</v>
      </c>
      <c r="C180" s="115">
        <v>41899</v>
      </c>
      <c r="D180" s="116" t="s">
        <v>593</v>
      </c>
      <c r="E180" s="419"/>
      <c r="F180" s="114" t="s">
        <v>652</v>
      </c>
      <c r="G180" s="117">
        <v>41905</v>
      </c>
      <c r="H180" s="117">
        <v>42185</v>
      </c>
      <c r="I180" s="365"/>
      <c r="J180" s="173">
        <v>24000000</v>
      </c>
      <c r="K180" s="39"/>
      <c r="L180" s="35"/>
      <c r="M180" s="35"/>
      <c r="N180" s="35"/>
      <c r="O180" s="121" t="s">
        <v>170</v>
      </c>
      <c r="P180" s="39"/>
      <c r="Q180" s="35"/>
      <c r="R180" s="35"/>
      <c r="S180" s="35"/>
      <c r="T180" s="40">
        <f t="shared" si="98"/>
        <v>0</v>
      </c>
      <c r="U180" s="35"/>
      <c r="V180" s="35"/>
      <c r="W180" s="35"/>
      <c r="X180" s="40">
        <f t="shared" si="99"/>
        <v>0</v>
      </c>
      <c r="Y180" s="35"/>
      <c r="Z180" s="35"/>
      <c r="AA180" s="173">
        <v>24000000</v>
      </c>
      <c r="AB180" s="40">
        <f t="shared" si="100"/>
        <v>24000000</v>
      </c>
      <c r="AC180" s="35"/>
      <c r="AD180" s="35"/>
      <c r="AE180" s="35"/>
      <c r="AF180" s="40">
        <f t="shared" si="101"/>
        <v>0</v>
      </c>
      <c r="AG180" s="40">
        <f t="shared" si="102"/>
        <v>24000000</v>
      </c>
      <c r="AH180" s="41">
        <f t="shared" si="103"/>
        <v>6.25E-2</v>
      </c>
      <c r="AI180" s="42">
        <f t="shared" si="104"/>
        <v>8.1541681389470256E-3</v>
      </c>
    </row>
    <row r="181" spans="1:35" outlineLevel="1">
      <c r="A181" s="16">
        <v>30</v>
      </c>
      <c r="B181" s="114" t="s">
        <v>991</v>
      </c>
      <c r="C181" s="115">
        <v>41936</v>
      </c>
      <c r="D181" s="116" t="s">
        <v>913</v>
      </c>
      <c r="E181" s="419"/>
      <c r="F181" s="114" t="s">
        <v>652</v>
      </c>
      <c r="G181" s="117">
        <v>41940</v>
      </c>
      <c r="H181" s="117">
        <v>42185</v>
      </c>
      <c r="I181" s="365"/>
      <c r="J181" s="173">
        <v>9600000</v>
      </c>
      <c r="K181" s="39"/>
      <c r="L181" s="177"/>
      <c r="M181" s="177"/>
      <c r="N181" s="177"/>
      <c r="O181" s="121" t="s">
        <v>170</v>
      </c>
      <c r="P181" s="39"/>
      <c r="Q181" s="177"/>
      <c r="R181" s="177"/>
      <c r="S181" s="177"/>
      <c r="T181" s="40">
        <f t="shared" ref="T181:T183" si="105">SUM(Q181:S181)</f>
        <v>0</v>
      </c>
      <c r="U181" s="177"/>
      <c r="V181" s="177"/>
      <c r="W181" s="177"/>
      <c r="X181" s="40">
        <f t="shared" ref="X181:X183" si="106">SUM(U181:W181)</f>
        <v>0</v>
      </c>
      <c r="Y181" s="177"/>
      <c r="Z181" s="177"/>
      <c r="AA181" s="173"/>
      <c r="AB181" s="40">
        <f t="shared" si="100"/>
        <v>0</v>
      </c>
      <c r="AC181" s="173">
        <v>9600000</v>
      </c>
      <c r="AD181" s="177"/>
      <c r="AE181" s="177"/>
      <c r="AF181" s="40">
        <f t="shared" ref="AF181:AF183" si="107">SUM(AC181:AE181)</f>
        <v>9600000</v>
      </c>
      <c r="AG181" s="40">
        <f t="shared" ref="AG181:AG183" si="108">SUM(T181,X181,AB181,AF181)</f>
        <v>9600000</v>
      </c>
      <c r="AH181" s="41">
        <f t="shared" ref="AH181:AH183" si="109">IF(ISERROR(AG181/$I$151),0,AG181/$I$151)</f>
        <v>2.5000000000000001E-2</v>
      </c>
      <c r="AI181" s="42">
        <f t="shared" ref="AI181:AI183" si="110">IF(ISERROR(AG181/$AG$260),"-",AG181/$AG$260)</f>
        <v>3.2616672555788101E-3</v>
      </c>
    </row>
    <row r="182" spans="1:35" outlineLevel="1">
      <c r="A182" s="16">
        <v>31</v>
      </c>
      <c r="B182" s="114" t="s">
        <v>992</v>
      </c>
      <c r="C182" s="115">
        <v>41936</v>
      </c>
      <c r="D182" s="116" t="s">
        <v>911</v>
      </c>
      <c r="E182" s="419"/>
      <c r="F182" s="114" t="s">
        <v>652</v>
      </c>
      <c r="G182" s="117">
        <v>41940</v>
      </c>
      <c r="H182" s="117">
        <v>42185</v>
      </c>
      <c r="I182" s="365"/>
      <c r="J182" s="173">
        <v>9600000</v>
      </c>
      <c r="K182" s="39"/>
      <c r="L182" s="177"/>
      <c r="M182" s="177"/>
      <c r="N182" s="177"/>
      <c r="O182" s="121" t="s">
        <v>170</v>
      </c>
      <c r="P182" s="39"/>
      <c r="Q182" s="177"/>
      <c r="R182" s="177"/>
      <c r="S182" s="177"/>
      <c r="T182" s="40">
        <f t="shared" si="105"/>
        <v>0</v>
      </c>
      <c r="U182" s="177"/>
      <c r="V182" s="177"/>
      <c r="W182" s="177"/>
      <c r="X182" s="40">
        <f t="shared" si="106"/>
        <v>0</v>
      </c>
      <c r="Y182" s="177"/>
      <c r="Z182" s="177"/>
      <c r="AA182" s="173"/>
      <c r="AB182" s="40">
        <f t="shared" si="100"/>
        <v>0</v>
      </c>
      <c r="AC182" s="173">
        <v>9600000</v>
      </c>
      <c r="AD182" s="177"/>
      <c r="AE182" s="177"/>
      <c r="AF182" s="40">
        <f t="shared" si="107"/>
        <v>9600000</v>
      </c>
      <c r="AG182" s="40">
        <f t="shared" si="108"/>
        <v>9600000</v>
      </c>
      <c r="AH182" s="41">
        <f t="shared" si="109"/>
        <v>2.5000000000000001E-2</v>
      </c>
      <c r="AI182" s="42">
        <f t="shared" si="110"/>
        <v>3.2616672555788101E-3</v>
      </c>
    </row>
    <row r="183" spans="1:35" outlineLevel="1">
      <c r="A183" s="16">
        <v>32</v>
      </c>
      <c r="B183" s="114" t="s">
        <v>993</v>
      </c>
      <c r="C183" s="115">
        <v>41936</v>
      </c>
      <c r="D183" s="116" t="s">
        <v>915</v>
      </c>
      <c r="E183" s="431"/>
      <c r="F183" s="114" t="s">
        <v>652</v>
      </c>
      <c r="G183" s="117">
        <v>41940</v>
      </c>
      <c r="H183" s="117">
        <v>42185</v>
      </c>
      <c r="I183" s="348"/>
      <c r="J183" s="173">
        <v>19200000</v>
      </c>
      <c r="K183" s="39"/>
      <c r="L183" s="177"/>
      <c r="M183" s="177"/>
      <c r="N183" s="177"/>
      <c r="O183" s="121" t="s">
        <v>170</v>
      </c>
      <c r="P183" s="39"/>
      <c r="Q183" s="177"/>
      <c r="R183" s="177"/>
      <c r="S183" s="177"/>
      <c r="T183" s="40">
        <f t="shared" si="105"/>
        <v>0</v>
      </c>
      <c r="U183" s="177"/>
      <c r="V183" s="177"/>
      <c r="W183" s="177"/>
      <c r="X183" s="40">
        <f t="shared" si="106"/>
        <v>0</v>
      </c>
      <c r="Y183" s="177"/>
      <c r="Z183" s="177"/>
      <c r="AA183" s="173"/>
      <c r="AB183" s="40">
        <f t="shared" si="100"/>
        <v>0</v>
      </c>
      <c r="AC183" s="173">
        <v>19200000</v>
      </c>
      <c r="AD183" s="177"/>
      <c r="AE183" s="177"/>
      <c r="AF183" s="40">
        <f t="shared" si="107"/>
        <v>19200000</v>
      </c>
      <c r="AG183" s="40">
        <f t="shared" si="108"/>
        <v>19200000</v>
      </c>
      <c r="AH183" s="41">
        <f t="shared" si="109"/>
        <v>0.05</v>
      </c>
      <c r="AI183" s="42">
        <f t="shared" si="110"/>
        <v>6.5233345111576201E-3</v>
      </c>
    </row>
    <row r="184" spans="1:35" ht="12.75" customHeight="1">
      <c r="A184" s="344" t="s">
        <v>66</v>
      </c>
      <c r="B184" s="345"/>
      <c r="C184" s="345"/>
      <c r="D184" s="345"/>
      <c r="E184" s="345"/>
      <c r="F184" s="345"/>
      <c r="G184" s="345"/>
      <c r="H184" s="346"/>
      <c r="I184" s="55">
        <f>I151</f>
        <v>384000000</v>
      </c>
      <c r="J184" s="55">
        <f>SUM(J152:J183)</f>
        <v>384000000</v>
      </c>
      <c r="K184" s="77"/>
      <c r="L184" s="55">
        <f>SUM(L152:L180)</f>
        <v>0</v>
      </c>
      <c r="M184" s="55">
        <f>SUM(M152:M180)</f>
        <v>0</v>
      </c>
      <c r="N184" s="55">
        <f>SUM(N152:N180)</f>
        <v>0</v>
      </c>
      <c r="O184" s="57"/>
      <c r="P184" s="78"/>
      <c r="Q184" s="55">
        <f t="shared" ref="Q184:AB184" si="111">SUM(Q152:Q180)</f>
        <v>0</v>
      </c>
      <c r="R184" s="55">
        <f t="shared" si="111"/>
        <v>0</v>
      </c>
      <c r="S184" s="55">
        <f t="shared" si="111"/>
        <v>0</v>
      </c>
      <c r="T184" s="60">
        <f t="shared" si="111"/>
        <v>0</v>
      </c>
      <c r="U184" s="55">
        <f t="shared" si="111"/>
        <v>0</v>
      </c>
      <c r="V184" s="55">
        <f t="shared" si="111"/>
        <v>0</v>
      </c>
      <c r="W184" s="55">
        <f t="shared" si="111"/>
        <v>0</v>
      </c>
      <c r="X184" s="60">
        <f t="shared" si="111"/>
        <v>0</v>
      </c>
      <c r="Y184" s="55">
        <f t="shared" si="111"/>
        <v>0</v>
      </c>
      <c r="Z184" s="55">
        <f t="shared" si="111"/>
        <v>0</v>
      </c>
      <c r="AA184" s="55">
        <f t="shared" si="111"/>
        <v>345600000</v>
      </c>
      <c r="AB184" s="60">
        <f t="shared" si="111"/>
        <v>345600000</v>
      </c>
      <c r="AC184" s="55">
        <f>SUM(AC152:AC183)</f>
        <v>38400000</v>
      </c>
      <c r="AD184" s="55">
        <f t="shared" ref="AD184:AE184" si="112">SUM(AD152:AD183)</f>
        <v>0</v>
      </c>
      <c r="AE184" s="55">
        <f t="shared" si="112"/>
        <v>0</v>
      </c>
      <c r="AF184" s="60">
        <f>SUM(AF152:AF183)</f>
        <v>38400000</v>
      </c>
      <c r="AG184" s="53">
        <f>SUM(AG152:AG183)</f>
        <v>384000000</v>
      </c>
      <c r="AH184" s="54">
        <f>IF(ISERROR(AG184/I184),0,AG184/I184)</f>
        <v>1</v>
      </c>
      <c r="AI184" s="54">
        <f>IF(ISERROR(AG184/$AG$260),0,AG184/$AG$260)</f>
        <v>0.13046669022315241</v>
      </c>
    </row>
    <row r="185" spans="1:35" ht="12.75" customHeight="1">
      <c r="A185" s="36"/>
      <c r="B185" s="341" t="s">
        <v>17</v>
      </c>
      <c r="C185" s="342"/>
      <c r="D185" s="343"/>
      <c r="E185" s="18"/>
      <c r="F185" s="19"/>
      <c r="G185" s="20"/>
      <c r="H185" s="20"/>
      <c r="I185" s="347">
        <v>201600000</v>
      </c>
      <c r="J185" s="22"/>
      <c r="K185" s="23"/>
      <c r="L185" s="24"/>
      <c r="M185" s="24"/>
      <c r="N185" s="24"/>
      <c r="O185" s="19"/>
      <c r="P185" s="25"/>
      <c r="Q185" s="22"/>
      <c r="R185" s="22"/>
      <c r="S185" s="22"/>
      <c r="T185" s="22"/>
      <c r="U185" s="22"/>
      <c r="V185" s="22"/>
      <c r="W185" s="22"/>
      <c r="X185" s="22"/>
      <c r="Y185" s="22"/>
      <c r="Z185" s="22"/>
      <c r="AA185" s="22"/>
      <c r="AB185" s="22"/>
      <c r="AC185" s="22"/>
      <c r="AD185" s="22"/>
      <c r="AE185" s="22"/>
      <c r="AF185" s="22"/>
      <c r="AG185" s="22"/>
      <c r="AH185" s="26"/>
      <c r="AI185" s="26"/>
    </row>
    <row r="186" spans="1:35" outlineLevel="1">
      <c r="A186" s="16">
        <v>1</v>
      </c>
      <c r="B186" s="114" t="s">
        <v>994</v>
      </c>
      <c r="C186" s="115">
        <v>41914</v>
      </c>
      <c r="D186" s="116" t="s">
        <v>342</v>
      </c>
      <c r="E186" s="430" t="s">
        <v>658</v>
      </c>
      <c r="F186" s="114" t="s">
        <v>652</v>
      </c>
      <c r="G186" s="218"/>
      <c r="H186" s="218"/>
      <c r="I186" s="365"/>
      <c r="J186" s="220">
        <v>9600000</v>
      </c>
      <c r="K186" s="39"/>
      <c r="L186" s="128"/>
      <c r="M186" s="128"/>
      <c r="N186" s="128"/>
      <c r="O186" s="121" t="s">
        <v>170</v>
      </c>
      <c r="P186" s="39"/>
      <c r="Q186" s="35"/>
      <c r="R186" s="35"/>
      <c r="S186" s="35"/>
      <c r="T186" s="40">
        <f>SUM(Q186:S186)</f>
        <v>0</v>
      </c>
      <c r="U186" s="35"/>
      <c r="V186" s="35"/>
      <c r="W186" s="35"/>
      <c r="X186" s="40">
        <f>SUM(U186:W186)</f>
        <v>0</v>
      </c>
      <c r="Y186" s="35"/>
      <c r="Z186" s="35"/>
      <c r="AA186" s="35"/>
      <c r="AB186" s="40">
        <f>SUM(Y186:AA186)</f>
        <v>0</v>
      </c>
      <c r="AC186" s="220">
        <v>9600000</v>
      </c>
      <c r="AD186" s="35"/>
      <c r="AE186" s="35"/>
      <c r="AF186" s="40">
        <f>SUM(AC186:AE186)</f>
        <v>9600000</v>
      </c>
      <c r="AG186" s="40">
        <f t="shared" ref="AG186" si="113">SUM(T186,X186,AB186,AF186)</f>
        <v>9600000</v>
      </c>
      <c r="AH186" s="41">
        <f>IF(ISERROR(AG186/$I$185),0,AG186/$I$185)</f>
        <v>4.7619047619047616E-2</v>
      </c>
      <c r="AI186" s="42">
        <f>IF(ISERROR(AG186/$AG$260),"-",AG186/$AG$260)</f>
        <v>3.2616672555788101E-3</v>
      </c>
    </row>
    <row r="187" spans="1:35" outlineLevel="1">
      <c r="A187" s="16">
        <v>2</v>
      </c>
      <c r="B187" s="114" t="s">
        <v>995</v>
      </c>
      <c r="C187" s="115">
        <v>41914</v>
      </c>
      <c r="D187" s="116" t="s">
        <v>339</v>
      </c>
      <c r="E187" s="419"/>
      <c r="F187" s="114" t="s">
        <v>652</v>
      </c>
      <c r="G187" s="218"/>
      <c r="H187" s="218"/>
      <c r="I187" s="365"/>
      <c r="J187" s="220">
        <v>9600000</v>
      </c>
      <c r="K187" s="39"/>
      <c r="L187" s="128"/>
      <c r="M187" s="128"/>
      <c r="N187" s="128"/>
      <c r="O187" s="121" t="s">
        <v>170</v>
      </c>
      <c r="P187" s="39"/>
      <c r="Q187" s="177"/>
      <c r="R187" s="177"/>
      <c r="S187" s="177"/>
      <c r="T187" s="40">
        <f t="shared" ref="T187:T208" si="114">SUM(Q187:S187)</f>
        <v>0</v>
      </c>
      <c r="U187" s="177"/>
      <c r="V187" s="177"/>
      <c r="W187" s="177"/>
      <c r="X187" s="40">
        <f t="shared" ref="X187:X208" si="115">SUM(U187:W187)</f>
        <v>0</v>
      </c>
      <c r="Y187" s="177"/>
      <c r="Z187" s="177"/>
      <c r="AA187" s="177"/>
      <c r="AB187" s="40">
        <f t="shared" ref="AB187:AB208" si="116">SUM(Y187:AA187)</f>
        <v>0</v>
      </c>
      <c r="AC187" s="220">
        <v>9600000</v>
      </c>
      <c r="AD187" s="177"/>
      <c r="AE187" s="177"/>
      <c r="AF187" s="40">
        <f t="shared" ref="AF187:AF208" si="117">SUM(AC187:AE187)</f>
        <v>9600000</v>
      </c>
      <c r="AG187" s="40">
        <f t="shared" ref="AG187:AG208" si="118">SUM(T187,X187,AB187,AF187)</f>
        <v>9600000</v>
      </c>
      <c r="AH187" s="41">
        <f t="shared" ref="AH187:AH207" si="119">IF(ISERROR(AG187/$I$185),0,AG187/$I$185)</f>
        <v>4.7619047619047616E-2</v>
      </c>
      <c r="AI187" s="42">
        <f t="shared" ref="AI187:AI207" si="120">IF(ISERROR(AG187/$AG$260),"-",AG187/$AG$260)</f>
        <v>3.2616672555788101E-3</v>
      </c>
    </row>
    <row r="188" spans="1:35" outlineLevel="1">
      <c r="A188" s="16">
        <v>3</v>
      </c>
      <c r="B188" s="114" t="s">
        <v>996</v>
      </c>
      <c r="C188" s="115">
        <v>41914</v>
      </c>
      <c r="D188" s="116" t="s">
        <v>340</v>
      </c>
      <c r="E188" s="419"/>
      <c r="F188" s="114" t="s">
        <v>652</v>
      </c>
      <c r="G188" s="218"/>
      <c r="H188" s="218"/>
      <c r="I188" s="365"/>
      <c r="J188" s="220">
        <v>7200000</v>
      </c>
      <c r="K188" s="39"/>
      <c r="L188" s="128"/>
      <c r="M188" s="128"/>
      <c r="N188" s="128"/>
      <c r="O188" s="121" t="s">
        <v>170</v>
      </c>
      <c r="P188" s="39"/>
      <c r="Q188" s="177"/>
      <c r="R188" s="177"/>
      <c r="S188" s="177"/>
      <c r="T188" s="40">
        <f t="shared" si="114"/>
        <v>0</v>
      </c>
      <c r="U188" s="177"/>
      <c r="V188" s="177"/>
      <c r="W188" s="177"/>
      <c r="X188" s="40">
        <f t="shared" si="115"/>
        <v>0</v>
      </c>
      <c r="Y188" s="177"/>
      <c r="Z188" s="177"/>
      <c r="AA188" s="177"/>
      <c r="AB188" s="40">
        <f t="shared" si="116"/>
        <v>0</v>
      </c>
      <c r="AC188" s="220">
        <v>7200000</v>
      </c>
      <c r="AD188" s="177"/>
      <c r="AE188" s="177"/>
      <c r="AF188" s="40">
        <f t="shared" si="117"/>
        <v>7200000</v>
      </c>
      <c r="AG188" s="40">
        <f t="shared" si="118"/>
        <v>7200000</v>
      </c>
      <c r="AH188" s="41">
        <f t="shared" si="119"/>
        <v>3.5714285714285712E-2</v>
      </c>
      <c r="AI188" s="42">
        <f t="shared" si="120"/>
        <v>2.4462504416841073E-3</v>
      </c>
    </row>
    <row r="189" spans="1:35" outlineLevel="1">
      <c r="A189" s="16">
        <v>4</v>
      </c>
      <c r="B189" s="114" t="s">
        <v>997</v>
      </c>
      <c r="C189" s="115">
        <v>41914</v>
      </c>
      <c r="D189" s="116" t="s">
        <v>348</v>
      </c>
      <c r="E189" s="419"/>
      <c r="F189" s="114" t="s">
        <v>652</v>
      </c>
      <c r="G189" s="218"/>
      <c r="H189" s="218"/>
      <c r="I189" s="365"/>
      <c r="J189" s="220">
        <v>9600000</v>
      </c>
      <c r="K189" s="39"/>
      <c r="L189" s="128"/>
      <c r="M189" s="128"/>
      <c r="N189" s="128"/>
      <c r="O189" s="121" t="s">
        <v>170</v>
      </c>
      <c r="P189" s="39"/>
      <c r="Q189" s="177"/>
      <c r="R189" s="177"/>
      <c r="S189" s="177"/>
      <c r="T189" s="40">
        <f t="shared" si="114"/>
        <v>0</v>
      </c>
      <c r="U189" s="177"/>
      <c r="V189" s="177"/>
      <c r="W189" s="177"/>
      <c r="X189" s="40">
        <f t="shared" si="115"/>
        <v>0</v>
      </c>
      <c r="Y189" s="177"/>
      <c r="Z189" s="177"/>
      <c r="AA189" s="177"/>
      <c r="AB189" s="40">
        <f t="shared" si="116"/>
        <v>0</v>
      </c>
      <c r="AC189" s="220">
        <v>9600000</v>
      </c>
      <c r="AD189" s="177"/>
      <c r="AE189" s="177"/>
      <c r="AF189" s="40">
        <f t="shared" si="117"/>
        <v>9600000</v>
      </c>
      <c r="AG189" s="40">
        <f t="shared" si="118"/>
        <v>9600000</v>
      </c>
      <c r="AH189" s="41">
        <f t="shared" si="119"/>
        <v>4.7619047619047616E-2</v>
      </c>
      <c r="AI189" s="42">
        <f t="shared" si="120"/>
        <v>3.2616672555788101E-3</v>
      </c>
    </row>
    <row r="190" spans="1:35" outlineLevel="1">
      <c r="A190" s="16">
        <v>5</v>
      </c>
      <c r="B190" s="114" t="s">
        <v>998</v>
      </c>
      <c r="C190" s="115">
        <v>41914</v>
      </c>
      <c r="D190" s="116" t="s">
        <v>343</v>
      </c>
      <c r="E190" s="419"/>
      <c r="F190" s="114" t="s">
        <v>652</v>
      </c>
      <c r="G190" s="218"/>
      <c r="H190" s="218"/>
      <c r="I190" s="365"/>
      <c r="J190" s="220">
        <v>9600000</v>
      </c>
      <c r="K190" s="39"/>
      <c r="L190" s="128"/>
      <c r="M190" s="128"/>
      <c r="N190" s="128"/>
      <c r="O190" s="121" t="s">
        <v>170</v>
      </c>
      <c r="P190" s="39"/>
      <c r="Q190" s="177"/>
      <c r="R190" s="177"/>
      <c r="S190" s="177"/>
      <c r="T190" s="40">
        <f t="shared" si="114"/>
        <v>0</v>
      </c>
      <c r="U190" s="177"/>
      <c r="V190" s="177"/>
      <c r="W190" s="177"/>
      <c r="X190" s="40">
        <f t="shared" si="115"/>
        <v>0</v>
      </c>
      <c r="Y190" s="177"/>
      <c r="Z190" s="177"/>
      <c r="AA190" s="177"/>
      <c r="AB190" s="40">
        <f t="shared" si="116"/>
        <v>0</v>
      </c>
      <c r="AC190" s="220">
        <v>9600000</v>
      </c>
      <c r="AD190" s="177"/>
      <c r="AE190" s="177"/>
      <c r="AF190" s="40">
        <f t="shared" si="117"/>
        <v>9600000</v>
      </c>
      <c r="AG190" s="40">
        <f t="shared" si="118"/>
        <v>9600000</v>
      </c>
      <c r="AH190" s="41">
        <f t="shared" si="119"/>
        <v>4.7619047619047616E-2</v>
      </c>
      <c r="AI190" s="42">
        <f t="shared" si="120"/>
        <v>3.2616672555788101E-3</v>
      </c>
    </row>
    <row r="191" spans="1:35" outlineLevel="1">
      <c r="A191" s="16">
        <v>6</v>
      </c>
      <c r="B191" s="114" t="s">
        <v>999</v>
      </c>
      <c r="C191" s="115">
        <v>41914</v>
      </c>
      <c r="D191" s="116" t="s">
        <v>338</v>
      </c>
      <c r="E191" s="419"/>
      <c r="F191" s="114" t="s">
        <v>652</v>
      </c>
      <c r="G191" s="218"/>
      <c r="H191" s="218"/>
      <c r="I191" s="365"/>
      <c r="J191" s="220">
        <v>7200000</v>
      </c>
      <c r="K191" s="39"/>
      <c r="L191" s="128"/>
      <c r="M191" s="128"/>
      <c r="N191" s="128"/>
      <c r="O191" s="121" t="s">
        <v>170</v>
      </c>
      <c r="P191" s="39"/>
      <c r="Q191" s="177"/>
      <c r="R191" s="177"/>
      <c r="S191" s="177"/>
      <c r="T191" s="40">
        <f t="shared" si="114"/>
        <v>0</v>
      </c>
      <c r="U191" s="177"/>
      <c r="V191" s="177"/>
      <c r="W191" s="177"/>
      <c r="X191" s="40">
        <f t="shared" si="115"/>
        <v>0</v>
      </c>
      <c r="Y191" s="177"/>
      <c r="Z191" s="177"/>
      <c r="AA191" s="177"/>
      <c r="AB191" s="40">
        <f t="shared" si="116"/>
        <v>0</v>
      </c>
      <c r="AC191" s="220">
        <v>7200000</v>
      </c>
      <c r="AD191" s="177"/>
      <c r="AE191" s="177"/>
      <c r="AF191" s="40">
        <f t="shared" si="117"/>
        <v>7200000</v>
      </c>
      <c r="AG191" s="40">
        <f t="shared" si="118"/>
        <v>7200000</v>
      </c>
      <c r="AH191" s="41">
        <f t="shared" si="119"/>
        <v>3.5714285714285712E-2</v>
      </c>
      <c r="AI191" s="42">
        <f t="shared" si="120"/>
        <v>2.4462504416841073E-3</v>
      </c>
    </row>
    <row r="192" spans="1:35" outlineLevel="1">
      <c r="A192" s="16">
        <v>7</v>
      </c>
      <c r="B192" s="114" t="s">
        <v>1000</v>
      </c>
      <c r="C192" s="115">
        <v>41914</v>
      </c>
      <c r="D192" s="116" t="s">
        <v>1001</v>
      </c>
      <c r="E192" s="419"/>
      <c r="F192" s="114" t="s">
        <v>652</v>
      </c>
      <c r="G192" s="218"/>
      <c r="H192" s="218"/>
      <c r="I192" s="365"/>
      <c r="J192" s="220">
        <v>9600000</v>
      </c>
      <c r="K192" s="39"/>
      <c r="L192" s="128"/>
      <c r="M192" s="128"/>
      <c r="N192" s="128"/>
      <c r="O192" s="121" t="s">
        <v>170</v>
      </c>
      <c r="P192" s="39"/>
      <c r="Q192" s="177"/>
      <c r="R192" s="177"/>
      <c r="S192" s="177"/>
      <c r="T192" s="40">
        <f t="shared" si="114"/>
        <v>0</v>
      </c>
      <c r="U192" s="177"/>
      <c r="V192" s="177"/>
      <c r="W192" s="177"/>
      <c r="X192" s="40">
        <f t="shared" si="115"/>
        <v>0</v>
      </c>
      <c r="Y192" s="177"/>
      <c r="Z192" s="177"/>
      <c r="AA192" s="177"/>
      <c r="AB192" s="40">
        <f t="shared" si="116"/>
        <v>0</v>
      </c>
      <c r="AC192" s="220">
        <v>9600000</v>
      </c>
      <c r="AD192" s="177"/>
      <c r="AE192" s="177"/>
      <c r="AF192" s="40">
        <f t="shared" si="117"/>
        <v>9600000</v>
      </c>
      <c r="AG192" s="40">
        <f t="shared" si="118"/>
        <v>9600000</v>
      </c>
      <c r="AH192" s="41">
        <f t="shared" si="119"/>
        <v>4.7619047619047616E-2</v>
      </c>
      <c r="AI192" s="42">
        <f t="shared" si="120"/>
        <v>3.2616672555788101E-3</v>
      </c>
    </row>
    <row r="193" spans="1:35" outlineLevel="1">
      <c r="A193" s="16">
        <v>8</v>
      </c>
      <c r="B193" s="114" t="s">
        <v>1002</v>
      </c>
      <c r="C193" s="115">
        <v>41914</v>
      </c>
      <c r="D193" s="116" t="s">
        <v>344</v>
      </c>
      <c r="E193" s="419"/>
      <c r="F193" s="114" t="s">
        <v>652</v>
      </c>
      <c r="G193" s="218"/>
      <c r="H193" s="218"/>
      <c r="I193" s="365"/>
      <c r="J193" s="220">
        <v>7200000</v>
      </c>
      <c r="K193" s="39"/>
      <c r="L193" s="128"/>
      <c r="M193" s="128"/>
      <c r="N193" s="128"/>
      <c r="O193" s="121" t="s">
        <v>170</v>
      </c>
      <c r="P193" s="39"/>
      <c r="Q193" s="177"/>
      <c r="R193" s="177"/>
      <c r="S193" s="177"/>
      <c r="T193" s="40">
        <f t="shared" si="114"/>
        <v>0</v>
      </c>
      <c r="U193" s="177"/>
      <c r="V193" s="177"/>
      <c r="W193" s="177"/>
      <c r="X193" s="40">
        <f t="shared" si="115"/>
        <v>0</v>
      </c>
      <c r="Y193" s="177"/>
      <c r="Z193" s="177"/>
      <c r="AA193" s="177"/>
      <c r="AB193" s="40">
        <f t="shared" si="116"/>
        <v>0</v>
      </c>
      <c r="AC193" s="220">
        <v>7200000</v>
      </c>
      <c r="AD193" s="177"/>
      <c r="AE193" s="177"/>
      <c r="AF193" s="40">
        <f t="shared" si="117"/>
        <v>7200000</v>
      </c>
      <c r="AG193" s="40">
        <f t="shared" si="118"/>
        <v>7200000</v>
      </c>
      <c r="AH193" s="41">
        <f t="shared" si="119"/>
        <v>3.5714285714285712E-2</v>
      </c>
      <c r="AI193" s="42">
        <f t="shared" si="120"/>
        <v>2.4462504416841073E-3</v>
      </c>
    </row>
    <row r="194" spans="1:35" outlineLevel="1">
      <c r="A194" s="16">
        <v>9</v>
      </c>
      <c r="B194" s="114" t="s">
        <v>1003</v>
      </c>
      <c r="C194" s="115">
        <v>41914</v>
      </c>
      <c r="D194" s="116" t="s">
        <v>919</v>
      </c>
      <c r="E194" s="419"/>
      <c r="F194" s="114" t="s">
        <v>652</v>
      </c>
      <c r="G194" s="218"/>
      <c r="H194" s="218"/>
      <c r="I194" s="365"/>
      <c r="J194" s="220">
        <v>16800000</v>
      </c>
      <c r="K194" s="39"/>
      <c r="L194" s="128"/>
      <c r="M194" s="128"/>
      <c r="N194" s="128"/>
      <c r="O194" s="121" t="s">
        <v>170</v>
      </c>
      <c r="P194" s="39"/>
      <c r="Q194" s="177"/>
      <c r="R194" s="177"/>
      <c r="S194" s="177"/>
      <c r="T194" s="40">
        <f t="shared" si="114"/>
        <v>0</v>
      </c>
      <c r="U194" s="177"/>
      <c r="V194" s="177"/>
      <c r="W194" s="177"/>
      <c r="X194" s="40">
        <f t="shared" si="115"/>
        <v>0</v>
      </c>
      <c r="Y194" s="177"/>
      <c r="Z194" s="177"/>
      <c r="AA194" s="177"/>
      <c r="AB194" s="40">
        <f t="shared" si="116"/>
        <v>0</v>
      </c>
      <c r="AC194" s="220">
        <v>16800000</v>
      </c>
      <c r="AD194" s="177"/>
      <c r="AE194" s="177"/>
      <c r="AF194" s="40">
        <f t="shared" si="117"/>
        <v>16800000</v>
      </c>
      <c r="AG194" s="40">
        <f t="shared" si="118"/>
        <v>16800000</v>
      </c>
      <c r="AH194" s="41">
        <f t="shared" si="119"/>
        <v>8.3333333333333329E-2</v>
      </c>
      <c r="AI194" s="42">
        <f t="shared" si="120"/>
        <v>5.7079176972629174E-3</v>
      </c>
    </row>
    <row r="195" spans="1:35" outlineLevel="1">
      <c r="A195" s="16">
        <v>10</v>
      </c>
      <c r="B195" s="114" t="s">
        <v>1004</v>
      </c>
      <c r="C195" s="115">
        <v>41914</v>
      </c>
      <c r="D195" s="116" t="s">
        <v>833</v>
      </c>
      <c r="E195" s="419"/>
      <c r="F195" s="114" t="s">
        <v>652</v>
      </c>
      <c r="G195" s="164"/>
      <c r="H195" s="164"/>
      <c r="I195" s="365"/>
      <c r="J195" s="196">
        <v>9600000</v>
      </c>
      <c r="K195" s="39"/>
      <c r="L195" s="128"/>
      <c r="M195" s="128"/>
      <c r="N195" s="128"/>
      <c r="O195" s="121" t="s">
        <v>170</v>
      </c>
      <c r="P195" s="39"/>
      <c r="Q195" s="177"/>
      <c r="R195" s="177"/>
      <c r="S195" s="177"/>
      <c r="T195" s="40">
        <f t="shared" si="114"/>
        <v>0</v>
      </c>
      <c r="U195" s="177"/>
      <c r="V195" s="177"/>
      <c r="W195" s="177"/>
      <c r="X195" s="40">
        <f t="shared" si="115"/>
        <v>0</v>
      </c>
      <c r="Y195" s="177"/>
      <c r="Z195" s="177"/>
      <c r="AA195" s="177"/>
      <c r="AB195" s="40">
        <f t="shared" si="116"/>
        <v>0</v>
      </c>
      <c r="AC195" s="196">
        <v>9600000</v>
      </c>
      <c r="AD195" s="177"/>
      <c r="AE195" s="177"/>
      <c r="AF195" s="40">
        <f t="shared" si="117"/>
        <v>9600000</v>
      </c>
      <c r="AG195" s="40">
        <f t="shared" si="118"/>
        <v>9600000</v>
      </c>
      <c r="AH195" s="41">
        <f t="shared" si="119"/>
        <v>4.7619047619047616E-2</v>
      </c>
      <c r="AI195" s="42">
        <f t="shared" si="120"/>
        <v>3.2616672555788101E-3</v>
      </c>
    </row>
    <row r="196" spans="1:35" ht="15.75" customHeight="1" outlineLevel="1">
      <c r="A196" s="16">
        <v>11</v>
      </c>
      <c r="B196" s="114" t="s">
        <v>1005</v>
      </c>
      <c r="C196" s="115">
        <v>41918</v>
      </c>
      <c r="D196" s="116" t="s">
        <v>1006</v>
      </c>
      <c r="E196" s="419"/>
      <c r="F196" s="114" t="s">
        <v>652</v>
      </c>
      <c r="G196" s="164"/>
      <c r="H196" s="164"/>
      <c r="I196" s="365"/>
      <c r="J196" s="196">
        <v>7200000</v>
      </c>
      <c r="K196" s="39"/>
      <c r="L196" s="128"/>
      <c r="M196" s="128"/>
      <c r="N196" s="128"/>
      <c r="O196" s="121" t="s">
        <v>170</v>
      </c>
      <c r="P196" s="39"/>
      <c r="Q196" s="177"/>
      <c r="R196" s="177"/>
      <c r="S196" s="177"/>
      <c r="T196" s="40">
        <f t="shared" si="114"/>
        <v>0</v>
      </c>
      <c r="U196" s="177"/>
      <c r="V196" s="177"/>
      <c r="W196" s="177"/>
      <c r="X196" s="40">
        <f t="shared" si="115"/>
        <v>0</v>
      </c>
      <c r="Y196" s="177"/>
      <c r="Z196" s="177"/>
      <c r="AA196" s="177"/>
      <c r="AB196" s="40">
        <f t="shared" si="116"/>
        <v>0</v>
      </c>
      <c r="AC196" s="196">
        <v>7200000</v>
      </c>
      <c r="AD196" s="177"/>
      <c r="AE196" s="177"/>
      <c r="AF196" s="40">
        <f t="shared" si="117"/>
        <v>7200000</v>
      </c>
      <c r="AG196" s="40">
        <f t="shared" si="118"/>
        <v>7200000</v>
      </c>
      <c r="AH196" s="41">
        <f t="shared" si="119"/>
        <v>3.5714285714285712E-2</v>
      </c>
      <c r="AI196" s="42">
        <f t="shared" si="120"/>
        <v>2.4462504416841073E-3</v>
      </c>
    </row>
    <row r="197" spans="1:35" outlineLevel="1">
      <c r="A197" s="16">
        <v>12</v>
      </c>
      <c r="B197" s="114" t="s">
        <v>1007</v>
      </c>
      <c r="C197" s="115">
        <v>41918</v>
      </c>
      <c r="D197" s="116" t="s">
        <v>346</v>
      </c>
      <c r="E197" s="419"/>
      <c r="F197" s="114" t="s">
        <v>652</v>
      </c>
      <c r="G197" s="164"/>
      <c r="H197" s="164"/>
      <c r="I197" s="365"/>
      <c r="J197" s="196">
        <v>4800000</v>
      </c>
      <c r="K197" s="39"/>
      <c r="L197" s="128"/>
      <c r="M197" s="128"/>
      <c r="N197" s="128"/>
      <c r="O197" s="121" t="s">
        <v>170</v>
      </c>
      <c r="P197" s="39"/>
      <c r="Q197" s="177"/>
      <c r="R197" s="177"/>
      <c r="S197" s="177"/>
      <c r="T197" s="40">
        <f t="shared" si="114"/>
        <v>0</v>
      </c>
      <c r="U197" s="177"/>
      <c r="V197" s="177"/>
      <c r="W197" s="177"/>
      <c r="X197" s="40">
        <f t="shared" si="115"/>
        <v>0</v>
      </c>
      <c r="Y197" s="177"/>
      <c r="Z197" s="177"/>
      <c r="AA197" s="177"/>
      <c r="AB197" s="40">
        <f t="shared" si="116"/>
        <v>0</v>
      </c>
      <c r="AC197" s="196">
        <v>4800000</v>
      </c>
      <c r="AD197" s="177"/>
      <c r="AE197" s="177"/>
      <c r="AF197" s="40">
        <f t="shared" si="117"/>
        <v>4800000</v>
      </c>
      <c r="AG197" s="40">
        <f t="shared" si="118"/>
        <v>4800000</v>
      </c>
      <c r="AH197" s="41">
        <f t="shared" si="119"/>
        <v>2.3809523809523808E-2</v>
      </c>
      <c r="AI197" s="42">
        <f t="shared" si="120"/>
        <v>1.630833627789405E-3</v>
      </c>
    </row>
    <row r="198" spans="1:35" outlineLevel="1">
      <c r="A198" s="16">
        <v>13</v>
      </c>
      <c r="B198" s="114" t="s">
        <v>1008</v>
      </c>
      <c r="C198" s="115">
        <v>41918</v>
      </c>
      <c r="D198" s="116" t="s">
        <v>929</v>
      </c>
      <c r="E198" s="419"/>
      <c r="F198" s="114" t="s">
        <v>652</v>
      </c>
      <c r="G198" s="164"/>
      <c r="H198" s="164"/>
      <c r="I198" s="365"/>
      <c r="J198" s="196">
        <v>4800000</v>
      </c>
      <c r="K198" s="39"/>
      <c r="L198" s="128"/>
      <c r="M198" s="128"/>
      <c r="N198" s="128"/>
      <c r="O198" s="121" t="s">
        <v>170</v>
      </c>
      <c r="P198" s="39"/>
      <c r="Q198" s="177"/>
      <c r="R198" s="177"/>
      <c r="S198" s="177"/>
      <c r="T198" s="40">
        <f t="shared" si="114"/>
        <v>0</v>
      </c>
      <c r="U198" s="177"/>
      <c r="V198" s="177"/>
      <c r="W198" s="177"/>
      <c r="X198" s="40">
        <f t="shared" si="115"/>
        <v>0</v>
      </c>
      <c r="Y198" s="177"/>
      <c r="Z198" s="177"/>
      <c r="AA198" s="177"/>
      <c r="AB198" s="40">
        <f t="shared" si="116"/>
        <v>0</v>
      </c>
      <c r="AC198" s="196">
        <v>4800000</v>
      </c>
      <c r="AD198" s="177"/>
      <c r="AE198" s="177"/>
      <c r="AF198" s="40">
        <f t="shared" si="117"/>
        <v>4800000</v>
      </c>
      <c r="AG198" s="40">
        <f t="shared" si="118"/>
        <v>4800000</v>
      </c>
      <c r="AH198" s="41">
        <f t="shared" si="119"/>
        <v>2.3809523809523808E-2</v>
      </c>
      <c r="AI198" s="42">
        <f t="shared" si="120"/>
        <v>1.630833627789405E-3</v>
      </c>
    </row>
    <row r="199" spans="1:35" outlineLevel="1">
      <c r="A199" s="16">
        <v>14</v>
      </c>
      <c r="B199" s="114" t="s">
        <v>1009</v>
      </c>
      <c r="C199" s="115">
        <v>41918</v>
      </c>
      <c r="D199" s="116" t="s">
        <v>921</v>
      </c>
      <c r="E199" s="419"/>
      <c r="F199" s="114" t="s">
        <v>652</v>
      </c>
      <c r="G199" s="164"/>
      <c r="H199" s="164"/>
      <c r="I199" s="365"/>
      <c r="J199" s="196">
        <v>7200000</v>
      </c>
      <c r="K199" s="39"/>
      <c r="L199" s="128"/>
      <c r="M199" s="128"/>
      <c r="N199" s="128"/>
      <c r="O199" s="121" t="s">
        <v>170</v>
      </c>
      <c r="P199" s="39"/>
      <c r="Q199" s="177"/>
      <c r="R199" s="177"/>
      <c r="S199" s="177"/>
      <c r="T199" s="40">
        <f t="shared" si="114"/>
        <v>0</v>
      </c>
      <c r="U199" s="177"/>
      <c r="V199" s="177"/>
      <c r="W199" s="177"/>
      <c r="X199" s="40">
        <f t="shared" si="115"/>
        <v>0</v>
      </c>
      <c r="Y199" s="177"/>
      <c r="Z199" s="177"/>
      <c r="AA199" s="177"/>
      <c r="AB199" s="40">
        <f t="shared" si="116"/>
        <v>0</v>
      </c>
      <c r="AC199" s="196">
        <v>7200000</v>
      </c>
      <c r="AD199" s="177"/>
      <c r="AE199" s="177"/>
      <c r="AF199" s="40">
        <f t="shared" si="117"/>
        <v>7200000</v>
      </c>
      <c r="AG199" s="40">
        <f t="shared" si="118"/>
        <v>7200000</v>
      </c>
      <c r="AH199" s="41">
        <f t="shared" si="119"/>
        <v>3.5714285714285712E-2</v>
      </c>
      <c r="AI199" s="42">
        <f t="shared" si="120"/>
        <v>2.4462504416841073E-3</v>
      </c>
    </row>
    <row r="200" spans="1:35" outlineLevel="1">
      <c r="A200" s="16">
        <v>15</v>
      </c>
      <c r="B200" s="114" t="s">
        <v>1010</v>
      </c>
      <c r="C200" s="115">
        <v>41918</v>
      </c>
      <c r="D200" s="116" t="s">
        <v>971</v>
      </c>
      <c r="E200" s="419"/>
      <c r="F200" s="114" t="s">
        <v>652</v>
      </c>
      <c r="G200" s="164"/>
      <c r="H200" s="164"/>
      <c r="I200" s="365"/>
      <c r="J200" s="196">
        <v>9600000</v>
      </c>
      <c r="K200" s="39"/>
      <c r="L200" s="128"/>
      <c r="M200" s="128"/>
      <c r="N200" s="128"/>
      <c r="O200" s="121" t="s">
        <v>170</v>
      </c>
      <c r="P200" s="39"/>
      <c r="Q200" s="177"/>
      <c r="R200" s="177"/>
      <c r="S200" s="177"/>
      <c r="T200" s="40">
        <f t="shared" si="114"/>
        <v>0</v>
      </c>
      <c r="U200" s="177"/>
      <c r="V200" s="177"/>
      <c r="W200" s="177"/>
      <c r="X200" s="40">
        <f t="shared" si="115"/>
        <v>0</v>
      </c>
      <c r="Y200" s="177"/>
      <c r="Z200" s="177"/>
      <c r="AA200" s="177"/>
      <c r="AB200" s="40">
        <f t="shared" si="116"/>
        <v>0</v>
      </c>
      <c r="AC200" s="196">
        <v>9600000</v>
      </c>
      <c r="AD200" s="177"/>
      <c r="AE200" s="177"/>
      <c r="AF200" s="40">
        <f t="shared" si="117"/>
        <v>9600000</v>
      </c>
      <c r="AG200" s="40">
        <f t="shared" si="118"/>
        <v>9600000</v>
      </c>
      <c r="AH200" s="41">
        <f t="shared" si="119"/>
        <v>4.7619047619047616E-2</v>
      </c>
      <c r="AI200" s="42">
        <f t="shared" si="120"/>
        <v>3.2616672555788101E-3</v>
      </c>
    </row>
    <row r="201" spans="1:35" outlineLevel="1">
      <c r="A201" s="16">
        <v>16</v>
      </c>
      <c r="B201" s="114" t="s">
        <v>1011</v>
      </c>
      <c r="C201" s="115">
        <v>41918</v>
      </c>
      <c r="D201" s="116" t="s">
        <v>341</v>
      </c>
      <c r="E201" s="419"/>
      <c r="F201" s="114" t="s">
        <v>652</v>
      </c>
      <c r="G201" s="164"/>
      <c r="H201" s="164"/>
      <c r="I201" s="365"/>
      <c r="J201" s="196">
        <v>9600000</v>
      </c>
      <c r="K201" s="39"/>
      <c r="L201" s="128"/>
      <c r="M201" s="128"/>
      <c r="N201" s="128"/>
      <c r="O201" s="121" t="s">
        <v>170</v>
      </c>
      <c r="P201" s="39"/>
      <c r="Q201" s="177"/>
      <c r="R201" s="177"/>
      <c r="S201" s="177"/>
      <c r="T201" s="40">
        <f t="shared" si="114"/>
        <v>0</v>
      </c>
      <c r="U201" s="177"/>
      <c r="V201" s="177"/>
      <c r="W201" s="177"/>
      <c r="X201" s="40">
        <f t="shared" si="115"/>
        <v>0</v>
      </c>
      <c r="Y201" s="177"/>
      <c r="Z201" s="177"/>
      <c r="AA201" s="177"/>
      <c r="AB201" s="40">
        <f t="shared" si="116"/>
        <v>0</v>
      </c>
      <c r="AC201" s="196">
        <v>9600000</v>
      </c>
      <c r="AD201" s="177"/>
      <c r="AE201" s="177"/>
      <c r="AF201" s="40">
        <f t="shared" si="117"/>
        <v>9600000</v>
      </c>
      <c r="AG201" s="40">
        <f t="shared" si="118"/>
        <v>9600000</v>
      </c>
      <c r="AH201" s="41">
        <f t="shared" si="119"/>
        <v>4.7619047619047616E-2</v>
      </c>
      <c r="AI201" s="42">
        <f t="shared" si="120"/>
        <v>3.2616672555788101E-3</v>
      </c>
    </row>
    <row r="202" spans="1:35" outlineLevel="1">
      <c r="A202" s="16">
        <v>17</v>
      </c>
      <c r="B202" s="114" t="s">
        <v>1012</v>
      </c>
      <c r="C202" s="115">
        <v>41922</v>
      </c>
      <c r="D202" s="116" t="s">
        <v>937</v>
      </c>
      <c r="E202" s="419"/>
      <c r="F202" s="114" t="s">
        <v>652</v>
      </c>
      <c r="G202" s="164"/>
      <c r="H202" s="164"/>
      <c r="I202" s="365"/>
      <c r="J202" s="196">
        <v>7200000</v>
      </c>
      <c r="K202" s="39"/>
      <c r="L202" s="128"/>
      <c r="M202" s="128"/>
      <c r="N202" s="128"/>
      <c r="O202" s="121" t="s">
        <v>170</v>
      </c>
      <c r="P202" s="39"/>
      <c r="Q202" s="177"/>
      <c r="R202" s="177"/>
      <c r="S202" s="177"/>
      <c r="T202" s="40">
        <f t="shared" si="114"/>
        <v>0</v>
      </c>
      <c r="U202" s="177"/>
      <c r="V202" s="177"/>
      <c r="W202" s="177"/>
      <c r="X202" s="40">
        <f t="shared" si="115"/>
        <v>0</v>
      </c>
      <c r="Y202" s="177"/>
      <c r="Z202" s="177"/>
      <c r="AA202" s="177"/>
      <c r="AB202" s="40">
        <f t="shared" si="116"/>
        <v>0</v>
      </c>
      <c r="AC202" s="196">
        <v>7200000</v>
      </c>
      <c r="AD202" s="177"/>
      <c r="AE202" s="177"/>
      <c r="AF202" s="40">
        <f t="shared" si="117"/>
        <v>7200000</v>
      </c>
      <c r="AG202" s="40">
        <f t="shared" si="118"/>
        <v>7200000</v>
      </c>
      <c r="AH202" s="41">
        <f t="shared" si="119"/>
        <v>3.5714285714285712E-2</v>
      </c>
      <c r="AI202" s="42">
        <f t="shared" si="120"/>
        <v>2.4462504416841073E-3</v>
      </c>
    </row>
    <row r="203" spans="1:35" outlineLevel="1">
      <c r="A203" s="16">
        <v>18</v>
      </c>
      <c r="B203" s="114" t="s">
        <v>1013</v>
      </c>
      <c r="C203" s="115">
        <v>41922</v>
      </c>
      <c r="D203" s="116" t="s">
        <v>345</v>
      </c>
      <c r="E203" s="419"/>
      <c r="F203" s="114" t="s">
        <v>652</v>
      </c>
      <c r="G203" s="164"/>
      <c r="H203" s="164"/>
      <c r="I203" s="365"/>
      <c r="J203" s="196">
        <v>14400000</v>
      </c>
      <c r="K203" s="39"/>
      <c r="L203" s="128"/>
      <c r="M203" s="128"/>
      <c r="N203" s="128"/>
      <c r="O203" s="121" t="s">
        <v>170</v>
      </c>
      <c r="P203" s="39"/>
      <c r="Q203" s="177"/>
      <c r="R203" s="177"/>
      <c r="S203" s="177"/>
      <c r="T203" s="40">
        <f t="shared" si="114"/>
        <v>0</v>
      </c>
      <c r="U203" s="177"/>
      <c r="V203" s="177"/>
      <c r="W203" s="177"/>
      <c r="X203" s="40">
        <f t="shared" si="115"/>
        <v>0</v>
      </c>
      <c r="Y203" s="177"/>
      <c r="Z203" s="177"/>
      <c r="AA203" s="177"/>
      <c r="AB203" s="40">
        <f t="shared" si="116"/>
        <v>0</v>
      </c>
      <c r="AC203" s="196">
        <v>14400000</v>
      </c>
      <c r="AD203" s="177"/>
      <c r="AE203" s="177"/>
      <c r="AF203" s="40">
        <f t="shared" si="117"/>
        <v>14400000</v>
      </c>
      <c r="AG203" s="40">
        <f t="shared" si="118"/>
        <v>14400000</v>
      </c>
      <c r="AH203" s="41">
        <f t="shared" si="119"/>
        <v>7.1428571428571425E-2</v>
      </c>
      <c r="AI203" s="42">
        <f t="shared" si="120"/>
        <v>4.8925008833682147E-3</v>
      </c>
    </row>
    <row r="204" spans="1:35" outlineLevel="1">
      <c r="A204" s="16">
        <v>19</v>
      </c>
      <c r="B204" s="114" t="s">
        <v>1014</v>
      </c>
      <c r="C204" s="115">
        <v>41922</v>
      </c>
      <c r="D204" s="116" t="s">
        <v>935</v>
      </c>
      <c r="E204" s="419"/>
      <c r="F204" s="114" t="s">
        <v>652</v>
      </c>
      <c r="G204" s="164"/>
      <c r="H204" s="164"/>
      <c r="I204" s="365"/>
      <c r="J204" s="196">
        <v>7200000</v>
      </c>
      <c r="K204" s="39"/>
      <c r="L204" s="128"/>
      <c r="M204" s="128"/>
      <c r="N204" s="128"/>
      <c r="O204" s="121" t="s">
        <v>170</v>
      </c>
      <c r="P204" s="39"/>
      <c r="Q204" s="177"/>
      <c r="R204" s="177"/>
      <c r="S204" s="177"/>
      <c r="T204" s="40">
        <f t="shared" si="114"/>
        <v>0</v>
      </c>
      <c r="U204" s="177"/>
      <c r="V204" s="177"/>
      <c r="W204" s="177"/>
      <c r="X204" s="40">
        <f t="shared" si="115"/>
        <v>0</v>
      </c>
      <c r="Y204" s="177"/>
      <c r="Z204" s="177"/>
      <c r="AA204" s="177"/>
      <c r="AB204" s="40">
        <f t="shared" si="116"/>
        <v>0</v>
      </c>
      <c r="AC204" s="196">
        <v>7200000</v>
      </c>
      <c r="AD204" s="177"/>
      <c r="AE204" s="177"/>
      <c r="AF204" s="40">
        <f t="shared" si="117"/>
        <v>7200000</v>
      </c>
      <c r="AG204" s="40">
        <f t="shared" si="118"/>
        <v>7200000</v>
      </c>
      <c r="AH204" s="41">
        <f t="shared" si="119"/>
        <v>3.5714285714285712E-2</v>
      </c>
      <c r="AI204" s="42">
        <f t="shared" si="120"/>
        <v>2.4462504416841073E-3</v>
      </c>
    </row>
    <row r="205" spans="1:35" outlineLevel="1">
      <c r="A205" s="16">
        <v>20</v>
      </c>
      <c r="B205" s="114" t="s">
        <v>1015</v>
      </c>
      <c r="C205" s="115">
        <v>41922</v>
      </c>
      <c r="D205" s="116" t="s">
        <v>334</v>
      </c>
      <c r="E205" s="419"/>
      <c r="F205" s="114" t="s">
        <v>652</v>
      </c>
      <c r="G205" s="164"/>
      <c r="H205" s="164"/>
      <c r="I205" s="365"/>
      <c r="J205" s="196">
        <v>7200000</v>
      </c>
      <c r="K205" s="39"/>
      <c r="L205" s="128"/>
      <c r="M205" s="128"/>
      <c r="N205" s="128"/>
      <c r="O205" s="121" t="s">
        <v>170</v>
      </c>
      <c r="P205" s="39"/>
      <c r="Q205" s="177"/>
      <c r="R205" s="177"/>
      <c r="S205" s="177"/>
      <c r="T205" s="40">
        <f t="shared" si="114"/>
        <v>0</v>
      </c>
      <c r="U205" s="177"/>
      <c r="V205" s="177"/>
      <c r="W205" s="177"/>
      <c r="X205" s="40">
        <f t="shared" si="115"/>
        <v>0</v>
      </c>
      <c r="Y205" s="177"/>
      <c r="Z205" s="177"/>
      <c r="AA205" s="177"/>
      <c r="AB205" s="40">
        <f t="shared" si="116"/>
        <v>0</v>
      </c>
      <c r="AC205" s="196">
        <v>7200000</v>
      </c>
      <c r="AD205" s="177"/>
      <c r="AE205" s="177"/>
      <c r="AF205" s="40">
        <f t="shared" si="117"/>
        <v>7200000</v>
      </c>
      <c r="AG205" s="40">
        <f t="shared" si="118"/>
        <v>7200000</v>
      </c>
      <c r="AH205" s="41">
        <f t="shared" si="119"/>
        <v>3.5714285714285712E-2</v>
      </c>
      <c r="AI205" s="42">
        <f t="shared" si="120"/>
        <v>2.4462504416841073E-3</v>
      </c>
    </row>
    <row r="206" spans="1:35" ht="22.5" outlineLevel="1">
      <c r="A206" s="16">
        <v>21</v>
      </c>
      <c r="B206" s="114" t="s">
        <v>1016</v>
      </c>
      <c r="C206" s="115">
        <v>41922</v>
      </c>
      <c r="D206" s="116" t="s">
        <v>337</v>
      </c>
      <c r="E206" s="419"/>
      <c r="F206" s="114" t="s">
        <v>652</v>
      </c>
      <c r="G206" s="164"/>
      <c r="H206" s="164"/>
      <c r="I206" s="365"/>
      <c r="J206" s="196">
        <v>12000000</v>
      </c>
      <c r="K206" s="39"/>
      <c r="L206" s="128"/>
      <c r="M206" s="128"/>
      <c r="N206" s="128"/>
      <c r="O206" s="121" t="s">
        <v>170</v>
      </c>
      <c r="P206" s="39"/>
      <c r="Q206" s="177"/>
      <c r="R206" s="177"/>
      <c r="S206" s="177"/>
      <c r="T206" s="40">
        <f t="shared" si="114"/>
        <v>0</v>
      </c>
      <c r="U206" s="177"/>
      <c r="V206" s="177"/>
      <c r="W206" s="177"/>
      <c r="X206" s="40">
        <f t="shared" si="115"/>
        <v>0</v>
      </c>
      <c r="Y206" s="177"/>
      <c r="Z206" s="177"/>
      <c r="AA206" s="177"/>
      <c r="AB206" s="40">
        <f t="shared" si="116"/>
        <v>0</v>
      </c>
      <c r="AC206" s="196">
        <v>12000000</v>
      </c>
      <c r="AD206" s="177"/>
      <c r="AE206" s="177"/>
      <c r="AF206" s="40">
        <f t="shared" si="117"/>
        <v>12000000</v>
      </c>
      <c r="AG206" s="40">
        <f t="shared" si="118"/>
        <v>12000000</v>
      </c>
      <c r="AH206" s="41">
        <f t="shared" si="119"/>
        <v>5.9523809523809521E-2</v>
      </c>
      <c r="AI206" s="42">
        <f t="shared" si="120"/>
        <v>4.0770840694735128E-3</v>
      </c>
    </row>
    <row r="207" spans="1:35" outlineLevel="1">
      <c r="A207" s="16">
        <v>22</v>
      </c>
      <c r="B207" s="114" t="s">
        <v>1017</v>
      </c>
      <c r="C207" s="115">
        <v>41922</v>
      </c>
      <c r="D207" s="116" t="s">
        <v>927</v>
      </c>
      <c r="E207" s="419"/>
      <c r="F207" s="114" t="s">
        <v>652</v>
      </c>
      <c r="G207" s="164"/>
      <c r="H207" s="164"/>
      <c r="I207" s="365"/>
      <c r="J207" s="196">
        <v>7200000</v>
      </c>
      <c r="K207" s="39"/>
      <c r="L207" s="128"/>
      <c r="M207" s="128"/>
      <c r="N207" s="128"/>
      <c r="O207" s="121" t="s">
        <v>170</v>
      </c>
      <c r="P207" s="39"/>
      <c r="Q207" s="177"/>
      <c r="R207" s="177"/>
      <c r="S207" s="177"/>
      <c r="T207" s="40">
        <f t="shared" si="114"/>
        <v>0</v>
      </c>
      <c r="U207" s="177"/>
      <c r="V207" s="177"/>
      <c r="W207" s="177"/>
      <c r="X207" s="40">
        <f t="shared" si="115"/>
        <v>0</v>
      </c>
      <c r="Y207" s="177"/>
      <c r="Z207" s="177"/>
      <c r="AA207" s="177"/>
      <c r="AB207" s="40">
        <f t="shared" si="116"/>
        <v>0</v>
      </c>
      <c r="AC207" s="196">
        <v>7200000</v>
      </c>
      <c r="AD207" s="177"/>
      <c r="AE207" s="177"/>
      <c r="AF207" s="40">
        <f t="shared" si="117"/>
        <v>7200000</v>
      </c>
      <c r="AG207" s="40">
        <f t="shared" si="118"/>
        <v>7200000</v>
      </c>
      <c r="AH207" s="41">
        <f t="shared" si="119"/>
        <v>3.5714285714285712E-2</v>
      </c>
      <c r="AI207" s="42">
        <f t="shared" si="120"/>
        <v>2.4462504416841073E-3</v>
      </c>
    </row>
    <row r="208" spans="1:35" outlineLevel="1">
      <c r="A208" s="16">
        <v>23</v>
      </c>
      <c r="B208" s="114" t="s">
        <v>1018</v>
      </c>
      <c r="C208" s="219">
        <v>41932</v>
      </c>
      <c r="D208" s="116" t="s">
        <v>925</v>
      </c>
      <c r="E208" s="431"/>
      <c r="F208" s="114" t="s">
        <v>652</v>
      </c>
      <c r="G208" s="164"/>
      <c r="H208" s="164"/>
      <c r="I208" s="348"/>
      <c r="J208" s="196">
        <v>7200000</v>
      </c>
      <c r="K208" s="39"/>
      <c r="L208" s="128"/>
      <c r="M208" s="128"/>
      <c r="N208" s="128"/>
      <c r="O208" s="121" t="s">
        <v>170</v>
      </c>
      <c r="P208" s="39"/>
      <c r="Q208" s="177"/>
      <c r="R208" s="177"/>
      <c r="S208" s="177"/>
      <c r="T208" s="40">
        <f t="shared" si="114"/>
        <v>0</v>
      </c>
      <c r="U208" s="177"/>
      <c r="V208" s="177"/>
      <c r="W208" s="177"/>
      <c r="X208" s="40">
        <f t="shared" si="115"/>
        <v>0</v>
      </c>
      <c r="Y208" s="177"/>
      <c r="Z208" s="177"/>
      <c r="AA208" s="177"/>
      <c r="AB208" s="40">
        <f t="shared" si="116"/>
        <v>0</v>
      </c>
      <c r="AC208" s="196">
        <v>7200000</v>
      </c>
      <c r="AD208" s="177"/>
      <c r="AE208" s="177"/>
      <c r="AF208" s="40">
        <f t="shared" si="117"/>
        <v>7200000</v>
      </c>
      <c r="AG208" s="40">
        <f t="shared" si="118"/>
        <v>7200000</v>
      </c>
      <c r="AH208" s="41">
        <f>IF(ISERROR(AG208/$I$185),0,AG208/$I$185)</f>
        <v>3.5714285714285712E-2</v>
      </c>
      <c r="AI208" s="42">
        <f>IF(ISERROR(AG208/$AG$260),"-",AG208/$AG$260)</f>
        <v>2.4462504416841073E-3</v>
      </c>
    </row>
    <row r="209" spans="1:36" ht="12.75" customHeight="1">
      <c r="A209" s="344" t="s">
        <v>67</v>
      </c>
      <c r="B209" s="345"/>
      <c r="C209" s="345"/>
      <c r="D209" s="345"/>
      <c r="E209" s="345"/>
      <c r="F209" s="345"/>
      <c r="G209" s="345"/>
      <c r="H209" s="346"/>
      <c r="I209" s="55">
        <f>I185</f>
        <v>201600000</v>
      </c>
      <c r="J209" s="55">
        <f>SUM(J186:J208)</f>
        <v>201600000</v>
      </c>
      <c r="K209" s="77"/>
      <c r="L209" s="55">
        <f>SUM(L186:L186)</f>
        <v>0</v>
      </c>
      <c r="M209" s="55">
        <f>SUM(M186:M186)</f>
        <v>0</v>
      </c>
      <c r="N209" s="55">
        <f>SUM(N186:N186)</f>
        <v>0</v>
      </c>
      <c r="O209" s="57"/>
      <c r="P209" s="78"/>
      <c r="Q209" s="55">
        <f t="shared" ref="Q209:AB209" si="121">SUM(Q186:Q186)</f>
        <v>0</v>
      </c>
      <c r="R209" s="55">
        <f t="shared" si="121"/>
        <v>0</v>
      </c>
      <c r="S209" s="55">
        <f t="shared" si="121"/>
        <v>0</v>
      </c>
      <c r="T209" s="60">
        <f t="shared" si="121"/>
        <v>0</v>
      </c>
      <c r="U209" s="55">
        <f t="shared" si="121"/>
        <v>0</v>
      </c>
      <c r="V209" s="55">
        <f t="shared" si="121"/>
        <v>0</v>
      </c>
      <c r="W209" s="55">
        <f t="shared" si="121"/>
        <v>0</v>
      </c>
      <c r="X209" s="60">
        <f t="shared" si="121"/>
        <v>0</v>
      </c>
      <c r="Y209" s="55">
        <f t="shared" si="121"/>
        <v>0</v>
      </c>
      <c r="Z209" s="55">
        <f t="shared" si="121"/>
        <v>0</v>
      </c>
      <c r="AA209" s="55">
        <f t="shared" si="121"/>
        <v>0</v>
      </c>
      <c r="AB209" s="60">
        <f t="shared" si="121"/>
        <v>0</v>
      </c>
      <c r="AC209" s="55">
        <f>SUM(AC186:AC208)</f>
        <v>201600000</v>
      </c>
      <c r="AD209" s="55">
        <f t="shared" ref="AD209:AE209" si="122">SUM(AD186:AD208)</f>
        <v>0</v>
      </c>
      <c r="AE209" s="55">
        <f t="shared" si="122"/>
        <v>0</v>
      </c>
      <c r="AF209" s="60">
        <f>SUM(AF186:AF208)</f>
        <v>201600000</v>
      </c>
      <c r="AG209" s="53">
        <f>SUM(AG186:AG208)</f>
        <v>201600000</v>
      </c>
      <c r="AH209" s="54">
        <f>IF(ISERROR(AG209/I209),0,AG209/I209)</f>
        <v>1</v>
      </c>
      <c r="AI209" s="54">
        <f>IF(ISERROR(AG209/$AG$260),0,AG209/$AG$260)</f>
        <v>6.8495012367155009E-2</v>
      </c>
    </row>
    <row r="210" spans="1:36" ht="12.75" customHeight="1">
      <c r="A210" s="36"/>
      <c r="B210" s="341" t="s">
        <v>68</v>
      </c>
      <c r="C210" s="342"/>
      <c r="D210" s="343"/>
      <c r="E210" s="18"/>
      <c r="F210" s="19"/>
      <c r="G210" s="20"/>
      <c r="H210" s="20"/>
      <c r="I210" s="347">
        <v>28800000</v>
      </c>
      <c r="J210" s="22"/>
      <c r="K210" s="23"/>
      <c r="L210" s="24"/>
      <c r="M210" s="24"/>
      <c r="N210" s="24"/>
      <c r="O210" s="19"/>
      <c r="P210" s="25"/>
      <c r="Q210" s="22"/>
      <c r="R210" s="22"/>
      <c r="S210" s="22"/>
      <c r="T210" s="22"/>
      <c r="U210" s="22"/>
      <c r="V210" s="22"/>
      <c r="W210" s="22"/>
      <c r="X210" s="22"/>
      <c r="Y210" s="22"/>
      <c r="Z210" s="22"/>
      <c r="AA210" s="22"/>
      <c r="AB210" s="22"/>
      <c r="AC210" s="22"/>
      <c r="AD210" s="22"/>
      <c r="AE210" s="22"/>
      <c r="AF210" s="22"/>
      <c r="AG210" s="22"/>
      <c r="AH210" s="26"/>
      <c r="AI210" s="26"/>
    </row>
    <row r="211" spans="1:36" outlineLevel="1">
      <c r="A211" s="16">
        <v>1</v>
      </c>
      <c r="B211" s="114" t="s">
        <v>1157</v>
      </c>
      <c r="C211" s="115">
        <v>41939</v>
      </c>
      <c r="D211" s="116" t="s">
        <v>1156</v>
      </c>
      <c r="E211" s="430" t="s">
        <v>658</v>
      </c>
      <c r="F211" s="171" t="s">
        <v>652</v>
      </c>
      <c r="G211" s="31"/>
      <c r="H211" s="31"/>
      <c r="I211" s="365"/>
      <c r="J211" s="173">
        <v>9600000</v>
      </c>
      <c r="K211" s="39"/>
      <c r="L211" s="128"/>
      <c r="M211" s="128"/>
      <c r="N211" s="128"/>
      <c r="O211" s="121" t="s">
        <v>170</v>
      </c>
      <c r="P211" s="39"/>
      <c r="Q211" s="35"/>
      <c r="R211" s="35"/>
      <c r="S211" s="35"/>
      <c r="T211" s="40">
        <f>SUM(Q211:S211)</f>
        <v>0</v>
      </c>
      <c r="U211" s="35"/>
      <c r="V211" s="35"/>
      <c r="W211" s="35"/>
      <c r="X211" s="40">
        <f>SUM(U211:W211)</f>
        <v>0</v>
      </c>
      <c r="Y211" s="35"/>
      <c r="Z211" s="35"/>
      <c r="AA211" s="35"/>
      <c r="AB211" s="40">
        <f>SUM(Y211:AA211)</f>
        <v>0</v>
      </c>
      <c r="AC211" s="35"/>
      <c r="AD211" s="173">
        <v>9600000</v>
      </c>
      <c r="AE211" s="35"/>
      <c r="AF211" s="40">
        <f>SUM(AC211:AE211)</f>
        <v>9600000</v>
      </c>
      <c r="AG211" s="40">
        <f t="shared" ref="AG211:AG213" si="123">SUM(T211,X211,AB211,AF211)</f>
        <v>9600000</v>
      </c>
      <c r="AH211" s="41">
        <f>IF(ISERROR(AG211/I210),0,AG211/I210)</f>
        <v>0.33333333333333331</v>
      </c>
      <c r="AI211" s="42">
        <f>IF(ISERROR(AG211/$AG$260),"-",AG211/$AG$260)</f>
        <v>3.2616672555788101E-3</v>
      </c>
    </row>
    <row r="212" spans="1:36" outlineLevel="1">
      <c r="A212" s="16">
        <v>2</v>
      </c>
      <c r="B212" s="114" t="s">
        <v>1158</v>
      </c>
      <c r="C212" s="115">
        <v>41939</v>
      </c>
      <c r="D212" s="116" t="s">
        <v>1143</v>
      </c>
      <c r="E212" s="419"/>
      <c r="F212" s="171" t="s">
        <v>652</v>
      </c>
      <c r="G212" s="31"/>
      <c r="H212" s="31"/>
      <c r="I212" s="365"/>
      <c r="J212" s="173">
        <v>9600000</v>
      </c>
      <c r="K212" s="39"/>
      <c r="L212" s="128"/>
      <c r="M212" s="128"/>
      <c r="N212" s="128"/>
      <c r="O212" s="121" t="s">
        <v>170</v>
      </c>
      <c r="P212" s="39"/>
      <c r="Q212" s="251"/>
      <c r="R212" s="251"/>
      <c r="S212" s="251"/>
      <c r="T212" s="40">
        <f t="shared" ref="T212:T213" si="124">SUM(Q212:S212)</f>
        <v>0</v>
      </c>
      <c r="U212" s="251"/>
      <c r="V212" s="251"/>
      <c r="W212" s="251"/>
      <c r="X212" s="40">
        <f t="shared" ref="X212:X213" si="125">SUM(U212:W212)</f>
        <v>0</v>
      </c>
      <c r="Y212" s="251"/>
      <c r="Z212" s="251"/>
      <c r="AA212" s="251"/>
      <c r="AB212" s="40">
        <f t="shared" ref="AB212:AB213" si="126">SUM(Y212:AA212)</f>
        <v>0</v>
      </c>
      <c r="AC212" s="251"/>
      <c r="AD212" s="173">
        <v>9600000</v>
      </c>
      <c r="AE212" s="251"/>
      <c r="AF212" s="40">
        <f t="shared" ref="AF212:AF213" si="127">SUM(AC212:AE212)</f>
        <v>9600000</v>
      </c>
      <c r="AG212" s="40">
        <f t="shared" si="123"/>
        <v>9600000</v>
      </c>
      <c r="AH212" s="41">
        <f>IF(ISERROR(AG212/I210),0,AG212/I210)</f>
        <v>0.33333333333333331</v>
      </c>
      <c r="AI212" s="42">
        <f t="shared" ref="AI212:AI213" si="128">IF(ISERROR(AG212/$AG$260),"-",AG212/$AG$260)</f>
        <v>3.2616672555788101E-3</v>
      </c>
    </row>
    <row r="213" spans="1:36" outlineLevel="1">
      <c r="A213" s="16">
        <v>3</v>
      </c>
      <c r="B213" s="114" t="s">
        <v>1159</v>
      </c>
      <c r="C213" s="115">
        <v>41962</v>
      </c>
      <c r="D213" s="116" t="s">
        <v>1146</v>
      </c>
      <c r="E213" s="431"/>
      <c r="F213" s="171" t="s">
        <v>652</v>
      </c>
      <c r="G213" s="31"/>
      <c r="H213" s="31"/>
      <c r="I213" s="348"/>
      <c r="J213" s="173">
        <v>9600000</v>
      </c>
      <c r="K213" s="39"/>
      <c r="L213" s="128"/>
      <c r="M213" s="128"/>
      <c r="N213" s="128"/>
      <c r="O213" s="121" t="s">
        <v>170</v>
      </c>
      <c r="P213" s="39"/>
      <c r="Q213" s="251"/>
      <c r="R213" s="251"/>
      <c r="S213" s="251"/>
      <c r="T213" s="40">
        <f t="shared" si="124"/>
        <v>0</v>
      </c>
      <c r="U213" s="251"/>
      <c r="V213" s="251"/>
      <c r="W213" s="251"/>
      <c r="X213" s="40">
        <f t="shared" si="125"/>
        <v>0</v>
      </c>
      <c r="Y213" s="251"/>
      <c r="Z213" s="251"/>
      <c r="AA213" s="251"/>
      <c r="AB213" s="40">
        <f t="shared" si="126"/>
        <v>0</v>
      </c>
      <c r="AC213" s="251"/>
      <c r="AD213" s="173">
        <v>9600000</v>
      </c>
      <c r="AE213" s="251"/>
      <c r="AF213" s="40">
        <f t="shared" si="127"/>
        <v>9600000</v>
      </c>
      <c r="AG213" s="40">
        <f t="shared" si="123"/>
        <v>9600000</v>
      </c>
      <c r="AH213" s="41">
        <f>IF(ISERROR(AG213/I210),0,AG213/I210)</f>
        <v>0.33333333333333331</v>
      </c>
      <c r="AI213" s="42">
        <f t="shared" si="128"/>
        <v>3.2616672555788101E-3</v>
      </c>
    </row>
    <row r="214" spans="1:36" ht="12.75" customHeight="1">
      <c r="A214" s="344" t="s">
        <v>69</v>
      </c>
      <c r="B214" s="345"/>
      <c r="C214" s="345"/>
      <c r="D214" s="345"/>
      <c r="E214" s="345"/>
      <c r="F214" s="345"/>
      <c r="G214" s="345"/>
      <c r="H214" s="346"/>
      <c r="I214" s="55">
        <f>I210</f>
        <v>28800000</v>
      </c>
      <c r="J214" s="55">
        <f>SUM(J211:J213)</f>
        <v>28800000</v>
      </c>
      <c r="K214" s="77"/>
      <c r="L214" s="55">
        <f>SUM(L211:L211)</f>
        <v>0</v>
      </c>
      <c r="M214" s="55">
        <f>SUM(M211:M211)</f>
        <v>0</v>
      </c>
      <c r="N214" s="55">
        <f>SUM(N211:N211)</f>
        <v>0</v>
      </c>
      <c r="O214" s="57"/>
      <c r="P214" s="78"/>
      <c r="Q214" s="55">
        <f t="shared" ref="Q214:AB214" si="129">SUM(Q211:Q211)</f>
        <v>0</v>
      </c>
      <c r="R214" s="55">
        <f t="shared" si="129"/>
        <v>0</v>
      </c>
      <c r="S214" s="55">
        <f t="shared" si="129"/>
        <v>0</v>
      </c>
      <c r="T214" s="60">
        <f t="shared" si="129"/>
        <v>0</v>
      </c>
      <c r="U214" s="55">
        <f t="shared" si="129"/>
        <v>0</v>
      </c>
      <c r="V214" s="55">
        <f t="shared" si="129"/>
        <v>0</v>
      </c>
      <c r="W214" s="55">
        <f t="shared" si="129"/>
        <v>0</v>
      </c>
      <c r="X214" s="60">
        <f t="shared" si="129"/>
        <v>0</v>
      </c>
      <c r="Y214" s="55">
        <f t="shared" si="129"/>
        <v>0</v>
      </c>
      <c r="Z214" s="55">
        <f t="shared" si="129"/>
        <v>0</v>
      </c>
      <c r="AA214" s="55">
        <f t="shared" si="129"/>
        <v>0</v>
      </c>
      <c r="AB214" s="60">
        <f t="shared" si="129"/>
        <v>0</v>
      </c>
      <c r="AC214" s="55">
        <f>SUM(AC211:AC213)</f>
        <v>0</v>
      </c>
      <c r="AD214" s="55">
        <f t="shared" ref="AD214:AE214" si="130">SUM(AD211:AD213)</f>
        <v>28800000</v>
      </c>
      <c r="AE214" s="55">
        <f t="shared" si="130"/>
        <v>0</v>
      </c>
      <c r="AF214" s="60">
        <f>SUM(AF211:AF213)</f>
        <v>28800000</v>
      </c>
      <c r="AG214" s="53">
        <f>SUM(AG211:AG213)</f>
        <v>28800000</v>
      </c>
      <c r="AH214" s="54">
        <f>IF(ISERROR(AG214/I214),0,AG214/I214)</f>
        <v>1</v>
      </c>
      <c r="AI214" s="54">
        <f>IF(ISERROR(AG214/$AG$260),0,AG214/$AG$260)</f>
        <v>9.7850017667364293E-3</v>
      </c>
    </row>
    <row r="215" spans="1:36" ht="12.75" customHeight="1">
      <c r="A215" s="36"/>
      <c r="B215" s="341" t="s">
        <v>18</v>
      </c>
      <c r="C215" s="342"/>
      <c r="D215" s="343"/>
      <c r="E215" s="18"/>
      <c r="F215" s="19"/>
      <c r="G215" s="20"/>
      <c r="H215" s="20"/>
      <c r="I215" s="347">
        <v>19200000</v>
      </c>
      <c r="J215" s="22"/>
      <c r="K215" s="23"/>
      <c r="L215" s="24"/>
      <c r="M215" s="24"/>
      <c r="N215" s="24"/>
      <c r="O215" s="19"/>
      <c r="P215" s="25"/>
      <c r="Q215" s="22"/>
      <c r="R215" s="22"/>
      <c r="S215" s="22"/>
      <c r="T215" s="22"/>
      <c r="U215" s="22"/>
      <c r="V215" s="22"/>
      <c r="W215" s="22"/>
      <c r="X215" s="22"/>
      <c r="Y215" s="22"/>
      <c r="Z215" s="22"/>
      <c r="AA215" s="22"/>
      <c r="AB215" s="22"/>
      <c r="AC215" s="22"/>
      <c r="AD215" s="22"/>
      <c r="AE215" s="22"/>
      <c r="AF215" s="22"/>
      <c r="AG215" s="22"/>
      <c r="AH215" s="26"/>
      <c r="AI215" s="26"/>
    </row>
    <row r="216" spans="1:36" outlineLevel="1">
      <c r="A216" s="16">
        <v>1</v>
      </c>
      <c r="B216" s="114" t="s">
        <v>722</v>
      </c>
      <c r="C216" s="115">
        <v>41892</v>
      </c>
      <c r="D216" s="116" t="s">
        <v>349</v>
      </c>
      <c r="E216" s="430" t="s">
        <v>658</v>
      </c>
      <c r="F216" s="114" t="s">
        <v>652</v>
      </c>
      <c r="G216" s="27"/>
      <c r="H216" s="27"/>
      <c r="I216" s="365"/>
      <c r="J216" s="173">
        <v>12000000</v>
      </c>
      <c r="K216" s="28"/>
      <c r="L216" s="35"/>
      <c r="M216" s="35"/>
      <c r="N216" s="35"/>
      <c r="O216" s="121" t="s">
        <v>170</v>
      </c>
      <c r="P216" s="28"/>
      <c r="Q216" s="35"/>
      <c r="R216" s="35"/>
      <c r="S216" s="35"/>
      <c r="T216" s="40">
        <f>SUM(Q216:S216)</f>
        <v>0</v>
      </c>
      <c r="U216" s="35"/>
      <c r="V216" s="35"/>
      <c r="W216" s="35"/>
      <c r="X216" s="40">
        <f>SUM(U216:W216)</f>
        <v>0</v>
      </c>
      <c r="Y216" s="35"/>
      <c r="Z216" s="35"/>
      <c r="AA216" s="35">
        <v>12000000</v>
      </c>
      <c r="AB216" s="40">
        <f>SUM(Y216:AA216)</f>
        <v>12000000</v>
      </c>
      <c r="AC216" s="35"/>
      <c r="AD216" s="35"/>
      <c r="AE216" s="35"/>
      <c r="AF216" s="40">
        <f>SUM(AC216:AE216)</f>
        <v>0</v>
      </c>
      <c r="AG216" s="40">
        <f t="shared" ref="AG216:AG217" si="131">SUM(T216,X216,AB216,AF216)</f>
        <v>12000000</v>
      </c>
      <c r="AH216" s="41">
        <f>IF(ISERROR(AG216/I215),0,AG216/I215)</f>
        <v>0.625</v>
      </c>
      <c r="AI216" s="42">
        <f>IF(ISERROR(AG216/$AG$260),"-",AG216/$AG$260)</f>
        <v>4.0770840694735128E-3</v>
      </c>
    </row>
    <row r="217" spans="1:36" ht="22.5" outlineLevel="1">
      <c r="A217" s="16">
        <v>2</v>
      </c>
      <c r="B217" s="114" t="s">
        <v>723</v>
      </c>
      <c r="C217" s="115">
        <v>41942</v>
      </c>
      <c r="D217" s="116" t="s">
        <v>354</v>
      </c>
      <c r="E217" s="431"/>
      <c r="F217" s="114" t="s">
        <v>652</v>
      </c>
      <c r="G217" s="31"/>
      <c r="H217" s="31"/>
      <c r="I217" s="348"/>
      <c r="J217" s="173">
        <v>7200000</v>
      </c>
      <c r="K217" s="32"/>
      <c r="L217" s="35"/>
      <c r="M217" s="35"/>
      <c r="N217" s="35"/>
      <c r="O217" s="121" t="s">
        <v>170</v>
      </c>
      <c r="P217" s="32"/>
      <c r="Q217" s="35"/>
      <c r="R217" s="35"/>
      <c r="S217" s="35"/>
      <c r="T217" s="40">
        <f t="shared" ref="T217" si="132">SUM(Q217:S217)</f>
        <v>0</v>
      </c>
      <c r="U217" s="35"/>
      <c r="V217" s="35"/>
      <c r="W217" s="35"/>
      <c r="X217" s="40">
        <f t="shared" ref="X217" si="133">SUM(U217:W217)</f>
        <v>0</v>
      </c>
      <c r="Y217" s="35"/>
      <c r="Z217" s="35"/>
      <c r="AA217" s="35">
        <v>7200000</v>
      </c>
      <c r="AB217" s="40">
        <f t="shared" ref="AB217" si="134">SUM(Y217:AA217)</f>
        <v>7200000</v>
      </c>
      <c r="AC217" s="35"/>
      <c r="AD217" s="35"/>
      <c r="AE217" s="35"/>
      <c r="AF217" s="40">
        <f t="shared" ref="AF217" si="135">SUM(AC217:AE217)</f>
        <v>0</v>
      </c>
      <c r="AG217" s="40">
        <f t="shared" si="131"/>
        <v>7200000</v>
      </c>
      <c r="AH217" s="41">
        <f>IF(ISERROR(AG217/I215),0,AG217/I215)</f>
        <v>0.375</v>
      </c>
      <c r="AI217" s="42">
        <f>IF(ISERROR(AG217/$AG$260),"-",AG217/$AG$260)</f>
        <v>2.4462504416841073E-3</v>
      </c>
    </row>
    <row r="218" spans="1:36" ht="12.75" customHeight="1">
      <c r="A218" s="344" t="s">
        <v>70</v>
      </c>
      <c r="B218" s="345"/>
      <c r="C218" s="345"/>
      <c r="D218" s="345"/>
      <c r="E218" s="345"/>
      <c r="F218" s="345"/>
      <c r="G218" s="345"/>
      <c r="H218" s="346"/>
      <c r="I218" s="55">
        <f>I215</f>
        <v>19200000</v>
      </c>
      <c r="J218" s="55">
        <f>SUM(J216:J217)</f>
        <v>19200000</v>
      </c>
      <c r="K218" s="77"/>
      <c r="L218" s="55">
        <f>SUM(L216:L217)</f>
        <v>0</v>
      </c>
      <c r="M218" s="55">
        <f>SUM(M216:M217)</f>
        <v>0</v>
      </c>
      <c r="N218" s="55">
        <f>SUM(N216:N217)</f>
        <v>0</v>
      </c>
      <c r="O218" s="57"/>
      <c r="P218" s="78"/>
      <c r="Q218" s="55">
        <f t="shared" ref="Q218:AG218" si="136">SUM(Q216:Q217)</f>
        <v>0</v>
      </c>
      <c r="R218" s="55">
        <f t="shared" si="136"/>
        <v>0</v>
      </c>
      <c r="S218" s="55">
        <f t="shared" si="136"/>
        <v>0</v>
      </c>
      <c r="T218" s="60">
        <f t="shared" si="136"/>
        <v>0</v>
      </c>
      <c r="U218" s="55">
        <f t="shared" si="136"/>
        <v>0</v>
      </c>
      <c r="V218" s="55">
        <f t="shared" si="136"/>
        <v>0</v>
      </c>
      <c r="W218" s="55">
        <f t="shared" si="136"/>
        <v>0</v>
      </c>
      <c r="X218" s="60">
        <f t="shared" si="136"/>
        <v>0</v>
      </c>
      <c r="Y218" s="55">
        <f t="shared" si="136"/>
        <v>0</v>
      </c>
      <c r="Z218" s="55">
        <f t="shared" si="136"/>
        <v>0</v>
      </c>
      <c r="AA218" s="55">
        <f t="shared" si="136"/>
        <v>19200000</v>
      </c>
      <c r="AB218" s="60">
        <f t="shared" si="136"/>
        <v>19200000</v>
      </c>
      <c r="AC218" s="55">
        <f t="shared" si="136"/>
        <v>0</v>
      </c>
      <c r="AD218" s="55">
        <f t="shared" si="136"/>
        <v>0</v>
      </c>
      <c r="AE218" s="55">
        <f t="shared" si="136"/>
        <v>0</v>
      </c>
      <c r="AF218" s="60">
        <f t="shared" si="136"/>
        <v>0</v>
      </c>
      <c r="AG218" s="53">
        <f t="shared" si="136"/>
        <v>19200000</v>
      </c>
      <c r="AH218" s="54">
        <f>IF(ISERROR(AG218/I218),0,AG218/I218)</f>
        <v>1</v>
      </c>
      <c r="AI218" s="54">
        <f>IF(ISERROR(AG218/$AG$260),0,AG218/$AG$260)</f>
        <v>6.5233345111576201E-3</v>
      </c>
    </row>
    <row r="219" spans="1:36" ht="12.75" customHeight="1">
      <c r="A219" s="36"/>
      <c r="B219" s="341" t="s">
        <v>71</v>
      </c>
      <c r="C219" s="342"/>
      <c r="D219" s="343"/>
      <c r="E219" s="18"/>
      <c r="F219" s="19"/>
      <c r="G219" s="20"/>
      <c r="H219" s="20"/>
      <c r="I219" s="347">
        <v>158400000</v>
      </c>
      <c r="J219" s="22"/>
      <c r="K219" s="23"/>
      <c r="L219" s="24"/>
      <c r="M219" s="24"/>
      <c r="N219" s="24"/>
      <c r="O219" s="19"/>
      <c r="P219" s="25"/>
      <c r="Q219" s="22"/>
      <c r="R219" s="22"/>
      <c r="S219" s="22"/>
      <c r="T219" s="22"/>
      <c r="U219" s="22"/>
      <c r="V219" s="22"/>
      <c r="W219" s="22"/>
      <c r="X219" s="22"/>
      <c r="Y219" s="22"/>
      <c r="Z219" s="22"/>
      <c r="AA219" s="22"/>
      <c r="AB219" s="22"/>
      <c r="AC219" s="22"/>
      <c r="AD219" s="22"/>
      <c r="AE219" s="22"/>
      <c r="AF219" s="22"/>
      <c r="AG219" s="22"/>
      <c r="AH219" s="26"/>
      <c r="AI219" s="26"/>
    </row>
    <row r="220" spans="1:36" outlineLevel="1">
      <c r="A220" s="16">
        <v>1</v>
      </c>
      <c r="B220" s="114" t="s">
        <v>724</v>
      </c>
      <c r="C220" s="115">
        <v>41886</v>
      </c>
      <c r="D220" s="116" t="s">
        <v>725</v>
      </c>
      <c r="E220" s="423" t="s">
        <v>726</v>
      </c>
      <c r="F220" s="114" t="s">
        <v>652</v>
      </c>
      <c r="G220" s="115">
        <v>41886</v>
      </c>
      <c r="H220" s="115">
        <v>42185</v>
      </c>
      <c r="I220" s="365"/>
      <c r="J220" s="173">
        <v>14400000</v>
      </c>
      <c r="K220" s="137"/>
      <c r="L220" s="176">
        <v>30</v>
      </c>
      <c r="M220" s="176">
        <v>30</v>
      </c>
      <c r="N220" s="176"/>
      <c r="O220" s="221" t="s">
        <v>170</v>
      </c>
      <c r="P220" s="137"/>
      <c r="Q220" s="35"/>
      <c r="R220" s="35"/>
      <c r="S220" s="35"/>
      <c r="T220" s="40">
        <f>SUM(Q220:S220)</f>
        <v>0</v>
      </c>
      <c r="U220" s="35"/>
      <c r="V220" s="35"/>
      <c r="W220" s="35"/>
      <c r="X220" s="40">
        <f>SUM(U220:W220)</f>
        <v>0</v>
      </c>
      <c r="Y220" s="35"/>
      <c r="Z220" s="35"/>
      <c r="AA220" s="35">
        <v>14400000</v>
      </c>
      <c r="AB220" s="40">
        <f>SUM(Y220:AA220)</f>
        <v>14400000</v>
      </c>
      <c r="AC220" s="35"/>
      <c r="AD220" s="35"/>
      <c r="AE220" s="35"/>
      <c r="AF220" s="40">
        <f>SUM(AC220:AE220)</f>
        <v>0</v>
      </c>
      <c r="AG220" s="40">
        <f t="shared" ref="AG220:AG230" si="137">SUM(T220,X220,AB220,AF220)</f>
        <v>14400000</v>
      </c>
      <c r="AH220" s="41">
        <f>IF(ISERROR(AG220/I219),0,AG220/I219)</f>
        <v>9.0909090909090912E-2</v>
      </c>
      <c r="AI220" s="42">
        <f>IF(ISERROR(AG220/$AG$260),"-",AG220/$AG$260)</f>
        <v>4.8925008833682147E-3</v>
      </c>
      <c r="AJ220" s="245">
        <f>+J220-AG220</f>
        <v>0</v>
      </c>
    </row>
    <row r="221" spans="1:36" outlineLevel="1">
      <c r="A221" s="16">
        <v>2</v>
      </c>
      <c r="B221" s="114" t="s">
        <v>727</v>
      </c>
      <c r="C221" s="115">
        <v>41886</v>
      </c>
      <c r="D221" s="116" t="s">
        <v>728</v>
      </c>
      <c r="E221" s="424"/>
      <c r="F221" s="114" t="s">
        <v>652</v>
      </c>
      <c r="G221" s="115">
        <v>41886</v>
      </c>
      <c r="H221" s="115">
        <v>42185</v>
      </c>
      <c r="I221" s="365"/>
      <c r="J221" s="173">
        <v>12000000</v>
      </c>
      <c r="K221" s="39"/>
      <c r="L221" s="128">
        <v>25</v>
      </c>
      <c r="M221" s="128">
        <v>25</v>
      </c>
      <c r="N221" s="128"/>
      <c r="O221" s="222" t="s">
        <v>170</v>
      </c>
      <c r="P221" s="39"/>
      <c r="Q221" s="35"/>
      <c r="R221" s="35"/>
      <c r="S221" s="35"/>
      <c r="T221" s="40">
        <f t="shared" ref="T221" si="138">SUM(Q221:S221)</f>
        <v>0</v>
      </c>
      <c r="U221" s="35"/>
      <c r="V221" s="35"/>
      <c r="W221" s="35"/>
      <c r="X221" s="40">
        <f t="shared" ref="X221" si="139">SUM(U221:W221)</f>
        <v>0</v>
      </c>
      <c r="Y221" s="35"/>
      <c r="Z221" s="35"/>
      <c r="AA221" s="35">
        <v>12000000</v>
      </c>
      <c r="AB221" s="40">
        <f t="shared" ref="AB221:AB228" si="140">SUM(Y221:AA221)</f>
        <v>12000000</v>
      </c>
      <c r="AC221" s="35"/>
      <c r="AD221" s="35"/>
      <c r="AE221" s="35"/>
      <c r="AF221" s="40">
        <f t="shared" ref="AF221:AF230" si="141">SUM(AC221:AE221)</f>
        <v>0</v>
      </c>
      <c r="AG221" s="40">
        <f t="shared" si="137"/>
        <v>12000000</v>
      </c>
      <c r="AH221" s="41">
        <f>IF(ISERROR(AG221/I219),0,AG221/I219)</f>
        <v>7.575757575757576E-2</v>
      </c>
      <c r="AI221" s="42">
        <f>IF(ISERROR(AG221/$AG$260),"-",AG221/$AG$260)</f>
        <v>4.0770840694735128E-3</v>
      </c>
      <c r="AJ221" s="245">
        <f t="shared" ref="AJ221:AJ230" si="142">+J221-AG221</f>
        <v>0</v>
      </c>
    </row>
    <row r="222" spans="1:36" outlineLevel="1">
      <c r="A222" s="16">
        <v>3</v>
      </c>
      <c r="B222" s="114" t="s">
        <v>1019</v>
      </c>
      <c r="C222" s="115">
        <v>41935</v>
      </c>
      <c r="D222" s="116" t="s">
        <v>1020</v>
      </c>
      <c r="E222" s="424"/>
      <c r="F222" s="114" t="s">
        <v>652</v>
      </c>
      <c r="G222" s="115">
        <v>41940</v>
      </c>
      <c r="H222" s="115">
        <v>42185</v>
      </c>
      <c r="I222" s="365"/>
      <c r="J222" s="173">
        <v>12000000</v>
      </c>
      <c r="K222" s="39"/>
      <c r="L222" s="177">
        <v>25</v>
      </c>
      <c r="M222" s="177">
        <v>25</v>
      </c>
      <c r="N222" s="128"/>
      <c r="O222" s="222" t="s">
        <v>170</v>
      </c>
      <c r="P222" s="39"/>
      <c r="Q222" s="177"/>
      <c r="R222" s="177"/>
      <c r="S222" s="177"/>
      <c r="T222" s="40">
        <f t="shared" ref="T222:T228" si="143">SUM(Q222:S222)</f>
        <v>0</v>
      </c>
      <c r="U222" s="177"/>
      <c r="V222" s="177"/>
      <c r="W222" s="177"/>
      <c r="X222" s="40">
        <f t="shared" ref="X222:X228" si="144">SUM(U222:W222)</f>
        <v>0</v>
      </c>
      <c r="Y222" s="177"/>
      <c r="Z222" s="177"/>
      <c r="AA222" s="177"/>
      <c r="AB222" s="40">
        <f t="shared" si="140"/>
        <v>0</v>
      </c>
      <c r="AC222" s="177">
        <v>12000000</v>
      </c>
      <c r="AD222" s="177"/>
      <c r="AE222" s="177"/>
      <c r="AF222" s="40">
        <f t="shared" si="141"/>
        <v>12000000</v>
      </c>
      <c r="AG222" s="40">
        <f t="shared" si="137"/>
        <v>12000000</v>
      </c>
      <c r="AH222" s="41">
        <f>IF(ISERROR(AG222/I219),0,AG222/I219)</f>
        <v>7.575757575757576E-2</v>
      </c>
      <c r="AI222" s="42">
        <f t="shared" ref="AI222:AI225" si="145">IF(ISERROR(AG222/$AG$260),"-",AG222/$AG$260)</f>
        <v>4.0770840694735128E-3</v>
      </c>
      <c r="AJ222" s="245">
        <f t="shared" si="142"/>
        <v>0</v>
      </c>
    </row>
    <row r="223" spans="1:36" outlineLevel="1">
      <c r="A223" s="16">
        <v>4</v>
      </c>
      <c r="B223" s="114" t="s">
        <v>1021</v>
      </c>
      <c r="C223" s="115">
        <v>41908</v>
      </c>
      <c r="D223" s="116" t="s">
        <v>948</v>
      </c>
      <c r="E223" s="424"/>
      <c r="F223" s="114" t="s">
        <v>652</v>
      </c>
      <c r="G223" s="115">
        <v>41921</v>
      </c>
      <c r="H223" s="115">
        <v>42185</v>
      </c>
      <c r="I223" s="365"/>
      <c r="J223" s="173">
        <v>18240000</v>
      </c>
      <c r="K223" s="39"/>
      <c r="L223" s="177">
        <v>38</v>
      </c>
      <c r="M223" s="177">
        <v>38</v>
      </c>
      <c r="N223" s="128"/>
      <c r="O223" s="222" t="s">
        <v>170</v>
      </c>
      <c r="P223" s="39"/>
      <c r="Q223" s="177"/>
      <c r="R223" s="177"/>
      <c r="S223" s="177"/>
      <c r="T223" s="40">
        <f t="shared" si="143"/>
        <v>0</v>
      </c>
      <c r="U223" s="177"/>
      <c r="V223" s="177"/>
      <c r="W223" s="177"/>
      <c r="X223" s="40">
        <f t="shared" si="144"/>
        <v>0</v>
      </c>
      <c r="Y223" s="177"/>
      <c r="Z223" s="177"/>
      <c r="AA223" s="177"/>
      <c r="AB223" s="40">
        <f t="shared" si="140"/>
        <v>0</v>
      </c>
      <c r="AC223" s="177">
        <v>18240000</v>
      </c>
      <c r="AD223" s="177"/>
      <c r="AE223" s="177"/>
      <c r="AF223" s="40">
        <f t="shared" si="141"/>
        <v>18240000</v>
      </c>
      <c r="AG223" s="40">
        <f t="shared" si="137"/>
        <v>18240000</v>
      </c>
      <c r="AH223" s="41">
        <f>IF(ISERROR(AG223/I219),0,AG223/I219)</f>
        <v>0.11515151515151516</v>
      </c>
      <c r="AI223" s="42">
        <f t="shared" si="145"/>
        <v>6.1971677855997389E-3</v>
      </c>
      <c r="AJ223" s="245">
        <f t="shared" si="142"/>
        <v>0</v>
      </c>
    </row>
    <row r="224" spans="1:36" outlineLevel="1">
      <c r="A224" s="16">
        <v>5</v>
      </c>
      <c r="B224" s="114" t="s">
        <v>1022</v>
      </c>
      <c r="C224" s="115">
        <v>41913</v>
      </c>
      <c r="D224" s="116" t="s">
        <v>943</v>
      </c>
      <c r="E224" s="424"/>
      <c r="F224" s="114" t="s">
        <v>652</v>
      </c>
      <c r="G224" s="115">
        <v>41921</v>
      </c>
      <c r="H224" s="115">
        <v>42185</v>
      </c>
      <c r="I224" s="365"/>
      <c r="J224" s="173">
        <v>15840000</v>
      </c>
      <c r="K224" s="39"/>
      <c r="L224" s="177">
        <v>33</v>
      </c>
      <c r="M224" s="177">
        <v>33</v>
      </c>
      <c r="N224" s="128"/>
      <c r="O224" s="222" t="s">
        <v>170</v>
      </c>
      <c r="P224" s="39"/>
      <c r="Q224" s="177"/>
      <c r="R224" s="177"/>
      <c r="S224" s="177"/>
      <c r="T224" s="40">
        <f t="shared" si="143"/>
        <v>0</v>
      </c>
      <c r="U224" s="177"/>
      <c r="V224" s="177"/>
      <c r="W224" s="177"/>
      <c r="X224" s="40">
        <f t="shared" si="144"/>
        <v>0</v>
      </c>
      <c r="Y224" s="177"/>
      <c r="Z224" s="177"/>
      <c r="AA224" s="177"/>
      <c r="AB224" s="40">
        <f t="shared" si="140"/>
        <v>0</v>
      </c>
      <c r="AC224" s="177">
        <v>15840000</v>
      </c>
      <c r="AD224" s="177"/>
      <c r="AE224" s="177"/>
      <c r="AF224" s="40">
        <f t="shared" si="141"/>
        <v>15840000</v>
      </c>
      <c r="AG224" s="40">
        <f t="shared" si="137"/>
        <v>15840000</v>
      </c>
      <c r="AH224" s="41">
        <f>IF(ISERROR(AG224/I219),0,AG224/I219)</f>
        <v>0.1</v>
      </c>
      <c r="AI224" s="42">
        <f t="shared" si="145"/>
        <v>5.3817509717050361E-3</v>
      </c>
      <c r="AJ224" s="245">
        <f t="shared" si="142"/>
        <v>0</v>
      </c>
    </row>
    <row r="225" spans="1:36" outlineLevel="1">
      <c r="A225" s="134">
        <v>6</v>
      </c>
      <c r="B225" s="151" t="s">
        <v>1023</v>
      </c>
      <c r="C225" s="193">
        <v>41915</v>
      </c>
      <c r="D225" s="153" t="s">
        <v>946</v>
      </c>
      <c r="E225" s="424"/>
      <c r="F225" s="151" t="s">
        <v>652</v>
      </c>
      <c r="G225" s="193">
        <v>41922</v>
      </c>
      <c r="H225" s="193">
        <v>42185</v>
      </c>
      <c r="I225" s="365"/>
      <c r="J225" s="173">
        <v>14400000</v>
      </c>
      <c r="K225" s="39"/>
      <c r="L225" s="177">
        <v>30</v>
      </c>
      <c r="M225" s="177">
        <v>30</v>
      </c>
      <c r="N225" s="128"/>
      <c r="O225" s="222" t="s">
        <v>170</v>
      </c>
      <c r="P225" s="39"/>
      <c r="Q225" s="177"/>
      <c r="R225" s="177"/>
      <c r="S225" s="177"/>
      <c r="T225" s="40">
        <f t="shared" si="143"/>
        <v>0</v>
      </c>
      <c r="U225" s="177"/>
      <c r="V225" s="177"/>
      <c r="W225" s="177"/>
      <c r="X225" s="40">
        <f t="shared" si="144"/>
        <v>0</v>
      </c>
      <c r="Y225" s="177"/>
      <c r="Z225" s="177"/>
      <c r="AA225" s="177"/>
      <c r="AB225" s="40">
        <f t="shared" si="140"/>
        <v>0</v>
      </c>
      <c r="AC225" s="177">
        <v>14400000</v>
      </c>
      <c r="AD225" s="177"/>
      <c r="AE225" s="177"/>
      <c r="AF225" s="40">
        <f t="shared" si="141"/>
        <v>14400000</v>
      </c>
      <c r="AG225" s="40">
        <f t="shared" si="137"/>
        <v>14400000</v>
      </c>
      <c r="AH225" s="41">
        <f>IF(ISERROR(AG225/I219),0,AG225/I219)</f>
        <v>9.0909090909090912E-2</v>
      </c>
      <c r="AI225" s="42">
        <f t="shared" si="145"/>
        <v>4.8925008833682147E-3</v>
      </c>
      <c r="AJ225" s="245">
        <f t="shared" si="142"/>
        <v>0</v>
      </c>
    </row>
    <row r="226" spans="1:36" outlineLevel="1">
      <c r="A226" s="87">
        <v>7</v>
      </c>
      <c r="B226" s="121" t="s">
        <v>1051</v>
      </c>
      <c r="C226" s="122">
        <v>41950</v>
      </c>
      <c r="D226" s="124" t="s">
        <v>1165</v>
      </c>
      <c r="E226" s="424"/>
      <c r="F226" s="121" t="s">
        <v>652</v>
      </c>
      <c r="G226" s="122"/>
      <c r="H226" s="122"/>
      <c r="I226" s="365"/>
      <c r="J226" s="173">
        <v>12000000</v>
      </c>
      <c r="K226" s="239"/>
      <c r="L226" s="251"/>
      <c r="M226" s="251"/>
      <c r="N226" s="128"/>
      <c r="O226" s="222" t="s">
        <v>170</v>
      </c>
      <c r="P226" s="239"/>
      <c r="Q226" s="251"/>
      <c r="R226" s="251"/>
      <c r="S226" s="251"/>
      <c r="T226" s="40">
        <f t="shared" si="143"/>
        <v>0</v>
      </c>
      <c r="U226" s="251"/>
      <c r="V226" s="251"/>
      <c r="W226" s="251"/>
      <c r="X226" s="40">
        <f t="shared" si="144"/>
        <v>0</v>
      </c>
      <c r="Y226" s="251"/>
      <c r="Z226" s="251"/>
      <c r="AA226" s="251"/>
      <c r="AB226" s="40">
        <f t="shared" si="140"/>
        <v>0</v>
      </c>
      <c r="AC226" s="251"/>
      <c r="AD226" s="251">
        <v>12000000</v>
      </c>
      <c r="AE226" s="251"/>
      <c r="AF226" s="40">
        <f t="shared" si="141"/>
        <v>12000000</v>
      </c>
      <c r="AG226" s="40">
        <f t="shared" si="137"/>
        <v>12000000</v>
      </c>
      <c r="AH226" s="41">
        <f>IF(ISERROR(AG226/I219),0,AG226/I219)</f>
        <v>7.575757575757576E-2</v>
      </c>
      <c r="AI226" s="42">
        <f t="shared" ref="AI226:AI228" si="146">IF(ISERROR(AG226/$AG$260),"-",AG226/$AG$260)</f>
        <v>4.0770840694735128E-3</v>
      </c>
      <c r="AJ226" s="245">
        <f t="shared" si="142"/>
        <v>0</v>
      </c>
    </row>
    <row r="227" spans="1:36" outlineLevel="1">
      <c r="A227" s="87">
        <v>8</v>
      </c>
      <c r="B227" s="121" t="s">
        <v>461</v>
      </c>
      <c r="C227" s="122">
        <v>41970</v>
      </c>
      <c r="D227" s="123" t="s">
        <v>1167</v>
      </c>
      <c r="E227" s="424"/>
      <c r="F227" s="121" t="s">
        <v>652</v>
      </c>
      <c r="G227" s="122"/>
      <c r="H227" s="122"/>
      <c r="I227" s="365"/>
      <c r="J227" s="173">
        <v>14400000</v>
      </c>
      <c r="K227" s="239"/>
      <c r="L227" s="251"/>
      <c r="M227" s="251"/>
      <c r="N227" s="128"/>
      <c r="O227" s="222" t="s">
        <v>170</v>
      </c>
      <c r="P227" s="239"/>
      <c r="Q227" s="251"/>
      <c r="R227" s="251"/>
      <c r="S227" s="251"/>
      <c r="T227" s="40">
        <f t="shared" si="143"/>
        <v>0</v>
      </c>
      <c r="U227" s="251"/>
      <c r="V227" s="251"/>
      <c r="W227" s="251"/>
      <c r="X227" s="40">
        <f t="shared" si="144"/>
        <v>0</v>
      </c>
      <c r="Y227" s="251"/>
      <c r="Z227" s="251"/>
      <c r="AA227" s="251"/>
      <c r="AB227" s="40">
        <f t="shared" si="140"/>
        <v>0</v>
      </c>
      <c r="AC227" s="251"/>
      <c r="AD227" s="251"/>
      <c r="AE227" s="251">
        <v>14400000</v>
      </c>
      <c r="AF227" s="40">
        <f t="shared" si="141"/>
        <v>14400000</v>
      </c>
      <c r="AG227" s="40">
        <f t="shared" si="137"/>
        <v>14400000</v>
      </c>
      <c r="AH227" s="41">
        <f>IF(ISERROR(AG227/I219),0,AG227/I219)</f>
        <v>9.0909090909090912E-2</v>
      </c>
      <c r="AI227" s="42">
        <f t="shared" si="146"/>
        <v>4.8925008833682147E-3</v>
      </c>
      <c r="AJ227" s="245">
        <f t="shared" si="142"/>
        <v>0</v>
      </c>
    </row>
    <row r="228" spans="1:36" outlineLevel="1">
      <c r="A228" s="87">
        <v>9</v>
      </c>
      <c r="B228" s="121" t="s">
        <v>461</v>
      </c>
      <c r="C228" s="122">
        <v>41970</v>
      </c>
      <c r="D228" s="124" t="s">
        <v>1166</v>
      </c>
      <c r="E228" s="424"/>
      <c r="F228" s="121" t="s">
        <v>652</v>
      </c>
      <c r="G228" s="122"/>
      <c r="H228" s="122"/>
      <c r="I228" s="365"/>
      <c r="J228" s="173">
        <v>17280000</v>
      </c>
      <c r="K228" s="239"/>
      <c r="L228" s="251"/>
      <c r="M228" s="251"/>
      <c r="N228" s="128"/>
      <c r="O228" s="222" t="s">
        <v>170</v>
      </c>
      <c r="P228" s="239"/>
      <c r="Q228" s="251"/>
      <c r="R228" s="251"/>
      <c r="S228" s="251"/>
      <c r="T228" s="40">
        <f t="shared" si="143"/>
        <v>0</v>
      </c>
      <c r="U228" s="251"/>
      <c r="V228" s="251"/>
      <c r="W228" s="251"/>
      <c r="X228" s="40">
        <f t="shared" si="144"/>
        <v>0</v>
      </c>
      <c r="Y228" s="251"/>
      <c r="Z228" s="251"/>
      <c r="AA228" s="251"/>
      <c r="AB228" s="40">
        <f t="shared" si="140"/>
        <v>0</v>
      </c>
      <c r="AC228" s="251"/>
      <c r="AD228" s="251">
        <v>17280000</v>
      </c>
      <c r="AE228" s="251"/>
      <c r="AF228" s="40">
        <f t="shared" si="141"/>
        <v>17280000</v>
      </c>
      <c r="AG228" s="40">
        <f t="shared" si="137"/>
        <v>17280000</v>
      </c>
      <c r="AH228" s="41">
        <f>IF(ISERROR(AG228/I219),0,AG228/I219)</f>
        <v>0.10909090909090909</v>
      </c>
      <c r="AI228" s="42">
        <f t="shared" si="146"/>
        <v>5.8710010600418585E-3</v>
      </c>
      <c r="AJ228" s="245">
        <f t="shared" si="142"/>
        <v>0</v>
      </c>
    </row>
    <row r="229" spans="1:36" outlineLevel="1">
      <c r="A229" s="87">
        <v>10</v>
      </c>
      <c r="B229" s="121" t="s">
        <v>461</v>
      </c>
      <c r="C229" s="122">
        <v>41989</v>
      </c>
      <c r="D229" s="124" t="s">
        <v>1472</v>
      </c>
      <c r="E229" s="424"/>
      <c r="F229" s="121" t="s">
        <v>652</v>
      </c>
      <c r="G229" s="122"/>
      <c r="H229" s="122"/>
      <c r="I229" s="365"/>
      <c r="J229" s="173">
        <v>12000000</v>
      </c>
      <c r="K229" s="239"/>
      <c r="L229" s="271"/>
      <c r="M229" s="271"/>
      <c r="N229" s="128"/>
      <c r="O229" s="222" t="s">
        <v>170</v>
      </c>
      <c r="P229" s="239"/>
      <c r="Q229" s="271"/>
      <c r="R229" s="271"/>
      <c r="S229" s="271"/>
      <c r="T229" s="40">
        <f t="shared" ref="T229:T230" si="147">SUM(Q229:S229)</f>
        <v>0</v>
      </c>
      <c r="U229" s="271"/>
      <c r="V229" s="271"/>
      <c r="W229" s="271"/>
      <c r="X229" s="40">
        <f t="shared" ref="X229:X230" si="148">SUM(U229:W229)</f>
        <v>0</v>
      </c>
      <c r="Y229" s="271"/>
      <c r="Z229" s="271"/>
      <c r="AA229" s="271"/>
      <c r="AB229" s="40">
        <f t="shared" ref="AB229:AB230" si="149">SUM(Y229:AA229)</f>
        <v>0</v>
      </c>
      <c r="AC229" s="271"/>
      <c r="AD229" s="271"/>
      <c r="AE229" s="271">
        <v>12000000</v>
      </c>
      <c r="AF229" s="40">
        <f t="shared" si="141"/>
        <v>12000000</v>
      </c>
      <c r="AG229" s="40">
        <f t="shared" si="137"/>
        <v>12000000</v>
      </c>
      <c r="AH229" s="41">
        <f>IF(ISERROR(AG229/I219),0,AG229/I219)</f>
        <v>7.575757575757576E-2</v>
      </c>
      <c r="AI229" s="42">
        <f t="shared" ref="AI229:AI230" si="150">IF(ISERROR(AG229/$AG$260),"-",AG229/$AG$260)</f>
        <v>4.0770840694735128E-3</v>
      </c>
      <c r="AJ229" s="245">
        <f t="shared" si="142"/>
        <v>0</v>
      </c>
    </row>
    <row r="230" spans="1:36" outlineLevel="1">
      <c r="A230" s="87">
        <v>11</v>
      </c>
      <c r="B230" s="121" t="s">
        <v>461</v>
      </c>
      <c r="C230" s="122">
        <v>41989</v>
      </c>
      <c r="D230" s="124" t="s">
        <v>1164</v>
      </c>
      <c r="E230" s="425"/>
      <c r="F230" s="121" t="s">
        <v>652</v>
      </c>
      <c r="G230" s="122"/>
      <c r="H230" s="122"/>
      <c r="I230" s="348"/>
      <c r="J230" s="173">
        <v>15840000</v>
      </c>
      <c r="K230" s="239"/>
      <c r="L230" s="271"/>
      <c r="M230" s="271"/>
      <c r="N230" s="128"/>
      <c r="O230" s="222" t="s">
        <v>170</v>
      </c>
      <c r="P230" s="239"/>
      <c r="Q230" s="271"/>
      <c r="R230" s="271"/>
      <c r="S230" s="271"/>
      <c r="T230" s="40">
        <f t="shared" si="147"/>
        <v>0</v>
      </c>
      <c r="U230" s="271"/>
      <c r="V230" s="271"/>
      <c r="W230" s="271"/>
      <c r="X230" s="40">
        <f t="shared" si="148"/>
        <v>0</v>
      </c>
      <c r="Y230" s="271"/>
      <c r="Z230" s="271"/>
      <c r="AA230" s="271"/>
      <c r="AB230" s="40">
        <f t="shared" si="149"/>
        <v>0</v>
      </c>
      <c r="AC230" s="271"/>
      <c r="AD230" s="271"/>
      <c r="AE230" s="271">
        <v>15840000</v>
      </c>
      <c r="AF230" s="40">
        <f t="shared" si="141"/>
        <v>15840000</v>
      </c>
      <c r="AG230" s="40">
        <f t="shared" si="137"/>
        <v>15840000</v>
      </c>
      <c r="AH230" s="41">
        <f>IF(ISERROR(AG230/I219),0,AG230/I219)</f>
        <v>0.1</v>
      </c>
      <c r="AI230" s="42">
        <f t="shared" si="150"/>
        <v>5.3817509717050361E-3</v>
      </c>
      <c r="AJ230" s="245">
        <f t="shared" si="142"/>
        <v>0</v>
      </c>
    </row>
    <row r="231" spans="1:36" ht="12.75" customHeight="1">
      <c r="A231" s="344" t="s">
        <v>72</v>
      </c>
      <c r="B231" s="345"/>
      <c r="C231" s="345"/>
      <c r="D231" s="345"/>
      <c r="E231" s="345"/>
      <c r="F231" s="345"/>
      <c r="G231" s="345"/>
      <c r="H231" s="346"/>
      <c r="I231" s="55">
        <f>I219</f>
        <v>158400000</v>
      </c>
      <c r="J231" s="55">
        <f>SUM(J220:J230)</f>
        <v>158400000</v>
      </c>
      <c r="K231" s="77"/>
      <c r="L231" s="55">
        <f>SUM(L220:L225)</f>
        <v>181</v>
      </c>
      <c r="M231" s="55">
        <f>SUM(M220:M225)</f>
        <v>181</v>
      </c>
      <c r="N231" s="55">
        <f>SUM(N220:N221)</f>
        <v>0</v>
      </c>
      <c r="O231" s="57"/>
      <c r="P231" s="78"/>
      <c r="Q231" s="55">
        <f t="shared" ref="Q231:AB231" si="151">SUM(Q220:Q221)</f>
        <v>0</v>
      </c>
      <c r="R231" s="55">
        <f t="shared" si="151"/>
        <v>0</v>
      </c>
      <c r="S231" s="55">
        <f t="shared" si="151"/>
        <v>0</v>
      </c>
      <c r="T231" s="60">
        <f t="shared" si="151"/>
        <v>0</v>
      </c>
      <c r="U231" s="55">
        <f t="shared" si="151"/>
        <v>0</v>
      </c>
      <c r="V231" s="55">
        <f t="shared" si="151"/>
        <v>0</v>
      </c>
      <c r="W231" s="55">
        <f t="shared" si="151"/>
        <v>0</v>
      </c>
      <c r="X231" s="60">
        <f t="shared" si="151"/>
        <v>0</v>
      </c>
      <c r="Y231" s="55">
        <f t="shared" si="151"/>
        <v>0</v>
      </c>
      <c r="Z231" s="55">
        <f t="shared" si="151"/>
        <v>0</v>
      </c>
      <c r="AA231" s="55">
        <f t="shared" si="151"/>
        <v>26400000</v>
      </c>
      <c r="AB231" s="60">
        <f t="shared" si="151"/>
        <v>26400000</v>
      </c>
      <c r="AC231" s="55">
        <f>SUM(AC220:AC230)</f>
        <v>60480000</v>
      </c>
      <c r="AD231" s="55">
        <f t="shared" ref="AD231:AE231" si="152">SUM(AD220:AD230)</f>
        <v>29280000</v>
      </c>
      <c r="AE231" s="55">
        <f t="shared" si="152"/>
        <v>42240000</v>
      </c>
      <c r="AF231" s="60">
        <f>SUM(AF220:AF230)</f>
        <v>132000000</v>
      </c>
      <c r="AG231" s="53">
        <f>SUM(AG220:AG230)</f>
        <v>158400000</v>
      </c>
      <c r="AH231" s="54">
        <f>IF(ISERROR(AG231/I231),0,AG231/I231)</f>
        <v>1</v>
      </c>
      <c r="AI231" s="54">
        <f>IF(ISERROR(AG231/$AG$260),0,AG231/$AG$260)</f>
        <v>5.3817509717050363E-2</v>
      </c>
    </row>
    <row r="232" spans="1:36" ht="12.75" customHeight="1">
      <c r="A232" s="36"/>
      <c r="B232" s="341" t="s">
        <v>20</v>
      </c>
      <c r="C232" s="342"/>
      <c r="D232" s="343"/>
      <c r="E232" s="18"/>
      <c r="F232" s="19"/>
      <c r="G232" s="20"/>
      <c r="H232" s="20"/>
      <c r="I232" s="347">
        <v>24000000</v>
      </c>
      <c r="J232" s="22"/>
      <c r="K232" s="23"/>
      <c r="L232" s="24"/>
      <c r="M232" s="24"/>
      <c r="N232" s="24"/>
      <c r="O232" s="19"/>
      <c r="P232" s="25"/>
      <c r="Q232" s="22"/>
      <c r="R232" s="22"/>
      <c r="S232" s="22"/>
      <c r="T232" s="22"/>
      <c r="U232" s="22"/>
      <c r="V232" s="22"/>
      <c r="W232" s="22"/>
      <c r="X232" s="22"/>
      <c r="Y232" s="22"/>
      <c r="Z232" s="22"/>
      <c r="AA232" s="22"/>
      <c r="AB232" s="22"/>
      <c r="AC232" s="22"/>
      <c r="AD232" s="22"/>
      <c r="AE232" s="22"/>
      <c r="AF232" s="22"/>
      <c r="AG232" s="22"/>
      <c r="AH232" s="26"/>
      <c r="AI232" s="26"/>
    </row>
    <row r="233" spans="1:36" outlineLevel="1">
      <c r="A233" s="16">
        <v>1</v>
      </c>
      <c r="B233" s="121" t="s">
        <v>1176</v>
      </c>
      <c r="C233" s="122">
        <v>41963</v>
      </c>
      <c r="D233" s="124" t="s">
        <v>949</v>
      </c>
      <c r="E233" s="416" t="s">
        <v>726</v>
      </c>
      <c r="F233" s="121" t="s">
        <v>652</v>
      </c>
      <c r="G233" s="121">
        <v>41963</v>
      </c>
      <c r="H233" s="122">
        <v>42154</v>
      </c>
      <c r="I233" s="365"/>
      <c r="J233" s="173">
        <v>14400000</v>
      </c>
      <c r="K233" s="433" t="s">
        <v>1180</v>
      </c>
      <c r="L233" s="222">
        <v>30</v>
      </c>
      <c r="M233" s="222">
        <v>30</v>
      </c>
      <c r="N233" s="128" t="s">
        <v>1181</v>
      </c>
      <c r="O233" s="121" t="s">
        <v>170</v>
      </c>
      <c r="P233" s="39"/>
      <c r="Q233" s="128"/>
      <c r="R233" s="128"/>
      <c r="S233" s="128"/>
      <c r="T233" s="22">
        <f>SUM(Q233:S233)</f>
        <v>0</v>
      </c>
      <c r="U233" s="128"/>
      <c r="V233" s="128"/>
      <c r="W233" s="128"/>
      <c r="X233" s="22">
        <f>SUM(U233:W233)</f>
        <v>0</v>
      </c>
      <c r="Y233" s="128"/>
      <c r="Z233" s="128"/>
      <c r="AA233" s="128"/>
      <c r="AB233" s="22">
        <f>SUM(Y233:AA233)</f>
        <v>0</v>
      </c>
      <c r="AC233" s="35"/>
      <c r="AD233" s="250">
        <v>14400000</v>
      </c>
      <c r="AE233" s="35"/>
      <c r="AF233" s="40">
        <f>SUM(AC233:AE233)</f>
        <v>14400000</v>
      </c>
      <c r="AG233" s="40">
        <f t="shared" ref="AG233:AG235" si="153">SUM(T233,X233,AB233,AF233)</f>
        <v>14400000</v>
      </c>
      <c r="AH233" s="41">
        <f>IF(ISERROR(AG233/$I$232),0,AG233/$I$232)</f>
        <v>0.6</v>
      </c>
      <c r="AI233" s="42">
        <f>IF(ISERROR(AG233/$AG$260),"-",AG233/$AG$260)</f>
        <v>4.8925008833682147E-3</v>
      </c>
    </row>
    <row r="234" spans="1:36" outlineLevel="1">
      <c r="A234" s="16">
        <v>2</v>
      </c>
      <c r="B234" s="121" t="s">
        <v>1177</v>
      </c>
      <c r="C234" s="122">
        <v>41963</v>
      </c>
      <c r="D234" s="124" t="s">
        <v>1178</v>
      </c>
      <c r="E234" s="417"/>
      <c r="F234" s="121" t="s">
        <v>652</v>
      </c>
      <c r="G234" s="121">
        <v>41963</v>
      </c>
      <c r="H234" s="122">
        <v>42154</v>
      </c>
      <c r="I234" s="365"/>
      <c r="J234" s="173">
        <v>4800000</v>
      </c>
      <c r="K234" s="434"/>
      <c r="L234" s="222">
        <v>10</v>
      </c>
      <c r="M234" s="222">
        <v>10</v>
      </c>
      <c r="N234" s="128" t="s">
        <v>1181</v>
      </c>
      <c r="O234" s="121" t="s">
        <v>170</v>
      </c>
      <c r="P234" s="39"/>
      <c r="Q234" s="128"/>
      <c r="R234" s="128"/>
      <c r="S234" s="128"/>
      <c r="T234" s="22">
        <f t="shared" ref="T234:T235" si="154">SUM(Q234:S234)</f>
        <v>0</v>
      </c>
      <c r="U234" s="128"/>
      <c r="V234" s="128"/>
      <c r="W234" s="128"/>
      <c r="X234" s="22">
        <f t="shared" ref="X234:X235" si="155">SUM(U234:W234)</f>
        <v>0</v>
      </c>
      <c r="Y234" s="128"/>
      <c r="Z234" s="128"/>
      <c r="AA234" s="128"/>
      <c r="AB234" s="22">
        <f t="shared" ref="AB234:AB235" si="156">SUM(Y234:AA234)</f>
        <v>0</v>
      </c>
      <c r="AC234" s="251"/>
      <c r="AD234" s="128">
        <v>4800000</v>
      </c>
      <c r="AE234" s="251"/>
      <c r="AF234" s="40">
        <f t="shared" ref="AF234:AF235" si="157">SUM(AC234:AE234)</f>
        <v>4800000</v>
      </c>
      <c r="AG234" s="40">
        <f t="shared" si="153"/>
        <v>4800000</v>
      </c>
      <c r="AH234" s="41">
        <f t="shared" ref="AH234:AH235" si="158">IF(ISERROR(AG234/$I$232),0,AG234/$I$232)</f>
        <v>0.2</v>
      </c>
      <c r="AI234" s="42">
        <f t="shared" ref="AI234:AI235" si="159">IF(ISERROR(AG234/$AG$260),"-",AG234/$AG$260)</f>
        <v>1.630833627789405E-3</v>
      </c>
    </row>
    <row r="235" spans="1:36" outlineLevel="1">
      <c r="A235" s="16">
        <v>3</v>
      </c>
      <c r="B235" s="121" t="s">
        <v>1179</v>
      </c>
      <c r="C235" s="122">
        <v>41955</v>
      </c>
      <c r="D235" s="124" t="s">
        <v>1169</v>
      </c>
      <c r="E235" s="418"/>
      <c r="F235" s="121" t="s">
        <v>652</v>
      </c>
      <c r="G235" s="121">
        <v>41955</v>
      </c>
      <c r="H235" s="122">
        <v>42154</v>
      </c>
      <c r="I235" s="348"/>
      <c r="J235" s="173">
        <v>4800000</v>
      </c>
      <c r="K235" s="435"/>
      <c r="L235" s="222">
        <v>10</v>
      </c>
      <c r="M235" s="222">
        <v>10</v>
      </c>
      <c r="N235" s="128" t="s">
        <v>1181</v>
      </c>
      <c r="O235" s="121" t="s">
        <v>170</v>
      </c>
      <c r="P235" s="39"/>
      <c r="Q235" s="128"/>
      <c r="R235" s="128"/>
      <c r="S235" s="128"/>
      <c r="T235" s="22">
        <f t="shared" si="154"/>
        <v>0</v>
      </c>
      <c r="U235" s="128"/>
      <c r="V235" s="128"/>
      <c r="W235" s="128"/>
      <c r="X235" s="22">
        <f t="shared" si="155"/>
        <v>0</v>
      </c>
      <c r="Y235" s="128"/>
      <c r="Z235" s="128"/>
      <c r="AA235" s="128"/>
      <c r="AB235" s="22">
        <f t="shared" si="156"/>
        <v>0</v>
      </c>
      <c r="AC235" s="251"/>
      <c r="AD235" s="128">
        <v>4800000</v>
      </c>
      <c r="AE235" s="251"/>
      <c r="AF235" s="40">
        <f t="shared" si="157"/>
        <v>4800000</v>
      </c>
      <c r="AG235" s="40">
        <f t="shared" si="153"/>
        <v>4800000</v>
      </c>
      <c r="AH235" s="41">
        <f t="shared" si="158"/>
        <v>0.2</v>
      </c>
      <c r="AI235" s="42">
        <f t="shared" si="159"/>
        <v>1.630833627789405E-3</v>
      </c>
    </row>
    <row r="236" spans="1:36" ht="12.75" customHeight="1">
      <c r="A236" s="344" t="s">
        <v>73</v>
      </c>
      <c r="B236" s="345"/>
      <c r="C236" s="345"/>
      <c r="D236" s="345"/>
      <c r="E236" s="345"/>
      <c r="F236" s="345"/>
      <c r="G236" s="345"/>
      <c r="H236" s="346"/>
      <c r="I236" s="55">
        <f>I232</f>
        <v>24000000</v>
      </c>
      <c r="J236" s="55">
        <f>SUM(J233:J235)</f>
        <v>24000000</v>
      </c>
      <c r="K236" s="77"/>
      <c r="L236" s="55">
        <f>SUM(L233:L235)</f>
        <v>50</v>
      </c>
      <c r="M236" s="55">
        <f>SUM(M233:M235)</f>
        <v>50</v>
      </c>
      <c r="N236" s="55">
        <f>SUM(N233:N233)</f>
        <v>0</v>
      </c>
      <c r="O236" s="57"/>
      <c r="P236" s="78"/>
      <c r="Q236" s="55">
        <f t="shared" ref="Q236:AB236" si="160">SUM(Q233:Q233)</f>
        <v>0</v>
      </c>
      <c r="R236" s="55">
        <f t="shared" si="160"/>
        <v>0</v>
      </c>
      <c r="S236" s="55">
        <f t="shared" si="160"/>
        <v>0</v>
      </c>
      <c r="T236" s="60">
        <f t="shared" si="160"/>
        <v>0</v>
      </c>
      <c r="U236" s="55">
        <f t="shared" si="160"/>
        <v>0</v>
      </c>
      <c r="V236" s="55">
        <f t="shared" si="160"/>
        <v>0</v>
      </c>
      <c r="W236" s="55">
        <f t="shared" si="160"/>
        <v>0</v>
      </c>
      <c r="X236" s="60">
        <f t="shared" si="160"/>
        <v>0</v>
      </c>
      <c r="Y236" s="55">
        <f t="shared" si="160"/>
        <v>0</v>
      </c>
      <c r="Z236" s="55">
        <f t="shared" si="160"/>
        <v>0</v>
      </c>
      <c r="AA236" s="55">
        <f t="shared" si="160"/>
        <v>0</v>
      </c>
      <c r="AB236" s="60">
        <f t="shared" si="160"/>
        <v>0</v>
      </c>
      <c r="AC236" s="55">
        <f>SUM(AC233:AC235)</f>
        <v>0</v>
      </c>
      <c r="AD236" s="55">
        <f>SUM(AD233:AD235)</f>
        <v>24000000</v>
      </c>
      <c r="AE236" s="55">
        <f>SUM(AE233:AE235)</f>
        <v>0</v>
      </c>
      <c r="AF236" s="60">
        <f>SUM(AF233:AF235)</f>
        <v>24000000</v>
      </c>
      <c r="AG236" s="53">
        <f>SUM(AG233:AG235)</f>
        <v>24000000</v>
      </c>
      <c r="AH236" s="54">
        <f>IF(ISERROR(AG236/I236),0,AG236/I236)</f>
        <v>1</v>
      </c>
      <c r="AI236" s="54">
        <f>IF(ISERROR(AG236/$AG$260),0,AG236/$AG$260)</f>
        <v>8.1541681389470256E-3</v>
      </c>
    </row>
    <row r="237" spans="1:36" ht="12.75" customHeight="1">
      <c r="A237" s="36"/>
      <c r="B237" s="341" t="s">
        <v>19</v>
      </c>
      <c r="C237" s="342"/>
      <c r="D237" s="343"/>
      <c r="E237" s="18"/>
      <c r="F237" s="19"/>
      <c r="G237" s="20"/>
      <c r="H237" s="20"/>
      <c r="I237" s="347">
        <v>115200000</v>
      </c>
      <c r="J237" s="22"/>
      <c r="K237" s="23"/>
      <c r="L237" s="24"/>
      <c r="M237" s="24"/>
      <c r="N237" s="24"/>
      <c r="O237" s="19"/>
      <c r="P237" s="25"/>
      <c r="Q237" s="22"/>
      <c r="R237" s="22"/>
      <c r="S237" s="22"/>
      <c r="T237" s="22"/>
      <c r="U237" s="22"/>
      <c r="V237" s="22"/>
      <c r="W237" s="22"/>
      <c r="X237" s="22"/>
      <c r="Y237" s="22"/>
      <c r="Z237" s="22"/>
      <c r="AA237" s="22"/>
      <c r="AB237" s="22"/>
      <c r="AC237" s="22"/>
      <c r="AD237" s="22"/>
      <c r="AE237" s="22"/>
      <c r="AF237" s="22"/>
      <c r="AG237" s="22"/>
      <c r="AH237" s="26"/>
      <c r="AI237" s="26"/>
    </row>
    <row r="238" spans="1:36" outlineLevel="1">
      <c r="A238" s="16">
        <v>1</v>
      </c>
      <c r="B238" s="114" t="s">
        <v>729</v>
      </c>
      <c r="C238" s="115">
        <v>41865</v>
      </c>
      <c r="D238" s="116" t="s">
        <v>419</v>
      </c>
      <c r="E238" s="430" t="s">
        <v>726</v>
      </c>
      <c r="F238" s="114" t="s">
        <v>652</v>
      </c>
      <c r="G238" s="115"/>
      <c r="H238" s="115"/>
      <c r="I238" s="365"/>
      <c r="J238" s="173">
        <v>9600000</v>
      </c>
      <c r="K238" s="28"/>
      <c r="L238" s="35"/>
      <c r="M238" s="35"/>
      <c r="N238" s="35"/>
      <c r="O238" s="121" t="s">
        <v>170</v>
      </c>
      <c r="P238" s="28"/>
      <c r="Q238" s="35"/>
      <c r="R238" s="35"/>
      <c r="S238" s="35"/>
      <c r="T238" s="40">
        <f>SUM(Q238:S238)</f>
        <v>0</v>
      </c>
      <c r="U238" s="35"/>
      <c r="V238" s="35"/>
      <c r="W238" s="35"/>
      <c r="X238" s="40">
        <f>SUM(U238:W238)</f>
        <v>0</v>
      </c>
      <c r="Y238" s="35"/>
      <c r="Z238" s="35">
        <v>9600000</v>
      </c>
      <c r="AA238" s="35"/>
      <c r="AB238" s="40">
        <f>SUM(Y238:AA238)</f>
        <v>9600000</v>
      </c>
      <c r="AC238" s="35"/>
      <c r="AD238" s="35"/>
      <c r="AE238" s="35"/>
      <c r="AF238" s="40">
        <f>SUM(AC238:AE238)</f>
        <v>0</v>
      </c>
      <c r="AG238" s="40">
        <f t="shared" ref="AG238" si="161">SUM(T238,X238,AB238,AF238)</f>
        <v>9600000</v>
      </c>
      <c r="AH238" s="41">
        <f>IF(ISERROR(AG238/$I$237),0,AG238/$I$237)</f>
        <v>8.3333333333333329E-2</v>
      </c>
      <c r="AI238" s="42">
        <f>IF(ISERROR(AG238/$AG$260),"-",AG238/$AG$260)</f>
        <v>3.2616672555788101E-3</v>
      </c>
    </row>
    <row r="239" spans="1:36" outlineLevel="1">
      <c r="A239" s="16">
        <v>2</v>
      </c>
      <c r="B239" s="114" t="s">
        <v>730</v>
      </c>
      <c r="C239" s="115">
        <v>41865</v>
      </c>
      <c r="D239" s="116" t="s">
        <v>413</v>
      </c>
      <c r="E239" s="419"/>
      <c r="F239" s="114" t="s">
        <v>652</v>
      </c>
      <c r="G239" s="115"/>
      <c r="H239" s="115"/>
      <c r="I239" s="365"/>
      <c r="J239" s="173">
        <v>5760000</v>
      </c>
      <c r="K239" s="28"/>
      <c r="L239" s="35"/>
      <c r="M239" s="35"/>
      <c r="N239" s="35"/>
      <c r="O239" s="121" t="s">
        <v>170</v>
      </c>
      <c r="P239" s="28"/>
      <c r="Q239" s="35"/>
      <c r="R239" s="35"/>
      <c r="S239" s="35"/>
      <c r="T239" s="40">
        <f t="shared" ref="T239:T254" si="162">SUM(Q239:S239)</f>
        <v>0</v>
      </c>
      <c r="U239" s="35"/>
      <c r="V239" s="35"/>
      <c r="W239" s="35"/>
      <c r="X239" s="40">
        <f t="shared" ref="X239:X254" si="163">SUM(U239:W239)</f>
        <v>0</v>
      </c>
      <c r="Y239" s="35"/>
      <c r="Z239" s="35">
        <v>5760000</v>
      </c>
      <c r="AA239" s="35"/>
      <c r="AB239" s="40">
        <f t="shared" ref="AB239:AB254" si="164">SUM(Y239:AA239)</f>
        <v>5760000</v>
      </c>
      <c r="AC239" s="35"/>
      <c r="AD239" s="35"/>
      <c r="AE239" s="35"/>
      <c r="AF239" s="40">
        <f t="shared" ref="AF239:AF254" si="165">SUM(AC239:AE239)</f>
        <v>0</v>
      </c>
      <c r="AG239" s="40">
        <f t="shared" ref="AG239:AG254" si="166">SUM(T239,X239,AB239,AF239)</f>
        <v>5760000</v>
      </c>
      <c r="AH239" s="41">
        <f t="shared" ref="AH239:AH254" si="167">IF(ISERROR(AG239/$I$237),0,AG239/$I$237)</f>
        <v>0.05</v>
      </c>
      <c r="AI239" s="42">
        <f t="shared" ref="AI239:AI254" si="168">IF(ISERROR(AG239/$AG$260),"-",AG239/$AG$260)</f>
        <v>1.9570003533472859E-3</v>
      </c>
    </row>
    <row r="240" spans="1:36" outlineLevel="1">
      <c r="A240" s="16">
        <v>3</v>
      </c>
      <c r="B240" s="114" t="s">
        <v>731</v>
      </c>
      <c r="C240" s="115">
        <v>41865</v>
      </c>
      <c r="D240" s="116" t="s">
        <v>436</v>
      </c>
      <c r="E240" s="419"/>
      <c r="F240" s="114" t="s">
        <v>652</v>
      </c>
      <c r="G240" s="115"/>
      <c r="H240" s="115"/>
      <c r="I240" s="365"/>
      <c r="J240" s="173">
        <v>5760000</v>
      </c>
      <c r="K240" s="28"/>
      <c r="L240" s="35"/>
      <c r="M240" s="35"/>
      <c r="N240" s="35"/>
      <c r="O240" s="121" t="s">
        <v>170</v>
      </c>
      <c r="P240" s="28"/>
      <c r="Q240" s="35"/>
      <c r="R240" s="35"/>
      <c r="S240" s="35"/>
      <c r="T240" s="40">
        <f t="shared" si="162"/>
        <v>0</v>
      </c>
      <c r="U240" s="35"/>
      <c r="V240" s="35"/>
      <c r="W240" s="35"/>
      <c r="X240" s="40">
        <f t="shared" si="163"/>
        <v>0</v>
      </c>
      <c r="Y240" s="35"/>
      <c r="Z240" s="35">
        <v>5760000</v>
      </c>
      <c r="AA240" s="35"/>
      <c r="AB240" s="40">
        <f t="shared" si="164"/>
        <v>5760000</v>
      </c>
      <c r="AC240" s="35"/>
      <c r="AD240" s="35"/>
      <c r="AE240" s="35"/>
      <c r="AF240" s="40">
        <f t="shared" si="165"/>
        <v>0</v>
      </c>
      <c r="AG240" s="40">
        <f t="shared" si="166"/>
        <v>5760000</v>
      </c>
      <c r="AH240" s="41">
        <f t="shared" si="167"/>
        <v>0.05</v>
      </c>
      <c r="AI240" s="42">
        <f t="shared" si="168"/>
        <v>1.9570003533472859E-3</v>
      </c>
    </row>
    <row r="241" spans="1:35" outlineLevel="1">
      <c r="A241" s="16">
        <v>4</v>
      </c>
      <c r="B241" s="114" t="s">
        <v>732</v>
      </c>
      <c r="C241" s="115">
        <v>41865</v>
      </c>
      <c r="D241" s="116" t="s">
        <v>746</v>
      </c>
      <c r="E241" s="419"/>
      <c r="F241" s="114" t="s">
        <v>652</v>
      </c>
      <c r="G241" s="115"/>
      <c r="H241" s="115"/>
      <c r="I241" s="365"/>
      <c r="J241" s="173">
        <v>7200000</v>
      </c>
      <c r="K241" s="28"/>
      <c r="L241" s="35"/>
      <c r="M241" s="35"/>
      <c r="N241" s="35"/>
      <c r="O241" s="121" t="s">
        <v>170</v>
      </c>
      <c r="P241" s="28"/>
      <c r="Q241" s="35"/>
      <c r="R241" s="35"/>
      <c r="S241" s="35"/>
      <c r="T241" s="40">
        <f t="shared" si="162"/>
        <v>0</v>
      </c>
      <c r="U241" s="35"/>
      <c r="V241" s="35"/>
      <c r="W241" s="35"/>
      <c r="X241" s="40">
        <f t="shared" si="163"/>
        <v>0</v>
      </c>
      <c r="Y241" s="35"/>
      <c r="Z241" s="35">
        <v>7200000</v>
      </c>
      <c r="AA241" s="35"/>
      <c r="AB241" s="40">
        <f t="shared" si="164"/>
        <v>7200000</v>
      </c>
      <c r="AC241" s="35"/>
      <c r="AD241" s="35"/>
      <c r="AE241" s="35"/>
      <c r="AF241" s="40">
        <f t="shared" si="165"/>
        <v>0</v>
      </c>
      <c r="AG241" s="40">
        <f t="shared" si="166"/>
        <v>7200000</v>
      </c>
      <c r="AH241" s="41">
        <f t="shared" si="167"/>
        <v>6.25E-2</v>
      </c>
      <c r="AI241" s="42">
        <f t="shared" si="168"/>
        <v>2.4462504416841073E-3</v>
      </c>
    </row>
    <row r="242" spans="1:35" outlineLevel="1">
      <c r="A242" s="16">
        <v>5</v>
      </c>
      <c r="B242" s="114" t="s">
        <v>733</v>
      </c>
      <c r="C242" s="115">
        <v>41872</v>
      </c>
      <c r="D242" s="116" t="s">
        <v>423</v>
      </c>
      <c r="E242" s="419"/>
      <c r="F242" s="114" t="s">
        <v>652</v>
      </c>
      <c r="G242" s="115"/>
      <c r="H242" s="115"/>
      <c r="I242" s="365"/>
      <c r="J242" s="173">
        <v>6240000</v>
      </c>
      <c r="K242" s="28"/>
      <c r="L242" s="35"/>
      <c r="M242" s="35"/>
      <c r="N242" s="35"/>
      <c r="O242" s="121" t="s">
        <v>170</v>
      </c>
      <c r="P242" s="28"/>
      <c r="Q242" s="35"/>
      <c r="R242" s="35"/>
      <c r="S242" s="35"/>
      <c r="T242" s="40">
        <f t="shared" si="162"/>
        <v>0</v>
      </c>
      <c r="U242" s="35"/>
      <c r="V242" s="35"/>
      <c r="W242" s="35"/>
      <c r="X242" s="40">
        <f t="shared" si="163"/>
        <v>0</v>
      </c>
      <c r="Y242" s="35"/>
      <c r="Z242" s="35">
        <v>6240000</v>
      </c>
      <c r="AA242" s="35"/>
      <c r="AB242" s="40">
        <f t="shared" si="164"/>
        <v>6240000</v>
      </c>
      <c r="AC242" s="35"/>
      <c r="AD242" s="35"/>
      <c r="AE242" s="35"/>
      <c r="AF242" s="40">
        <f t="shared" si="165"/>
        <v>0</v>
      </c>
      <c r="AG242" s="40">
        <f t="shared" si="166"/>
        <v>6240000</v>
      </c>
      <c r="AH242" s="41">
        <f t="shared" si="167"/>
        <v>5.4166666666666669E-2</v>
      </c>
      <c r="AI242" s="42">
        <f t="shared" si="168"/>
        <v>2.1200837161262265E-3</v>
      </c>
    </row>
    <row r="243" spans="1:35" outlineLevel="1">
      <c r="A243" s="16">
        <v>6</v>
      </c>
      <c r="B243" s="114" t="s">
        <v>734</v>
      </c>
      <c r="C243" s="115">
        <v>41876</v>
      </c>
      <c r="D243" s="116" t="s">
        <v>412</v>
      </c>
      <c r="E243" s="419"/>
      <c r="F243" s="114" t="s">
        <v>652</v>
      </c>
      <c r="G243" s="115"/>
      <c r="H243" s="115"/>
      <c r="I243" s="365"/>
      <c r="J243" s="173">
        <v>8160000</v>
      </c>
      <c r="K243" s="28"/>
      <c r="L243" s="35"/>
      <c r="M243" s="35"/>
      <c r="N243" s="35"/>
      <c r="O243" s="121" t="s">
        <v>170</v>
      </c>
      <c r="P243" s="28"/>
      <c r="Q243" s="35"/>
      <c r="R243" s="35"/>
      <c r="S243" s="35"/>
      <c r="T243" s="40">
        <f t="shared" si="162"/>
        <v>0</v>
      </c>
      <c r="U243" s="35"/>
      <c r="V243" s="35"/>
      <c r="W243" s="35"/>
      <c r="X243" s="40">
        <f t="shared" si="163"/>
        <v>0</v>
      </c>
      <c r="Y243" s="35"/>
      <c r="Z243" s="35">
        <v>8160000</v>
      </c>
      <c r="AA243" s="35"/>
      <c r="AB243" s="40">
        <f t="shared" si="164"/>
        <v>8160000</v>
      </c>
      <c r="AC243" s="35"/>
      <c r="AD243" s="35"/>
      <c r="AE243" s="35"/>
      <c r="AF243" s="40">
        <f t="shared" si="165"/>
        <v>0</v>
      </c>
      <c r="AG243" s="40">
        <f t="shared" si="166"/>
        <v>8160000</v>
      </c>
      <c r="AH243" s="41">
        <f t="shared" si="167"/>
        <v>7.0833333333333331E-2</v>
      </c>
      <c r="AI243" s="42">
        <f t="shared" si="168"/>
        <v>2.7724171672419886E-3</v>
      </c>
    </row>
    <row r="244" spans="1:35" outlineLevel="1">
      <c r="A244" s="16">
        <v>7</v>
      </c>
      <c r="B244" s="114" t="s">
        <v>735</v>
      </c>
      <c r="C244" s="115">
        <v>41876</v>
      </c>
      <c r="D244" s="116" t="s">
        <v>411</v>
      </c>
      <c r="E244" s="419"/>
      <c r="F244" s="114" t="s">
        <v>652</v>
      </c>
      <c r="G244" s="115"/>
      <c r="H244" s="115"/>
      <c r="I244" s="365"/>
      <c r="J244" s="173">
        <v>7200000</v>
      </c>
      <c r="K244" s="28"/>
      <c r="L244" s="35"/>
      <c r="M244" s="35"/>
      <c r="N244" s="35"/>
      <c r="O244" s="121" t="s">
        <v>170</v>
      </c>
      <c r="P244" s="28"/>
      <c r="Q244" s="35"/>
      <c r="R244" s="35"/>
      <c r="S244" s="35"/>
      <c r="T244" s="40">
        <f t="shared" si="162"/>
        <v>0</v>
      </c>
      <c r="U244" s="35"/>
      <c r="V244" s="35"/>
      <c r="W244" s="35"/>
      <c r="X244" s="40">
        <f t="shared" si="163"/>
        <v>0</v>
      </c>
      <c r="Y244" s="35"/>
      <c r="Z244" s="35">
        <v>7200000</v>
      </c>
      <c r="AA244" s="35"/>
      <c r="AB244" s="40">
        <f t="shared" si="164"/>
        <v>7200000</v>
      </c>
      <c r="AC244" s="35"/>
      <c r="AD244" s="35"/>
      <c r="AE244" s="35"/>
      <c r="AF244" s="40">
        <f t="shared" si="165"/>
        <v>0</v>
      </c>
      <c r="AG244" s="40">
        <f t="shared" si="166"/>
        <v>7200000</v>
      </c>
      <c r="AH244" s="41">
        <f t="shared" si="167"/>
        <v>6.25E-2</v>
      </c>
      <c r="AI244" s="42">
        <f t="shared" si="168"/>
        <v>2.4462504416841073E-3</v>
      </c>
    </row>
    <row r="245" spans="1:35" outlineLevel="1">
      <c r="A245" s="16">
        <v>8</v>
      </c>
      <c r="B245" s="114" t="s">
        <v>736</v>
      </c>
      <c r="C245" s="115">
        <v>41879</v>
      </c>
      <c r="D245" s="116" t="s">
        <v>427</v>
      </c>
      <c r="E245" s="419"/>
      <c r="F245" s="114" t="s">
        <v>652</v>
      </c>
      <c r="G245" s="115"/>
      <c r="H245" s="115"/>
      <c r="I245" s="365"/>
      <c r="J245" s="173">
        <v>7200000</v>
      </c>
      <c r="K245" s="28"/>
      <c r="L245" s="35"/>
      <c r="M245" s="35"/>
      <c r="N245" s="35"/>
      <c r="O245" s="121" t="s">
        <v>170</v>
      </c>
      <c r="P245" s="28"/>
      <c r="Q245" s="35"/>
      <c r="R245" s="35"/>
      <c r="S245" s="35"/>
      <c r="T245" s="40">
        <f t="shared" si="162"/>
        <v>0</v>
      </c>
      <c r="U245" s="35"/>
      <c r="V245" s="35"/>
      <c r="W245" s="35"/>
      <c r="X245" s="40">
        <f t="shared" si="163"/>
        <v>0</v>
      </c>
      <c r="Y245" s="35"/>
      <c r="Z245" s="35">
        <v>7200000</v>
      </c>
      <c r="AA245" s="35"/>
      <c r="AB245" s="40">
        <f t="shared" si="164"/>
        <v>7200000</v>
      </c>
      <c r="AC245" s="35"/>
      <c r="AD245" s="35"/>
      <c r="AE245" s="35"/>
      <c r="AF245" s="40">
        <f t="shared" si="165"/>
        <v>0</v>
      </c>
      <c r="AG245" s="40">
        <f t="shared" si="166"/>
        <v>7200000</v>
      </c>
      <c r="AH245" s="41">
        <f t="shared" si="167"/>
        <v>6.25E-2</v>
      </c>
      <c r="AI245" s="42">
        <f t="shared" si="168"/>
        <v>2.4462504416841073E-3</v>
      </c>
    </row>
    <row r="246" spans="1:35" outlineLevel="1">
      <c r="A246" s="16">
        <v>9</v>
      </c>
      <c r="B246" s="114" t="s">
        <v>737</v>
      </c>
      <c r="C246" s="115">
        <v>41879</v>
      </c>
      <c r="D246" s="116" t="s">
        <v>420</v>
      </c>
      <c r="E246" s="419"/>
      <c r="F246" s="114" t="s">
        <v>652</v>
      </c>
      <c r="G246" s="115"/>
      <c r="H246" s="115"/>
      <c r="I246" s="365"/>
      <c r="J246" s="173">
        <v>8160000</v>
      </c>
      <c r="K246" s="28"/>
      <c r="L246" s="35"/>
      <c r="M246" s="35"/>
      <c r="N246" s="35"/>
      <c r="O246" s="121" t="s">
        <v>170</v>
      </c>
      <c r="P246" s="28"/>
      <c r="Q246" s="35"/>
      <c r="R246" s="35"/>
      <c r="S246" s="35"/>
      <c r="T246" s="40">
        <f t="shared" si="162"/>
        <v>0</v>
      </c>
      <c r="U246" s="35"/>
      <c r="V246" s="35"/>
      <c r="W246" s="35"/>
      <c r="X246" s="40">
        <f t="shared" si="163"/>
        <v>0</v>
      </c>
      <c r="Y246" s="35"/>
      <c r="Z246" s="35">
        <v>8160000</v>
      </c>
      <c r="AA246" s="35"/>
      <c r="AB246" s="40">
        <f t="shared" si="164"/>
        <v>8160000</v>
      </c>
      <c r="AC246" s="35"/>
      <c r="AD246" s="35"/>
      <c r="AE246" s="35"/>
      <c r="AF246" s="40">
        <f t="shared" si="165"/>
        <v>0</v>
      </c>
      <c r="AG246" s="40">
        <f t="shared" si="166"/>
        <v>8160000</v>
      </c>
      <c r="AH246" s="41">
        <f t="shared" si="167"/>
        <v>7.0833333333333331E-2</v>
      </c>
      <c r="AI246" s="42">
        <f t="shared" si="168"/>
        <v>2.7724171672419886E-3</v>
      </c>
    </row>
    <row r="247" spans="1:35" outlineLevel="1">
      <c r="A247" s="16">
        <v>10</v>
      </c>
      <c r="B247" s="114" t="s">
        <v>738</v>
      </c>
      <c r="C247" s="115">
        <v>41880</v>
      </c>
      <c r="D247" s="116" t="s">
        <v>430</v>
      </c>
      <c r="E247" s="419"/>
      <c r="F247" s="114" t="s">
        <v>652</v>
      </c>
      <c r="G247" s="115"/>
      <c r="H247" s="115"/>
      <c r="I247" s="365"/>
      <c r="J247" s="173">
        <v>7200000</v>
      </c>
      <c r="K247" s="28"/>
      <c r="L247" s="35"/>
      <c r="M247" s="35"/>
      <c r="N247" s="35"/>
      <c r="O247" s="121" t="s">
        <v>170</v>
      </c>
      <c r="P247" s="28"/>
      <c r="Q247" s="35"/>
      <c r="R247" s="35"/>
      <c r="S247" s="35"/>
      <c r="T247" s="40">
        <f t="shared" si="162"/>
        <v>0</v>
      </c>
      <c r="U247" s="35"/>
      <c r="V247" s="35"/>
      <c r="W247" s="35"/>
      <c r="X247" s="40">
        <f t="shared" si="163"/>
        <v>0</v>
      </c>
      <c r="Y247" s="35"/>
      <c r="Z247" s="35">
        <v>7200000</v>
      </c>
      <c r="AA247" s="35"/>
      <c r="AB247" s="40">
        <f t="shared" si="164"/>
        <v>7200000</v>
      </c>
      <c r="AC247" s="35"/>
      <c r="AD247" s="35"/>
      <c r="AE247" s="35"/>
      <c r="AF247" s="40">
        <f t="shared" si="165"/>
        <v>0</v>
      </c>
      <c r="AG247" s="40">
        <f t="shared" si="166"/>
        <v>7200000</v>
      </c>
      <c r="AH247" s="41">
        <f t="shared" si="167"/>
        <v>6.25E-2</v>
      </c>
      <c r="AI247" s="42">
        <f t="shared" si="168"/>
        <v>2.4462504416841073E-3</v>
      </c>
    </row>
    <row r="248" spans="1:35" outlineLevel="1">
      <c r="A248" s="16">
        <v>11</v>
      </c>
      <c r="B248" s="114" t="s">
        <v>739</v>
      </c>
      <c r="C248" s="115">
        <v>41880</v>
      </c>
      <c r="D248" s="116" t="s">
        <v>437</v>
      </c>
      <c r="E248" s="419"/>
      <c r="F248" s="114" t="s">
        <v>652</v>
      </c>
      <c r="G248" s="115"/>
      <c r="H248" s="115"/>
      <c r="I248" s="365"/>
      <c r="J248" s="173">
        <v>6720000</v>
      </c>
      <c r="K248" s="28"/>
      <c r="L248" s="35"/>
      <c r="M248" s="35"/>
      <c r="N248" s="35"/>
      <c r="O248" s="121" t="s">
        <v>170</v>
      </c>
      <c r="P248" s="28"/>
      <c r="Q248" s="35"/>
      <c r="R248" s="35"/>
      <c r="S248" s="35"/>
      <c r="T248" s="40">
        <f t="shared" si="162"/>
        <v>0</v>
      </c>
      <c r="U248" s="35"/>
      <c r="V248" s="35"/>
      <c r="W248" s="35"/>
      <c r="X248" s="40">
        <f t="shared" si="163"/>
        <v>0</v>
      </c>
      <c r="Y248" s="35"/>
      <c r="Z248" s="35">
        <v>6720000</v>
      </c>
      <c r="AA248" s="35"/>
      <c r="AB248" s="40">
        <f t="shared" si="164"/>
        <v>6720000</v>
      </c>
      <c r="AC248" s="35"/>
      <c r="AD248" s="35"/>
      <c r="AE248" s="35"/>
      <c r="AF248" s="40">
        <f t="shared" si="165"/>
        <v>0</v>
      </c>
      <c r="AG248" s="40">
        <f t="shared" si="166"/>
        <v>6720000</v>
      </c>
      <c r="AH248" s="41">
        <f t="shared" si="167"/>
        <v>5.8333333333333334E-2</v>
      </c>
      <c r="AI248" s="42">
        <f t="shared" si="168"/>
        <v>2.2831670789051671E-3</v>
      </c>
    </row>
    <row r="249" spans="1:35" outlineLevel="1">
      <c r="A249" s="16">
        <v>12</v>
      </c>
      <c r="B249" s="114" t="s">
        <v>740</v>
      </c>
      <c r="C249" s="115">
        <v>41880</v>
      </c>
      <c r="D249" s="116" t="s">
        <v>435</v>
      </c>
      <c r="E249" s="419"/>
      <c r="F249" s="114" t="s">
        <v>652</v>
      </c>
      <c r="G249" s="115"/>
      <c r="H249" s="115"/>
      <c r="I249" s="365"/>
      <c r="J249" s="173">
        <v>7680000</v>
      </c>
      <c r="K249" s="28"/>
      <c r="L249" s="35"/>
      <c r="M249" s="35"/>
      <c r="N249" s="35"/>
      <c r="O249" s="121" t="s">
        <v>170</v>
      </c>
      <c r="P249" s="28"/>
      <c r="Q249" s="35"/>
      <c r="R249" s="35"/>
      <c r="S249" s="35"/>
      <c r="T249" s="40">
        <f t="shared" si="162"/>
        <v>0</v>
      </c>
      <c r="U249" s="35"/>
      <c r="V249" s="35"/>
      <c r="W249" s="35"/>
      <c r="X249" s="40">
        <f t="shared" si="163"/>
        <v>0</v>
      </c>
      <c r="Y249" s="35"/>
      <c r="Z249" s="35">
        <v>7680000</v>
      </c>
      <c r="AA249" s="35"/>
      <c r="AB249" s="40">
        <f t="shared" si="164"/>
        <v>7680000</v>
      </c>
      <c r="AC249" s="35"/>
      <c r="AD249" s="35"/>
      <c r="AE249" s="35"/>
      <c r="AF249" s="40">
        <f t="shared" si="165"/>
        <v>0</v>
      </c>
      <c r="AG249" s="40">
        <f t="shared" si="166"/>
        <v>7680000</v>
      </c>
      <c r="AH249" s="41">
        <f t="shared" si="167"/>
        <v>6.6666666666666666E-2</v>
      </c>
      <c r="AI249" s="42">
        <f t="shared" si="168"/>
        <v>2.609333804463048E-3</v>
      </c>
    </row>
    <row r="250" spans="1:35" outlineLevel="1">
      <c r="A250" s="16">
        <v>13</v>
      </c>
      <c r="B250" s="114" t="s">
        <v>741</v>
      </c>
      <c r="C250" s="115">
        <v>41894</v>
      </c>
      <c r="D250" s="116" t="s">
        <v>439</v>
      </c>
      <c r="E250" s="419"/>
      <c r="F250" s="114" t="s">
        <v>652</v>
      </c>
      <c r="G250" s="115"/>
      <c r="H250" s="115"/>
      <c r="I250" s="365"/>
      <c r="J250" s="173">
        <v>4800000</v>
      </c>
      <c r="K250" s="28"/>
      <c r="L250" s="35"/>
      <c r="M250" s="35"/>
      <c r="N250" s="35"/>
      <c r="O250" s="121" t="s">
        <v>170</v>
      </c>
      <c r="P250" s="28"/>
      <c r="Q250" s="35"/>
      <c r="R250" s="35"/>
      <c r="S250" s="35"/>
      <c r="T250" s="40">
        <f t="shared" si="162"/>
        <v>0</v>
      </c>
      <c r="U250" s="35"/>
      <c r="V250" s="35"/>
      <c r="W250" s="35"/>
      <c r="X250" s="40">
        <f t="shared" si="163"/>
        <v>0</v>
      </c>
      <c r="Y250" s="35"/>
      <c r="Z250" s="35"/>
      <c r="AA250" s="35">
        <v>4800000</v>
      </c>
      <c r="AB250" s="40">
        <f t="shared" si="164"/>
        <v>4800000</v>
      </c>
      <c r="AC250" s="35"/>
      <c r="AD250" s="35"/>
      <c r="AE250" s="35"/>
      <c r="AF250" s="40">
        <f t="shared" si="165"/>
        <v>0</v>
      </c>
      <c r="AG250" s="40">
        <f t="shared" si="166"/>
        <v>4800000</v>
      </c>
      <c r="AH250" s="41">
        <f t="shared" si="167"/>
        <v>4.1666666666666664E-2</v>
      </c>
      <c r="AI250" s="42">
        <f t="shared" si="168"/>
        <v>1.630833627789405E-3</v>
      </c>
    </row>
    <row r="251" spans="1:35" outlineLevel="1">
      <c r="A251" s="16">
        <v>14</v>
      </c>
      <c r="B251" s="114" t="s">
        <v>742</v>
      </c>
      <c r="C251" s="115">
        <v>41894</v>
      </c>
      <c r="D251" s="116" t="s">
        <v>445</v>
      </c>
      <c r="E251" s="419"/>
      <c r="F251" s="114" t="s">
        <v>652</v>
      </c>
      <c r="G251" s="115"/>
      <c r="H251" s="115"/>
      <c r="I251" s="365"/>
      <c r="J251" s="173">
        <v>6720000</v>
      </c>
      <c r="K251" s="28"/>
      <c r="L251" s="35"/>
      <c r="M251" s="35"/>
      <c r="N251" s="35"/>
      <c r="O251" s="121" t="s">
        <v>170</v>
      </c>
      <c r="P251" s="28"/>
      <c r="Q251" s="35"/>
      <c r="R251" s="35"/>
      <c r="S251" s="35"/>
      <c r="T251" s="40">
        <f t="shared" si="162"/>
        <v>0</v>
      </c>
      <c r="U251" s="35"/>
      <c r="V251" s="35"/>
      <c r="W251" s="35"/>
      <c r="X251" s="40">
        <f t="shared" si="163"/>
        <v>0</v>
      </c>
      <c r="Y251" s="35"/>
      <c r="Z251" s="35"/>
      <c r="AA251" s="35">
        <v>6720000</v>
      </c>
      <c r="AB251" s="40">
        <f t="shared" si="164"/>
        <v>6720000</v>
      </c>
      <c r="AC251" s="35"/>
      <c r="AD251" s="35"/>
      <c r="AE251" s="35"/>
      <c r="AF251" s="40">
        <f t="shared" si="165"/>
        <v>0</v>
      </c>
      <c r="AG251" s="40">
        <f t="shared" si="166"/>
        <v>6720000</v>
      </c>
      <c r="AH251" s="41">
        <f t="shared" si="167"/>
        <v>5.8333333333333334E-2</v>
      </c>
      <c r="AI251" s="42">
        <f t="shared" si="168"/>
        <v>2.2831670789051671E-3</v>
      </c>
    </row>
    <row r="252" spans="1:35" ht="22.5" outlineLevel="1">
      <c r="A252" s="16">
        <v>15</v>
      </c>
      <c r="B252" s="114" t="s">
        <v>743</v>
      </c>
      <c r="C252" s="115">
        <v>41894</v>
      </c>
      <c r="D252" s="116" t="s">
        <v>457</v>
      </c>
      <c r="E252" s="419"/>
      <c r="F252" s="114" t="s">
        <v>652</v>
      </c>
      <c r="G252" s="115"/>
      <c r="H252" s="115"/>
      <c r="I252" s="365"/>
      <c r="J252" s="173">
        <v>5760000</v>
      </c>
      <c r="K252" s="28"/>
      <c r="L252" s="35"/>
      <c r="M252" s="35"/>
      <c r="N252" s="35"/>
      <c r="O252" s="121" t="s">
        <v>170</v>
      </c>
      <c r="P252" s="28"/>
      <c r="Q252" s="35"/>
      <c r="R252" s="35"/>
      <c r="S252" s="35"/>
      <c r="T252" s="40">
        <f t="shared" si="162"/>
        <v>0</v>
      </c>
      <c r="U252" s="35"/>
      <c r="V252" s="35"/>
      <c r="W252" s="35"/>
      <c r="X252" s="40">
        <f t="shared" si="163"/>
        <v>0</v>
      </c>
      <c r="Y252" s="35"/>
      <c r="Z252" s="35"/>
      <c r="AA252" s="35">
        <v>5760000</v>
      </c>
      <c r="AB252" s="40">
        <f t="shared" si="164"/>
        <v>5760000</v>
      </c>
      <c r="AC252" s="35"/>
      <c r="AD252" s="35"/>
      <c r="AE252" s="35"/>
      <c r="AF252" s="40">
        <f t="shared" si="165"/>
        <v>0</v>
      </c>
      <c r="AG252" s="40">
        <f t="shared" si="166"/>
        <v>5760000</v>
      </c>
      <c r="AH252" s="41">
        <f t="shared" si="167"/>
        <v>0.05</v>
      </c>
      <c r="AI252" s="42">
        <f t="shared" si="168"/>
        <v>1.9570003533472859E-3</v>
      </c>
    </row>
    <row r="253" spans="1:35" outlineLevel="1">
      <c r="A253" s="16">
        <v>16</v>
      </c>
      <c r="B253" s="114" t="s">
        <v>744</v>
      </c>
      <c r="C253" s="115">
        <v>41894</v>
      </c>
      <c r="D253" s="116" t="s">
        <v>452</v>
      </c>
      <c r="E253" s="419"/>
      <c r="F253" s="114" t="s">
        <v>652</v>
      </c>
      <c r="G253" s="115"/>
      <c r="H253" s="115"/>
      <c r="I253" s="365"/>
      <c r="J253" s="173">
        <v>4800000</v>
      </c>
      <c r="K253" s="28"/>
      <c r="L253" s="35"/>
      <c r="M253" s="35"/>
      <c r="N253" s="35"/>
      <c r="O253" s="121" t="s">
        <v>170</v>
      </c>
      <c r="P253" s="28"/>
      <c r="Q253" s="35"/>
      <c r="R253" s="35"/>
      <c r="S253" s="35"/>
      <c r="T253" s="40">
        <f t="shared" si="162"/>
        <v>0</v>
      </c>
      <c r="U253" s="35"/>
      <c r="V253" s="35"/>
      <c r="W253" s="35"/>
      <c r="X253" s="40">
        <f t="shared" si="163"/>
        <v>0</v>
      </c>
      <c r="Y253" s="35"/>
      <c r="Z253" s="35"/>
      <c r="AA253" s="35">
        <v>4800000</v>
      </c>
      <c r="AB253" s="40">
        <f t="shared" si="164"/>
        <v>4800000</v>
      </c>
      <c r="AC253" s="35"/>
      <c r="AD253" s="35"/>
      <c r="AE253" s="35"/>
      <c r="AF253" s="40">
        <f t="shared" si="165"/>
        <v>0</v>
      </c>
      <c r="AG253" s="40">
        <f t="shared" si="166"/>
        <v>4800000</v>
      </c>
      <c r="AH253" s="41">
        <f t="shared" si="167"/>
        <v>4.1666666666666664E-2</v>
      </c>
      <c r="AI253" s="42">
        <f t="shared" si="168"/>
        <v>1.630833627789405E-3</v>
      </c>
    </row>
    <row r="254" spans="1:35" outlineLevel="1">
      <c r="A254" s="16">
        <v>17</v>
      </c>
      <c r="B254" s="114" t="s">
        <v>745</v>
      </c>
      <c r="C254" s="115">
        <v>41904</v>
      </c>
      <c r="D254" s="116" t="s">
        <v>438</v>
      </c>
      <c r="E254" s="431"/>
      <c r="F254" s="114" t="s">
        <v>652</v>
      </c>
      <c r="G254" s="115"/>
      <c r="H254" s="115"/>
      <c r="I254" s="365"/>
      <c r="J254" s="173">
        <v>6240000</v>
      </c>
      <c r="K254" s="28"/>
      <c r="L254" s="35"/>
      <c r="M254" s="35"/>
      <c r="N254" s="35"/>
      <c r="O254" s="121" t="s">
        <v>170</v>
      </c>
      <c r="P254" s="28"/>
      <c r="Q254" s="35"/>
      <c r="R254" s="35"/>
      <c r="S254" s="35"/>
      <c r="T254" s="40">
        <f t="shared" si="162"/>
        <v>0</v>
      </c>
      <c r="U254" s="35"/>
      <c r="V254" s="35"/>
      <c r="W254" s="35"/>
      <c r="X254" s="40">
        <f t="shared" si="163"/>
        <v>0</v>
      </c>
      <c r="Y254" s="35"/>
      <c r="Z254" s="35"/>
      <c r="AA254" s="35">
        <v>6240000</v>
      </c>
      <c r="AB254" s="40">
        <f t="shared" si="164"/>
        <v>6240000</v>
      </c>
      <c r="AC254" s="35"/>
      <c r="AD254" s="35"/>
      <c r="AE254" s="35"/>
      <c r="AF254" s="40">
        <f t="shared" si="165"/>
        <v>0</v>
      </c>
      <c r="AG254" s="40">
        <f t="shared" si="166"/>
        <v>6240000</v>
      </c>
      <c r="AH254" s="41">
        <f t="shared" si="167"/>
        <v>5.4166666666666669E-2</v>
      </c>
      <c r="AI254" s="42">
        <f t="shared" si="168"/>
        <v>2.1200837161262265E-3</v>
      </c>
    </row>
    <row r="255" spans="1:35" ht="12.75" customHeight="1">
      <c r="A255" s="344" t="s">
        <v>74</v>
      </c>
      <c r="B255" s="345"/>
      <c r="C255" s="345"/>
      <c r="D255" s="345"/>
      <c r="E255" s="345"/>
      <c r="F255" s="345"/>
      <c r="G255" s="345"/>
      <c r="H255" s="346"/>
      <c r="I255" s="55">
        <f>I237</f>
        <v>115200000</v>
      </c>
      <c r="J255" s="55">
        <f>SUM(J238:J254)</f>
        <v>115200000</v>
      </c>
      <c r="K255" s="77"/>
      <c r="L255" s="55">
        <f>SUM(L238:L254)</f>
        <v>0</v>
      </c>
      <c r="M255" s="55">
        <f>SUM(M238:M254)</f>
        <v>0</v>
      </c>
      <c r="N255" s="55">
        <f>SUM(N238:N254)</f>
        <v>0</v>
      </c>
      <c r="O255" s="57"/>
      <c r="P255" s="78"/>
      <c r="Q255" s="55">
        <f t="shared" ref="Q255:AG255" si="169">SUM(Q238:Q254)</f>
        <v>0</v>
      </c>
      <c r="R255" s="55">
        <f t="shared" si="169"/>
        <v>0</v>
      </c>
      <c r="S255" s="55">
        <f t="shared" si="169"/>
        <v>0</v>
      </c>
      <c r="T255" s="60">
        <f t="shared" si="169"/>
        <v>0</v>
      </c>
      <c r="U255" s="55">
        <f t="shared" si="169"/>
        <v>0</v>
      </c>
      <c r="V255" s="55">
        <f t="shared" si="169"/>
        <v>0</v>
      </c>
      <c r="W255" s="55">
        <f t="shared" si="169"/>
        <v>0</v>
      </c>
      <c r="X255" s="60">
        <f t="shared" si="169"/>
        <v>0</v>
      </c>
      <c r="Y255" s="55">
        <f t="shared" si="169"/>
        <v>0</v>
      </c>
      <c r="Z255" s="55">
        <f t="shared" si="169"/>
        <v>86880000</v>
      </c>
      <c r="AA255" s="55">
        <f t="shared" si="169"/>
        <v>28320000</v>
      </c>
      <c r="AB255" s="60">
        <f t="shared" si="169"/>
        <v>115200000</v>
      </c>
      <c r="AC255" s="55">
        <f t="shared" si="169"/>
        <v>0</v>
      </c>
      <c r="AD255" s="55">
        <f t="shared" si="169"/>
        <v>0</v>
      </c>
      <c r="AE255" s="55">
        <f t="shared" si="169"/>
        <v>0</v>
      </c>
      <c r="AF255" s="60">
        <f t="shared" si="169"/>
        <v>0</v>
      </c>
      <c r="AG255" s="53">
        <f t="shared" si="169"/>
        <v>115200000</v>
      </c>
      <c r="AH255" s="54">
        <f>IF(ISERROR(AG255/I255),0,AG255/I255)</f>
        <v>1</v>
      </c>
      <c r="AI255" s="54">
        <f>IF(ISERROR(AG255/$AG$260),0,AG255/$AG$260)</f>
        <v>3.9140007066945717E-2</v>
      </c>
    </row>
    <row r="256" spans="1:35" ht="12.75" customHeight="1">
      <c r="A256" s="36"/>
      <c r="B256" s="341" t="s">
        <v>49</v>
      </c>
      <c r="C256" s="342"/>
      <c r="D256" s="343"/>
      <c r="E256" s="18"/>
      <c r="F256" s="19"/>
      <c r="G256" s="20"/>
      <c r="H256" s="20"/>
      <c r="I256" s="347">
        <v>838436000</v>
      </c>
      <c r="J256" s="22"/>
      <c r="K256" s="23"/>
      <c r="L256" s="24"/>
      <c r="M256" s="24"/>
      <c r="N256" s="24"/>
      <c r="O256" s="19"/>
      <c r="P256" s="25"/>
      <c r="Q256" s="22"/>
      <c r="R256" s="22"/>
      <c r="S256" s="22"/>
      <c r="T256" s="22"/>
      <c r="U256" s="22"/>
      <c r="V256" s="22"/>
      <c r="W256" s="22"/>
      <c r="X256" s="22"/>
      <c r="Y256" s="22"/>
      <c r="Z256" s="22"/>
      <c r="AA256" s="22"/>
      <c r="AB256" s="22"/>
      <c r="AC256" s="22"/>
      <c r="AD256" s="22"/>
      <c r="AE256" s="22"/>
      <c r="AF256" s="22"/>
      <c r="AG256" s="22"/>
      <c r="AH256" s="26"/>
      <c r="AI256" s="26"/>
    </row>
    <row r="257" spans="1:35" ht="101.25" outlineLevel="1">
      <c r="A257" s="87">
        <v>1</v>
      </c>
      <c r="B257" s="121" t="s">
        <v>185</v>
      </c>
      <c r="C257" s="122">
        <v>41635</v>
      </c>
      <c r="D257" s="123" t="s">
        <v>186</v>
      </c>
      <c r="E257" s="124" t="s">
        <v>187</v>
      </c>
      <c r="F257" s="121" t="s">
        <v>652</v>
      </c>
      <c r="G257" s="125">
        <v>41669</v>
      </c>
      <c r="H257" s="125">
        <v>42004</v>
      </c>
      <c r="I257" s="365"/>
      <c r="J257" s="130">
        <v>642000000</v>
      </c>
      <c r="K257" s="133" t="s">
        <v>188</v>
      </c>
      <c r="L257" s="128"/>
      <c r="M257" s="128"/>
      <c r="N257" s="128"/>
      <c r="O257" s="121"/>
      <c r="P257" s="39"/>
      <c r="Q257" s="126">
        <v>321000000</v>
      </c>
      <c r="R257" s="126"/>
      <c r="S257" s="120"/>
      <c r="T257" s="94">
        <f>SUM(Q257:S257)</f>
        <v>321000000</v>
      </c>
      <c r="U257" s="35"/>
      <c r="V257" s="35"/>
      <c r="W257" s="35"/>
      <c r="X257" s="94">
        <f>SUM(U257:W257)</f>
        <v>0</v>
      </c>
      <c r="Y257" s="35"/>
      <c r="Z257" s="35"/>
      <c r="AA257" s="35">
        <v>321000000</v>
      </c>
      <c r="AB257" s="94">
        <f>SUM(Y257:AA257)</f>
        <v>321000000</v>
      </c>
      <c r="AC257" s="35"/>
      <c r="AD257" s="35"/>
      <c r="AE257" s="35"/>
      <c r="AF257" s="94">
        <f>SUM(AC257:AE257)</f>
        <v>0</v>
      </c>
      <c r="AG257" s="94">
        <f t="shared" ref="AG257" si="170">SUM(T257,X257,AB257,AF257)</f>
        <v>642000000</v>
      </c>
      <c r="AH257" s="41">
        <f>IF(ISERROR(AG257/I256),0,AG257/I256)</f>
        <v>0.76571139598013449</v>
      </c>
      <c r="AI257" s="42">
        <f>IF(ISERROR(AG257/$AG$260),"-",AG257/$AG$260)</f>
        <v>0.21812399771683291</v>
      </c>
    </row>
    <row r="258" spans="1:35" ht="33.75" outlineLevel="1">
      <c r="A258" s="87">
        <v>2</v>
      </c>
      <c r="B258" s="121" t="s">
        <v>749</v>
      </c>
      <c r="C258" s="122">
        <v>41667</v>
      </c>
      <c r="D258" s="123" t="s">
        <v>186</v>
      </c>
      <c r="E258" s="124" t="s">
        <v>747</v>
      </c>
      <c r="F258" s="121" t="s">
        <v>652</v>
      </c>
      <c r="G258" s="125"/>
      <c r="H258" s="125"/>
      <c r="I258" s="348"/>
      <c r="J258" s="130">
        <v>196000000</v>
      </c>
      <c r="K258" s="124" t="s">
        <v>748</v>
      </c>
      <c r="L258" s="128"/>
      <c r="M258" s="128"/>
      <c r="N258" s="128"/>
      <c r="O258" s="121"/>
      <c r="P258" s="39"/>
      <c r="Q258" s="126"/>
      <c r="R258" s="126"/>
      <c r="S258" s="120"/>
      <c r="T258" s="94">
        <f>SUM(Q258:S258)</f>
        <v>0</v>
      </c>
      <c r="U258" s="35"/>
      <c r="V258" s="35"/>
      <c r="W258" s="35"/>
      <c r="X258" s="94">
        <f>SUM(U258:W258)</f>
        <v>0</v>
      </c>
      <c r="Y258" s="35"/>
      <c r="Z258" s="35">
        <v>196000000</v>
      </c>
      <c r="AA258" s="35"/>
      <c r="AB258" s="94">
        <f>SUM(Y258:AA258)</f>
        <v>196000000</v>
      </c>
      <c r="AC258" s="35"/>
      <c r="AD258" s="35"/>
      <c r="AE258" s="35"/>
      <c r="AF258" s="94">
        <f>SUM(AC258:AE258)</f>
        <v>0</v>
      </c>
      <c r="AG258" s="94">
        <f t="shared" ref="AG258" si="171">SUM(T258,X258,AB258,AF258)</f>
        <v>196000000</v>
      </c>
      <c r="AH258" s="41">
        <f>IF(ISERROR(AG258/I257),0,AG258/I257)</f>
        <v>0</v>
      </c>
      <c r="AI258" s="42">
        <f>IF(ISERROR(AG258/$AG$260),"-",AG258/$AG$260)</f>
        <v>6.659237313473404E-2</v>
      </c>
    </row>
    <row r="259" spans="1:35" s="17" customFormat="1">
      <c r="A259" s="344" t="s">
        <v>50</v>
      </c>
      <c r="B259" s="345"/>
      <c r="C259" s="345"/>
      <c r="D259" s="345"/>
      <c r="E259" s="345"/>
      <c r="F259" s="345"/>
      <c r="G259" s="345"/>
      <c r="H259" s="346"/>
      <c r="I259" s="55">
        <f>I256</f>
        <v>838436000</v>
      </c>
      <c r="J259" s="55">
        <f>SUM(J257:J258)</f>
        <v>838000000</v>
      </c>
      <c r="K259" s="77"/>
      <c r="L259" s="55">
        <f>SUM(L257:L257)</f>
        <v>0</v>
      </c>
      <c r="M259" s="55">
        <f>SUM(M257:M257)</f>
        <v>0</v>
      </c>
      <c r="N259" s="55">
        <f>SUM(N257:N257)</f>
        <v>0</v>
      </c>
      <c r="O259" s="57"/>
      <c r="P259" s="78"/>
      <c r="Q259" s="55">
        <f>SUM(Q257:Q257)</f>
        <v>321000000</v>
      </c>
      <c r="R259" s="55">
        <f>SUM(R257:R257)</f>
        <v>0</v>
      </c>
      <c r="S259" s="55">
        <f>SUM(S257:S257)</f>
        <v>0</v>
      </c>
      <c r="T259" s="60">
        <f>SUM(T257:T258)</f>
        <v>321000000</v>
      </c>
      <c r="U259" s="55">
        <f>SUM(U257:U257)</f>
        <v>0</v>
      </c>
      <c r="V259" s="55">
        <f>SUM(V257:V257)</f>
        <v>0</v>
      </c>
      <c r="W259" s="55">
        <f>SUM(W257:W257)</f>
        <v>0</v>
      </c>
      <c r="X259" s="60">
        <f>SUM(X257:X258)</f>
        <v>0</v>
      </c>
      <c r="Y259" s="55">
        <f>SUM(Y257:Y257)</f>
        <v>0</v>
      </c>
      <c r="Z259" s="55">
        <f>SUM(Z257:Z257)</f>
        <v>0</v>
      </c>
      <c r="AA259" s="55">
        <f>SUM(AA257:AA257)</f>
        <v>321000000</v>
      </c>
      <c r="AB259" s="60">
        <f>SUM(AB257:AB258)</f>
        <v>517000000</v>
      </c>
      <c r="AC259" s="55">
        <f>SUM(AC257:AC257)</f>
        <v>0</v>
      </c>
      <c r="AD259" s="55">
        <f>SUM(AD257:AD257)</f>
        <v>0</v>
      </c>
      <c r="AE259" s="55">
        <f>SUM(AE257:AE257)</f>
        <v>0</v>
      </c>
      <c r="AF259" s="60">
        <f>SUM(AF257:AF258)</f>
        <v>0</v>
      </c>
      <c r="AG259" s="53">
        <f>SUM(AG257:AG258)</f>
        <v>838000000</v>
      </c>
      <c r="AH259" s="54">
        <f>IF(ISERROR(AG259/I259),0,AG259/I259)</f>
        <v>0.99947998416098549</v>
      </c>
      <c r="AI259" s="54">
        <f>IF(ISERROR(AG259/$AG$260),0,AG259/$AG$260)</f>
        <v>0.28471637085156698</v>
      </c>
    </row>
    <row r="260" spans="1:35">
      <c r="A260" s="349" t="str">
        <f>"TOTAL ASIG."&amp;" "&amp;$A$5</f>
        <v>TOTAL ASIG. 24-03-344 PROGRAMA DE APOYO A FAMILIAS PARA EL AUTOCONSUMO</v>
      </c>
      <c r="B260" s="350"/>
      <c r="C260" s="350"/>
      <c r="D260" s="350"/>
      <c r="E260" s="350"/>
      <c r="F260" s="350"/>
      <c r="G260" s="350"/>
      <c r="H260" s="351"/>
      <c r="I260" s="62">
        <f>+I12+I16+I12641+I48+I65+I86+I118+I150+I184+I209+I214+I218+I255+I231+I236+I259+I21</f>
        <v>2943716000</v>
      </c>
      <c r="J260" s="60">
        <f>+J12+J16+J21+J48+J65+J86+J118+J150+J184+J209+J214+J218+J255+J231+J236+J259</f>
        <v>2943280000</v>
      </c>
      <c r="K260" s="63"/>
      <c r="L260" s="60">
        <f>+L12+L16+L21+L48+L65+L86+L118+L150+L184+L209+L214+L218+L255+L231+L236+L259</f>
        <v>291</v>
      </c>
      <c r="M260" s="60">
        <f>+M12+M16+M21+M48+M65+M86+M118+M150+M184+M209+M214+M218+M255+M231+M236+M259</f>
        <v>291</v>
      </c>
      <c r="N260" s="60">
        <f>+N12+N16+N21+N48+N65+N86+N118+N150+N184+N209+N214+N218+N255+N231+N236+N259</f>
        <v>0</v>
      </c>
      <c r="O260" s="64"/>
      <c r="P260" s="65"/>
      <c r="Q260" s="60">
        <f t="shared" ref="Q260:AG260" si="172">+Q12+Q16+Q21+Q48+Q65+Q86+Q118+Q150+Q184+Q209+Q214+Q218+Q255+Q231+Q236+Q259</f>
        <v>321000000</v>
      </c>
      <c r="R260" s="60">
        <f t="shared" si="172"/>
        <v>0</v>
      </c>
      <c r="S260" s="60">
        <f t="shared" si="172"/>
        <v>0</v>
      </c>
      <c r="T260" s="60">
        <f t="shared" si="172"/>
        <v>321000000</v>
      </c>
      <c r="U260" s="60">
        <f t="shared" si="172"/>
        <v>0</v>
      </c>
      <c r="V260" s="60">
        <f t="shared" si="172"/>
        <v>0</v>
      </c>
      <c r="W260" s="60">
        <f t="shared" si="172"/>
        <v>0</v>
      </c>
      <c r="X260" s="60">
        <f t="shared" si="172"/>
        <v>0</v>
      </c>
      <c r="Y260" s="60">
        <f t="shared" si="172"/>
        <v>0</v>
      </c>
      <c r="Z260" s="60">
        <f t="shared" si="172"/>
        <v>239520000</v>
      </c>
      <c r="AA260" s="60">
        <f t="shared" si="172"/>
        <v>1231080000</v>
      </c>
      <c r="AB260" s="60">
        <f t="shared" si="172"/>
        <v>1666600000</v>
      </c>
      <c r="AC260" s="60">
        <f t="shared" si="172"/>
        <v>759360000</v>
      </c>
      <c r="AD260" s="60">
        <f t="shared" si="172"/>
        <v>115680000</v>
      </c>
      <c r="AE260" s="60">
        <f t="shared" si="172"/>
        <v>80640000</v>
      </c>
      <c r="AF260" s="60">
        <f t="shared" si="172"/>
        <v>955680000</v>
      </c>
      <c r="AG260" s="60">
        <f t="shared" si="172"/>
        <v>2943280000</v>
      </c>
      <c r="AH260" s="61">
        <f>IF(ISERROR(AG260/I260),"-",AG260/I260)</f>
        <v>0.99985188788592383</v>
      </c>
      <c r="AI260" s="61">
        <f>IF(ISERROR(AG260/$AG$260),"-",AG260/$AG$260)</f>
        <v>1</v>
      </c>
    </row>
    <row r="261" spans="1:35">
      <c r="I261" s="4"/>
      <c r="Q261" s="4"/>
      <c r="R261" s="4"/>
      <c r="S261" s="4"/>
      <c r="U261" s="4"/>
      <c r="V261" s="4"/>
      <c r="W261" s="4"/>
      <c r="Y261" s="4"/>
      <c r="Z261" s="4"/>
      <c r="AA261" s="4"/>
      <c r="AC261" s="4"/>
      <c r="AD261" s="4"/>
      <c r="AE261" s="4"/>
    </row>
    <row r="262" spans="1:35">
      <c r="I262" s="4"/>
      <c r="Q262" s="4"/>
      <c r="R262" s="4"/>
      <c r="S262" s="4"/>
      <c r="U262" s="4"/>
      <c r="V262" s="4"/>
      <c r="W262" s="4"/>
      <c r="Y262" s="4"/>
      <c r="Z262" s="4"/>
      <c r="AA262" s="4"/>
      <c r="AC262" s="4"/>
      <c r="AD262" s="4"/>
      <c r="AE262" s="4"/>
    </row>
    <row r="263" spans="1:35">
      <c r="I263" s="4"/>
      <c r="Q263" s="4"/>
      <c r="R263" s="4"/>
      <c r="S263" s="4"/>
      <c r="U263" s="4"/>
      <c r="V263" s="4"/>
      <c r="W263" s="4"/>
      <c r="Y263" s="4"/>
      <c r="Z263" s="4"/>
      <c r="AA263" s="4"/>
      <c r="AC263" s="4"/>
      <c r="AD263" s="4"/>
      <c r="AE263" s="4"/>
    </row>
    <row r="264" spans="1:35">
      <c r="I264" s="4"/>
      <c r="Q264" s="4"/>
      <c r="R264" s="4"/>
      <c r="S264" s="4"/>
      <c r="U264" s="4"/>
      <c r="V264" s="4"/>
      <c r="W264" s="4"/>
      <c r="Y264" s="4"/>
      <c r="Z264" s="4"/>
      <c r="AA264" s="4"/>
      <c r="AC264" s="4"/>
      <c r="AD264" s="4"/>
      <c r="AE264" s="4"/>
    </row>
    <row r="265" spans="1:35">
      <c r="I265" s="4"/>
      <c r="Q265" s="4"/>
      <c r="R265" s="4"/>
      <c r="S265" s="4"/>
      <c r="U265" s="4"/>
      <c r="V265" s="4"/>
      <c r="W265" s="4"/>
      <c r="Y265" s="4"/>
      <c r="Z265" s="4"/>
      <c r="AA265" s="4"/>
      <c r="AC265" s="4"/>
      <c r="AD265" s="4"/>
      <c r="AE265" s="4"/>
    </row>
    <row r="266" spans="1:35">
      <c r="I266" s="4"/>
      <c r="Q266" s="4"/>
      <c r="R266" s="4"/>
      <c r="S266" s="4"/>
      <c r="U266" s="4"/>
      <c r="V266" s="4"/>
      <c r="W266" s="4"/>
      <c r="Y266" s="4"/>
      <c r="Z266" s="4"/>
      <c r="AA266" s="4"/>
      <c r="AC266" s="4"/>
      <c r="AD266" s="4"/>
      <c r="AE266" s="4"/>
    </row>
    <row r="267" spans="1:35">
      <c r="I267" s="4"/>
      <c r="Q267" s="4"/>
      <c r="R267" s="4"/>
      <c r="S267" s="4"/>
      <c r="U267" s="4"/>
      <c r="V267" s="4"/>
      <c r="W267" s="4"/>
      <c r="Y267" s="4"/>
      <c r="Z267" s="4"/>
      <c r="AA267" s="4"/>
      <c r="AC267" s="4"/>
      <c r="AD267" s="4"/>
      <c r="AE267" s="4"/>
    </row>
    <row r="268" spans="1:35">
      <c r="I268" s="4"/>
      <c r="Q268" s="4"/>
      <c r="R268" s="4"/>
      <c r="S268" s="4"/>
      <c r="U268" s="4"/>
      <c r="V268" s="4"/>
      <c r="W268" s="4"/>
      <c r="Y268" s="4"/>
      <c r="Z268" s="4"/>
      <c r="AA268" s="4"/>
      <c r="AC268" s="4"/>
      <c r="AD268" s="4"/>
      <c r="AE268" s="4"/>
    </row>
    <row r="269" spans="1:35">
      <c r="I269" s="4"/>
      <c r="Q269" s="4"/>
      <c r="R269" s="4"/>
      <c r="S269" s="4"/>
      <c r="U269" s="4"/>
      <c r="V269" s="4"/>
      <c r="W269" s="4"/>
      <c r="Y269" s="4"/>
      <c r="Z269" s="4"/>
      <c r="AA269" s="4"/>
      <c r="AC269" s="4"/>
      <c r="AD269" s="4"/>
      <c r="AE269" s="4"/>
    </row>
    <row r="270" spans="1:35">
      <c r="I270" s="4"/>
      <c r="Q270" s="4"/>
      <c r="R270" s="4"/>
      <c r="S270" s="4"/>
      <c r="U270" s="4"/>
      <c r="V270" s="4"/>
      <c r="W270" s="4"/>
      <c r="Y270" s="4"/>
      <c r="Z270" s="4"/>
      <c r="AA270" s="4"/>
      <c r="AC270" s="4"/>
      <c r="AD270" s="4"/>
      <c r="AE270" s="4"/>
    </row>
    <row r="271" spans="1:35">
      <c r="I271" s="4"/>
      <c r="Q271" s="4"/>
      <c r="R271" s="4"/>
      <c r="S271" s="4"/>
      <c r="U271" s="4"/>
      <c r="V271" s="4"/>
      <c r="W271" s="4"/>
      <c r="Y271" s="4"/>
      <c r="Z271" s="4"/>
      <c r="AA271" s="4"/>
      <c r="AC271" s="4"/>
      <c r="AD271" s="4"/>
      <c r="AE271" s="4"/>
    </row>
    <row r="272" spans="1:35">
      <c r="I272" s="4"/>
      <c r="Q272" s="4"/>
      <c r="R272" s="4"/>
      <c r="S272" s="4"/>
      <c r="U272" s="4"/>
      <c r="V272" s="4"/>
      <c r="W272" s="4"/>
      <c r="Y272" s="4"/>
      <c r="Z272" s="4"/>
      <c r="AA272" s="4"/>
      <c r="AC272" s="4"/>
      <c r="AD272" s="4"/>
      <c r="AE272" s="4"/>
    </row>
    <row r="273" spans="9:31">
      <c r="I273" s="4"/>
      <c r="Q273" s="4"/>
      <c r="R273" s="4"/>
      <c r="S273" s="4"/>
      <c r="U273" s="4"/>
      <c r="V273" s="4"/>
      <c r="W273" s="4"/>
      <c r="Y273" s="4"/>
      <c r="Z273" s="4"/>
      <c r="AA273" s="4"/>
      <c r="AC273" s="4"/>
      <c r="AD273" s="4"/>
      <c r="AE273" s="4"/>
    </row>
    <row r="274" spans="9:31">
      <c r="I274" s="4"/>
      <c r="Q274" s="4"/>
      <c r="R274" s="4"/>
      <c r="S274" s="4"/>
      <c r="U274" s="4"/>
      <c r="V274" s="4"/>
      <c r="W274" s="4"/>
      <c r="Y274" s="4"/>
      <c r="Z274" s="4"/>
      <c r="AA274" s="4"/>
      <c r="AC274" s="4"/>
      <c r="AD274" s="4"/>
      <c r="AE274" s="4"/>
    </row>
    <row r="275" spans="9:31">
      <c r="I275" s="4"/>
      <c r="Q275" s="4"/>
      <c r="R275" s="4"/>
      <c r="S275" s="4"/>
      <c r="U275" s="4"/>
      <c r="V275" s="4"/>
      <c r="W275" s="4"/>
      <c r="Y275" s="4"/>
      <c r="Z275" s="4"/>
      <c r="AA275" s="4"/>
      <c r="AC275" s="4"/>
      <c r="AD275" s="4"/>
      <c r="AE275" s="4"/>
    </row>
    <row r="276" spans="9:31">
      <c r="I276" s="4"/>
      <c r="Q276" s="4"/>
      <c r="R276" s="4"/>
      <c r="S276" s="4"/>
      <c r="U276" s="4"/>
      <c r="V276" s="4"/>
      <c r="W276" s="4"/>
      <c r="Y276" s="4"/>
      <c r="Z276" s="4"/>
      <c r="AA276" s="4"/>
      <c r="AC276" s="4"/>
      <c r="AD276" s="4"/>
      <c r="AE276" s="4"/>
    </row>
    <row r="277" spans="9:31">
      <c r="I277" s="4"/>
      <c r="Q277" s="4"/>
      <c r="R277" s="4"/>
      <c r="S277" s="4"/>
      <c r="U277" s="4"/>
      <c r="V277" s="4"/>
      <c r="W277" s="4"/>
      <c r="Y277" s="4"/>
      <c r="Z277" s="4"/>
      <c r="AA277" s="4"/>
      <c r="AC277" s="4"/>
      <c r="AD277" s="4"/>
      <c r="AE277" s="4"/>
    </row>
  </sheetData>
  <sheetProtection insertRows="0" autoFilter="0"/>
  <dataConsolidate/>
  <mergeCells count="94">
    <mergeCell ref="E216:E217"/>
    <mergeCell ref="E220:E230"/>
    <mergeCell ref="E233:E235"/>
    <mergeCell ref="E238:E254"/>
    <mergeCell ref="K233:K235"/>
    <mergeCell ref="E33:E47"/>
    <mergeCell ref="E50:E64"/>
    <mergeCell ref="E67:E85"/>
    <mergeCell ref="E88:E117"/>
    <mergeCell ref="E120:E149"/>
    <mergeCell ref="A218:H218"/>
    <mergeCell ref="I237:I254"/>
    <mergeCell ref="A259:H259"/>
    <mergeCell ref="I256:I258"/>
    <mergeCell ref="B219:D219"/>
    <mergeCell ref="I232:I235"/>
    <mergeCell ref="I219:I230"/>
    <mergeCell ref="A260:H260"/>
    <mergeCell ref="A231:H231"/>
    <mergeCell ref="B232:D232"/>
    <mergeCell ref="A236:H236"/>
    <mergeCell ref="B237:D237"/>
    <mergeCell ref="A255:H255"/>
    <mergeCell ref="B256:D256"/>
    <mergeCell ref="B210:D210"/>
    <mergeCell ref="A214:H214"/>
    <mergeCell ref="B215:D215"/>
    <mergeCell ref="A118:H118"/>
    <mergeCell ref="B119:D119"/>
    <mergeCell ref="A150:H150"/>
    <mergeCell ref="B151:D151"/>
    <mergeCell ref="A184:H184"/>
    <mergeCell ref="B185:D185"/>
    <mergeCell ref="A209:H209"/>
    <mergeCell ref="E152:E183"/>
    <mergeCell ref="E186:E208"/>
    <mergeCell ref="E211:E213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B8:D8"/>
    <mergeCell ref="B87:D87"/>
    <mergeCell ref="A12:H12"/>
    <mergeCell ref="B13:D13"/>
    <mergeCell ref="A16:H16"/>
    <mergeCell ref="B17:D17"/>
    <mergeCell ref="A21:H21"/>
    <mergeCell ref="B22:D22"/>
    <mergeCell ref="A48:H48"/>
    <mergeCell ref="B49:D49"/>
    <mergeCell ref="A65:H65"/>
    <mergeCell ref="B66:D66"/>
    <mergeCell ref="A86:H86"/>
    <mergeCell ref="E9:E11"/>
    <mergeCell ref="E14:E15"/>
    <mergeCell ref="E18:E20"/>
    <mergeCell ref="I215:I217"/>
    <mergeCell ref="I87:I117"/>
    <mergeCell ref="I210:I213"/>
    <mergeCell ref="I151:I183"/>
    <mergeCell ref="I185:I208"/>
    <mergeCell ref="I119:I149"/>
    <mergeCell ref="I66:I85"/>
    <mergeCell ref="I13:I15"/>
    <mergeCell ref="I49:I64"/>
    <mergeCell ref="M9:M11"/>
    <mergeCell ref="I8:I11"/>
    <mergeCell ref="I22:I47"/>
    <mergeCell ref="I17:I20"/>
    <mergeCell ref="K9:K11"/>
  </mergeCells>
  <dataValidations count="9">
    <dataValidation type="date" operator="greaterThan" allowBlank="1" showInputMessage="1" showErrorMessage="1" errorTitle="Error en Ingresos de Fechas" error="La fecha debe corresponder al Año 2014." sqref="C257:C258 C211:C213 C120:C149 G143:G149 C104:C117 C9:C11 G9:G11 C18:C20 C23:C47 C67:C85 G104:G117 C15 C238:C254 C220:C230 C216:C217 C233:C235">
      <formula1>41275</formula1>
    </dataValidation>
    <dataValidation allowBlank="1" showInputMessage="1" showErrorMessage="1" errorTitle="Sólo números" error="Sólo ingresar números sin letras_x000a_" sqref="N256:N258 N185:N208 N151:N183 N66:N85 N13:N15 N8:N11 N17:N20 N22:N47 N49:N64 N87:N117 N119:N149 N237:N254 N219:N230 N215:N217 N210:N213 N232:N235"/>
    <dataValidation type="textLength" operator="lessThanOrEqual" allowBlank="1" showInputMessage="1" showErrorMessage="1" errorTitle="MÁXIMO DE CARACTERES SOBREPASADO" error="Sólo 255 caracteres por celdas" sqref="B257:B258 E238 D220:D226 O238:P254 B211:B213 O152:P183 K186:K208 E120 B152:B183 O120:P149 K152:K183 E88 B120:B149 F228:F230 E67 E50 K67:K85 B67:B85 O23:P47 O14:P15 K120:K149 K14:K15 E14:F14 K233 B9:B11 F15 O9:P11 B18:B20 K18:K20 O50:P64 K23:K47 B23:B47 K50:K64 O18:P20 E18 O220:P230 O67:P85 K88:K117 E23:E33 B88:B117 E9 B15 B186:B208 O233:P235 E220 O211:P213 B216:B217 O88:P117 E152 D257:F258 K257:K258 E186 K211:K213 K216:K217 O186:P208 K220:K230 E211 K238:K254 O216:P217 B220:B230 E216 E233 O257:P258 B238:B254 B233:B235 D9:D11 F9:F11 D15 D18:D20 F18:F20 D23:D47 F23:F47 F50:F64 D67:D85 F67:F85 D88:D117 F88:F117 D120:D149 F120:F149 D152:D183 F152:F183 D186:D208 F186:F208 D211:D213 F211:F213 D216:D217 F216:F217 D228:D230 F220:F227 D233:D235 F233:F235 F238:F254 K9">
      <formula1>255</formula1>
    </dataValidation>
    <dataValidation type="date" errorStyle="information" operator="greaterThan" allowBlank="1" showInputMessage="1" showErrorMessage="1" errorTitle="SÓLO FECHAS" error="Las fechas corresponden al presupuesto 2014" sqref="G257:H258 H50:H64 H143:H149 G120:H142 H88:H117 G67:H85 G220:H230 H9:H11 G18:H20 G23:H24 G26:H47 G15:H15 H14 G211:H213 G216:H217 G238:H254 G233:H235">
      <formula1>41275</formula1>
    </dataValidation>
    <dataValidation type="textLength" operator="lessThanOrEqual" allowBlank="1" showInputMessage="1" showErrorMessage="1" sqref="J257:J258 AD211:AD213 J211:J213 J120:J149 J88:J117 AA88:AA117 AC113:AC117 J67:J85 J9:J11 J18:J20 J23:J47 J15 AC15 AC120:AC149 J220:J230 J216:J217 J238:J254 J233:J235">
      <formula1>255</formula1>
    </dataValidation>
    <dataValidation type="decimal" allowBlank="1" showInputMessage="1" showErrorMessage="1" errorTitle="Sólo números" error="Sólo ingresar números sin letras_x000a_" sqref="L257:M258 AE211:AE213 AC211:AC213 U50:W64 U186:W208 U152:W183 Q186:S208 L186:M208 L152:M183 AC152:AC180 Y152:Z183 Q152:S183 AD120:AE149 AC88:AC112 AD88:AE117 AC220:AE230 Y50:Z64 Q67:S85 U67:W85 Y67:AA85 L67:M85 Y220:AA230 Y14:AA15 Y120:AA149 AD14:AE15 Q14:S15 U9:W11 Q9:S11 Y9:AA11 L9:M11 AC9:AE11 L18:M20 L14:M15 Y18:AA20 U18:W20 Q18:S20 Q23:S47 U23:W47 Y23:AA47 L50:M64 L23:M47 Q50:S64 AC50:AC54 AC18:AE20 AC23:AE47 L88:M117 Q88:S117 Y88:Z117 U88:W117 AC67:AE85 L120:M149 U120:W149 U14:W15 Q120:S149 AD152:AE183 AD186:AE208 Y233:AA235 L233:M235 Q233:S235 AC238:AE254 U220:W230 Q211:S213 AD50:AD60 Y211:AA213 U211:W213 Q257:S258 U216:W217 Y216:AA217 AC216:AE217 Q216:S217 L216:M217 L211:M213 Q220:S230 L220:M230 AC233:AE235 Y186:AA208 U233:W235 U238:W254 Q238:S254 L238:M254 Y238:AA254 U257:W258 Y257:AA258 AC257:AE258 AE50:AE62">
      <formula1>-100000000</formula1>
      <formula2>10000000000</formula2>
    </dataValidation>
    <dataValidation type="list" operator="equal" allowBlank="1" sqref="AA154:AA183 J154:J183 AC181:AC183">
      <formula1>"I,II,III,IV,V,VI,VII,VIII,IX,X,XI,XII,RM,XIV,XV"</formula1>
      <formula2>0</formula2>
    </dataValidation>
    <dataValidation type="date" allowBlank="1" showInputMessage="1" showErrorMessage="1" errorTitle="SÓLO FECHAS" error="Las fechas corresponden a las del Año 2013" sqref="G25:H25">
      <formula1>41275</formula1>
      <formula2>41639</formula2>
    </dataValidation>
    <dataValidation type="list" operator="equal" allowBlank="1" showErrorMessage="1" sqref="G54">
      <formula1>"I,II,III,IV,V,VI,VII,VIII,IX,X,XI,XII,RM,XIV,XV"</formula1>
      <formula2>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6" fitToHeight="20" orientation="landscape" r:id="rId1"/>
  <headerFooter alignWithMargins="0"/>
  <ignoredErrors>
    <ignoredError sqref="T259 AB259 X259 AI259 AF21" formula="1"/>
  </ignoredErrors>
</worksheet>
</file>

<file path=xl/worksheets/sheet4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abSelected="1" topLeftCell="B1" workbookViewId="0">
      <pane ySplit="7" topLeftCell="A22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28515625" style="6" hidden="1" customWidth="1" outlineLevel="1"/>
    <col min="10" max="10" width="11.285156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2.28515625" style="6" customWidth="1" collapsed="1"/>
    <col min="19" max="19" width="10.7109375" style="6" customWidth="1" outlineLevel="1"/>
    <col min="20" max="20" width="11.140625" style="6" customWidth="1" outlineLevel="1"/>
    <col min="21" max="21" width="10.7109375" style="6" customWidth="1" outlineLevel="1"/>
    <col min="22" max="22" width="12.42578125" style="6" customWidth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+'24-03-344'!A5:T5</f>
        <v>24-03-344 PROGRAMA DE APOYO A FAMILIAS PARA EL AUTOCONSUMO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331"/>
      <c r="K7" s="82" t="s">
        <v>38</v>
      </c>
      <c r="L7" s="82" t="s">
        <v>39</v>
      </c>
      <c r="M7" s="82" t="s">
        <v>40</v>
      </c>
      <c r="N7" s="331"/>
      <c r="O7" s="82" t="s">
        <v>41</v>
      </c>
      <c r="P7" s="82" t="s">
        <v>42</v>
      </c>
      <c r="Q7" s="82" t="s">
        <v>43</v>
      </c>
      <c r="R7" s="331"/>
      <c r="S7" s="82" t="s">
        <v>44</v>
      </c>
      <c r="T7" s="82" t="s">
        <v>45</v>
      </c>
      <c r="U7" s="82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+'24-03-344'!I12</f>
        <v>28800000</v>
      </c>
      <c r="C8" s="9">
        <f>+'24-03-344'!J12</f>
        <v>28800000</v>
      </c>
      <c r="D8" s="9">
        <f>+'24-03-344'!L12</f>
        <v>60</v>
      </c>
      <c r="E8" s="9">
        <f>+'24-03-344'!M12</f>
        <v>60</v>
      </c>
      <c r="F8" s="9">
        <f>+'24-03-344'!N12</f>
        <v>0</v>
      </c>
      <c r="G8" s="9">
        <f>+'24-03-344'!Q12</f>
        <v>0</v>
      </c>
      <c r="H8" s="9">
        <f>+'24-03-344'!R12</f>
        <v>0</v>
      </c>
      <c r="I8" s="9">
        <f>+'24-03-344'!S12</f>
        <v>0</v>
      </c>
      <c r="J8" s="9">
        <f>+'24-03-344'!T12</f>
        <v>0</v>
      </c>
      <c r="K8" s="9">
        <f>+'24-03-344'!U12</f>
        <v>0</v>
      </c>
      <c r="L8" s="9">
        <f>+'24-03-344'!V12</f>
        <v>0</v>
      </c>
      <c r="M8" s="9">
        <f>+'24-03-344'!W12</f>
        <v>0</v>
      </c>
      <c r="N8" s="9">
        <f>+'24-03-344'!X12</f>
        <v>0</v>
      </c>
      <c r="O8" s="9">
        <f>+'24-03-344'!Y12</f>
        <v>0</v>
      </c>
      <c r="P8" s="9">
        <f>+'24-03-344'!Z12</f>
        <v>9600000</v>
      </c>
      <c r="Q8" s="9">
        <f>+'24-03-344'!AA12</f>
        <v>19200000</v>
      </c>
      <c r="R8" s="9">
        <f>+'24-03-344'!AB12</f>
        <v>28800000</v>
      </c>
      <c r="S8" s="9">
        <f>+'24-03-344'!AC12</f>
        <v>0</v>
      </c>
      <c r="T8" s="9">
        <f>+'24-03-344'!AD12</f>
        <v>0</v>
      </c>
      <c r="U8" s="9">
        <f>+'24-03-344'!AE12</f>
        <v>0</v>
      </c>
      <c r="V8" s="9">
        <f>+'24-03-344'!AF12</f>
        <v>0</v>
      </c>
      <c r="W8" s="9">
        <f>+'24-03-344'!AG12</f>
        <v>28800000</v>
      </c>
      <c r="X8" s="11">
        <f>+'24-03-344'!AH12</f>
        <v>1</v>
      </c>
      <c r="Y8" s="11">
        <f>+'24-03-344'!AI12</f>
        <v>9.7850017667364293E-3</v>
      </c>
    </row>
    <row r="9" spans="1:25" s="12" customFormat="1" ht="26.25" customHeight="1">
      <c r="A9" s="10" t="s">
        <v>12</v>
      </c>
      <c r="B9" s="9">
        <f>+'24-03-344'!I16</f>
        <v>24000000</v>
      </c>
      <c r="C9" s="9">
        <f>+'24-03-344'!J16</f>
        <v>24000000</v>
      </c>
      <c r="D9" s="9">
        <f>+'24-03-344'!L16</f>
        <v>0</v>
      </c>
      <c r="E9" s="9">
        <f>+'24-03-344'!M16</f>
        <v>0</v>
      </c>
      <c r="F9" s="9">
        <f>+'24-03-344'!N16</f>
        <v>0</v>
      </c>
      <c r="G9" s="9">
        <f>+'24-03-344'!Q16</f>
        <v>0</v>
      </c>
      <c r="H9" s="9">
        <f>+'24-03-344'!R16</f>
        <v>0</v>
      </c>
      <c r="I9" s="9">
        <f>+'24-03-344'!S16</f>
        <v>0</v>
      </c>
      <c r="J9" s="9">
        <f>+'24-03-344'!T16</f>
        <v>0</v>
      </c>
      <c r="K9" s="9">
        <f>+'24-03-344'!U16</f>
        <v>0</v>
      </c>
      <c r="L9" s="9">
        <f>+'24-03-344'!V16</f>
        <v>0</v>
      </c>
      <c r="M9" s="9">
        <f>+'24-03-344'!W16</f>
        <v>0</v>
      </c>
      <c r="N9" s="9">
        <f>+'24-03-344'!X16</f>
        <v>0</v>
      </c>
      <c r="O9" s="9">
        <f>+'24-03-344'!Y16</f>
        <v>0</v>
      </c>
      <c r="P9" s="9">
        <f>+'24-03-344'!Z16</f>
        <v>0</v>
      </c>
      <c r="Q9" s="9">
        <f>+'24-03-344'!AA16</f>
        <v>0</v>
      </c>
      <c r="R9" s="9">
        <f>+'24-03-344'!AB16</f>
        <v>0</v>
      </c>
      <c r="S9" s="9">
        <f>+'24-03-344'!AC16</f>
        <v>24000000</v>
      </c>
      <c r="T9" s="9">
        <f>+'24-03-344'!AD16</f>
        <v>0</v>
      </c>
      <c r="U9" s="9">
        <f>+'24-03-344'!AE16</f>
        <v>0</v>
      </c>
      <c r="V9" s="9">
        <f>+'24-03-344'!AF16</f>
        <v>24000000</v>
      </c>
      <c r="W9" s="9">
        <f>+'24-03-344'!AG16</f>
        <v>24000000</v>
      </c>
      <c r="X9" s="11">
        <f>+'24-03-344'!AH16</f>
        <v>1</v>
      </c>
      <c r="Y9" s="11">
        <f>+'24-03-344'!AI16</f>
        <v>8.1541681389470256E-3</v>
      </c>
    </row>
    <row r="10" spans="1:25" s="12" customFormat="1" ht="26.25" customHeight="1">
      <c r="A10" s="10" t="s">
        <v>13</v>
      </c>
      <c r="B10" s="9">
        <f>+'24-03-344'!I21</f>
        <v>24000000</v>
      </c>
      <c r="C10" s="9">
        <f>+'24-03-344'!J21</f>
        <v>24000000</v>
      </c>
      <c r="D10" s="9">
        <f>+'24-03-344'!L21</f>
        <v>0</v>
      </c>
      <c r="E10" s="9">
        <f>+'24-03-344'!M21</f>
        <v>0</v>
      </c>
      <c r="F10" s="9">
        <f>+'24-03-344'!N21</f>
        <v>0</v>
      </c>
      <c r="G10" s="9">
        <f>+'24-03-344'!Q21</f>
        <v>0</v>
      </c>
      <c r="H10" s="9">
        <f>+'24-03-344'!R21</f>
        <v>0</v>
      </c>
      <c r="I10" s="9">
        <f>+'24-03-344'!S21</f>
        <v>0</v>
      </c>
      <c r="J10" s="9">
        <f>+'24-03-344'!T21</f>
        <v>0</v>
      </c>
      <c r="K10" s="9">
        <f>+'24-03-344'!U21</f>
        <v>0</v>
      </c>
      <c r="L10" s="9">
        <f>+'24-03-344'!V21</f>
        <v>0</v>
      </c>
      <c r="M10" s="9">
        <f>+'24-03-344'!W21</f>
        <v>0</v>
      </c>
      <c r="N10" s="9">
        <f>+'24-03-344'!X21</f>
        <v>0</v>
      </c>
      <c r="O10" s="9">
        <f>+'24-03-344'!Y21</f>
        <v>0</v>
      </c>
      <c r="P10" s="9">
        <f>+'24-03-344'!Z21</f>
        <v>0</v>
      </c>
      <c r="Q10" s="9">
        <f>+'24-03-344'!AA21</f>
        <v>14400000</v>
      </c>
      <c r="R10" s="9">
        <f>+'24-03-344'!AB21</f>
        <v>14400000</v>
      </c>
      <c r="S10" s="9">
        <f>+'24-03-344'!AC21</f>
        <v>9600000</v>
      </c>
      <c r="T10" s="9">
        <f>+'24-03-344'!AD21</f>
        <v>0</v>
      </c>
      <c r="U10" s="9">
        <f>+'24-03-344'!AE21</f>
        <v>0</v>
      </c>
      <c r="V10" s="9">
        <f>+'24-03-344'!AF21</f>
        <v>9600000</v>
      </c>
      <c r="W10" s="9">
        <f>+'24-03-344'!AG21</f>
        <v>24000000</v>
      </c>
      <c r="X10" s="11">
        <f>+'24-03-344'!AH21</f>
        <v>1</v>
      </c>
      <c r="Y10" s="11">
        <f>+'24-03-344'!AI21</f>
        <v>8.1541681389470256E-3</v>
      </c>
    </row>
    <row r="11" spans="1:25" s="12" customFormat="1" ht="26.25" customHeight="1">
      <c r="A11" s="10" t="s">
        <v>14</v>
      </c>
      <c r="B11" s="9">
        <f>+'24-03-344'!I48</f>
        <v>129600000</v>
      </c>
      <c r="C11" s="9">
        <f>+'24-03-344'!J48</f>
        <v>129600000</v>
      </c>
      <c r="D11" s="9">
        <f>+'24-03-344'!L48</f>
        <v>0</v>
      </c>
      <c r="E11" s="9">
        <f>+'24-03-344'!M48</f>
        <v>0</v>
      </c>
      <c r="F11" s="9">
        <f>+'24-03-344'!N48</f>
        <v>0</v>
      </c>
      <c r="G11" s="9">
        <f>+'24-03-344'!Q48</f>
        <v>0</v>
      </c>
      <c r="H11" s="9">
        <f>+'24-03-344'!R48</f>
        <v>0</v>
      </c>
      <c r="I11" s="9">
        <f>+'24-03-344'!S48</f>
        <v>0</v>
      </c>
      <c r="J11" s="9">
        <f>+'24-03-344'!T48</f>
        <v>0</v>
      </c>
      <c r="K11" s="9">
        <f>+'24-03-344'!U48</f>
        <v>0</v>
      </c>
      <c r="L11" s="9">
        <f>+'24-03-344'!V48</f>
        <v>0</v>
      </c>
      <c r="M11" s="9">
        <f>+'24-03-344'!W48</f>
        <v>0</v>
      </c>
      <c r="N11" s="9">
        <f>+'24-03-344'!X48</f>
        <v>0</v>
      </c>
      <c r="O11" s="9">
        <f>+'24-03-344'!Y48</f>
        <v>0</v>
      </c>
      <c r="P11" s="9">
        <f>+'24-03-344'!Z48</f>
        <v>20640000</v>
      </c>
      <c r="Q11" s="9">
        <f>+'24-03-344'!AA48</f>
        <v>108960000</v>
      </c>
      <c r="R11" s="9">
        <f>+'24-03-344'!AB48</f>
        <v>129600000</v>
      </c>
      <c r="S11" s="9">
        <f>+'24-03-344'!AC48</f>
        <v>0</v>
      </c>
      <c r="T11" s="9">
        <f>+'24-03-344'!AD48</f>
        <v>0</v>
      </c>
      <c r="U11" s="9">
        <f>+'24-03-344'!AE48</f>
        <v>0</v>
      </c>
      <c r="V11" s="9">
        <f>+'24-03-344'!AF48</f>
        <v>0</v>
      </c>
      <c r="W11" s="9">
        <f>+'24-03-344'!AG48</f>
        <v>129600000</v>
      </c>
      <c r="X11" s="11">
        <f>+'24-03-344'!AH48</f>
        <v>1</v>
      </c>
      <c r="Y11" s="11">
        <f>+'24-03-344'!AI48</f>
        <v>4.4032507950313937E-2</v>
      </c>
    </row>
    <row r="12" spans="1:25" s="12" customFormat="1" ht="26.25" customHeight="1">
      <c r="A12" s="43" t="s">
        <v>59</v>
      </c>
      <c r="B12" s="9">
        <f>+'24-03-344'!I65</f>
        <v>153600000</v>
      </c>
      <c r="C12" s="9">
        <f>+'24-03-344'!J65</f>
        <v>153600000</v>
      </c>
      <c r="D12" s="9">
        <f>+'24-03-344'!L65</f>
        <v>0</v>
      </c>
      <c r="E12" s="9">
        <f>+'24-03-344'!M65</f>
        <v>0</v>
      </c>
      <c r="F12" s="9">
        <f>+'24-03-344'!N65</f>
        <v>0</v>
      </c>
      <c r="G12" s="9">
        <f>+'24-03-344'!Q65</f>
        <v>0</v>
      </c>
      <c r="H12" s="9">
        <f>+'24-03-344'!R65</f>
        <v>0</v>
      </c>
      <c r="I12" s="9">
        <f>+'24-03-344'!S65</f>
        <v>0</v>
      </c>
      <c r="J12" s="9">
        <f>+'24-03-344'!T65</f>
        <v>0</v>
      </c>
      <c r="K12" s="9">
        <f>+'24-03-344'!U65</f>
        <v>0</v>
      </c>
      <c r="L12" s="9">
        <f>+'24-03-344'!V65</f>
        <v>0</v>
      </c>
      <c r="M12" s="9">
        <f>+'24-03-344'!W65</f>
        <v>0</v>
      </c>
      <c r="N12" s="9">
        <f>+'24-03-344'!X65</f>
        <v>0</v>
      </c>
      <c r="O12" s="9">
        <f>+'24-03-344'!Y65</f>
        <v>0</v>
      </c>
      <c r="P12" s="9">
        <f>+'24-03-344'!Z65</f>
        <v>0</v>
      </c>
      <c r="Q12" s="9">
        <f>+'24-03-344'!AA65</f>
        <v>48000000</v>
      </c>
      <c r="R12" s="9">
        <f>+'24-03-344'!AB65</f>
        <v>48000000</v>
      </c>
      <c r="S12" s="9">
        <f>+'24-03-344'!AC65</f>
        <v>57600000</v>
      </c>
      <c r="T12" s="9">
        <f>+'24-03-344'!AD65</f>
        <v>24000000</v>
      </c>
      <c r="U12" s="9">
        <f>+'24-03-344'!AE65</f>
        <v>24000000</v>
      </c>
      <c r="V12" s="9">
        <f>+'24-03-344'!AF65</f>
        <v>105600000</v>
      </c>
      <c r="W12" s="9">
        <f>+'24-03-344'!AG65</f>
        <v>153600000</v>
      </c>
      <c r="X12" s="11">
        <f>+'24-03-344'!AH65</f>
        <v>1</v>
      </c>
      <c r="Y12" s="11">
        <f>+'24-03-344'!AI65</f>
        <v>5.2186676089260961E-2</v>
      </c>
    </row>
    <row r="13" spans="1:25" s="12" customFormat="1" ht="26.25" customHeight="1">
      <c r="A13" s="10" t="s">
        <v>15</v>
      </c>
      <c r="B13" s="9">
        <f>+'24-03-344'!I86</f>
        <v>153600000</v>
      </c>
      <c r="C13" s="9">
        <f>+'24-03-344'!J86</f>
        <v>153600000</v>
      </c>
      <c r="D13" s="9">
        <f>+'24-03-344'!L86</f>
        <v>0</v>
      </c>
      <c r="E13" s="9">
        <f>+'24-03-344'!M86</f>
        <v>0</v>
      </c>
      <c r="F13" s="9">
        <f>+'24-03-344'!N86</f>
        <v>0</v>
      </c>
      <c r="G13" s="9">
        <f>+'24-03-344'!Q86</f>
        <v>0</v>
      </c>
      <c r="H13" s="9">
        <f>+'24-03-344'!R86</f>
        <v>0</v>
      </c>
      <c r="I13" s="9">
        <f>+'24-03-344'!S86</f>
        <v>0</v>
      </c>
      <c r="J13" s="9">
        <f>+'24-03-344'!T86</f>
        <v>0</v>
      </c>
      <c r="K13" s="9">
        <f>+'24-03-344'!U86</f>
        <v>0</v>
      </c>
      <c r="L13" s="9">
        <f>+'24-03-344'!V86</f>
        <v>0</v>
      </c>
      <c r="M13" s="9">
        <f>+'24-03-344'!W86</f>
        <v>0</v>
      </c>
      <c r="N13" s="9">
        <f>+'24-03-344'!X86</f>
        <v>0</v>
      </c>
      <c r="O13" s="9">
        <f>+'24-03-344'!Y86</f>
        <v>0</v>
      </c>
      <c r="P13" s="9">
        <f>+'24-03-344'!Z86</f>
        <v>122400000</v>
      </c>
      <c r="Q13" s="9">
        <f>+'24-03-344'!AA86</f>
        <v>31200000</v>
      </c>
      <c r="R13" s="9">
        <f>+'24-03-344'!AB86</f>
        <v>153600000</v>
      </c>
      <c r="S13" s="9">
        <f>+'24-03-344'!AC86</f>
        <v>0</v>
      </c>
      <c r="T13" s="9">
        <f>+'24-03-344'!AD86</f>
        <v>0</v>
      </c>
      <c r="U13" s="9">
        <f>+'24-03-344'!AE86</f>
        <v>0</v>
      </c>
      <c r="V13" s="9">
        <f>+'24-03-344'!AF86</f>
        <v>0</v>
      </c>
      <c r="W13" s="9">
        <f>+'24-03-344'!AG86</f>
        <v>153600000</v>
      </c>
      <c r="X13" s="11">
        <f>+'24-03-344'!AH86</f>
        <v>1</v>
      </c>
      <c r="Y13" s="11">
        <f>+'24-03-344'!AI86</f>
        <v>5.2186676089260961E-2</v>
      </c>
    </row>
    <row r="14" spans="1:25" s="12" customFormat="1" ht="26.25" customHeight="1">
      <c r="A14" s="10" t="s">
        <v>16</v>
      </c>
      <c r="B14" s="9">
        <f>+'24-03-344'!I118</f>
        <v>321600000</v>
      </c>
      <c r="C14" s="9">
        <f>+'24-03-344'!J118</f>
        <v>321600000</v>
      </c>
      <c r="D14" s="9">
        <f>+'24-03-344'!L118</f>
        <v>0</v>
      </c>
      <c r="E14" s="9">
        <f>+'24-03-344'!M118</f>
        <v>0</v>
      </c>
      <c r="F14" s="9">
        <f>+'24-03-344'!N118</f>
        <v>0</v>
      </c>
      <c r="G14" s="9">
        <f>+'24-03-344'!Q118</f>
        <v>0</v>
      </c>
      <c r="H14" s="9">
        <f>+'24-03-344'!R118</f>
        <v>0</v>
      </c>
      <c r="I14" s="9">
        <f>+'24-03-344'!S118</f>
        <v>0</v>
      </c>
      <c r="J14" s="9">
        <f>+'24-03-344'!T118</f>
        <v>0</v>
      </c>
      <c r="K14" s="9">
        <f>+'24-03-344'!U118</f>
        <v>0</v>
      </c>
      <c r="L14" s="9">
        <f>+'24-03-344'!V118</f>
        <v>0</v>
      </c>
      <c r="M14" s="9">
        <f>+'24-03-344'!W118</f>
        <v>0</v>
      </c>
      <c r="N14" s="9">
        <f>+'24-03-344'!X118</f>
        <v>0</v>
      </c>
      <c r="O14" s="9">
        <f>+'24-03-344'!Y118</f>
        <v>0</v>
      </c>
      <c r="P14" s="9">
        <f>+'24-03-344'!Z118</f>
        <v>0</v>
      </c>
      <c r="Q14" s="9">
        <f>+'24-03-344'!AA118</f>
        <v>268800000</v>
      </c>
      <c r="R14" s="9">
        <f>+'24-03-344'!AB118</f>
        <v>268800000</v>
      </c>
      <c r="S14" s="9">
        <f>+'24-03-344'!AC118</f>
        <v>43200000</v>
      </c>
      <c r="T14" s="9">
        <f>+'24-03-344'!AD118</f>
        <v>9600000</v>
      </c>
      <c r="U14" s="9">
        <f>+'24-03-344'!AE118</f>
        <v>0</v>
      </c>
      <c r="V14" s="9">
        <f>+'24-03-344'!AF118</f>
        <v>52800000</v>
      </c>
      <c r="W14" s="9">
        <f>+'24-03-344'!AG118</f>
        <v>321600000</v>
      </c>
      <c r="X14" s="11">
        <f>+'24-03-344'!AH118</f>
        <v>1</v>
      </c>
      <c r="Y14" s="11">
        <f>+'24-03-344'!AI118</f>
        <v>0.10926585306189014</v>
      </c>
    </row>
    <row r="15" spans="1:25" s="12" customFormat="1" ht="26.25" customHeight="1">
      <c r="A15" s="43" t="s">
        <v>63</v>
      </c>
      <c r="B15" s="9">
        <f>+'24-03-344'!I150</f>
        <v>338880000</v>
      </c>
      <c r="C15" s="9">
        <f>+'24-03-344'!J150</f>
        <v>338880000</v>
      </c>
      <c r="D15" s="9">
        <f>+'24-03-344'!L150</f>
        <v>0</v>
      </c>
      <c r="E15" s="9">
        <f>+'24-03-344'!M150</f>
        <v>0</v>
      </c>
      <c r="F15" s="9">
        <f>+'24-03-344'!N150</f>
        <v>0</v>
      </c>
      <c r="G15" s="9">
        <f>+'24-03-344'!Q150</f>
        <v>0</v>
      </c>
      <c r="H15" s="9">
        <f>+'24-03-344'!R150</f>
        <v>0</v>
      </c>
      <c r="I15" s="9">
        <f>+'24-03-344'!S150</f>
        <v>0</v>
      </c>
      <c r="J15" s="9">
        <f>+'24-03-344'!T150</f>
        <v>0</v>
      </c>
      <c r="K15" s="9">
        <f>+'24-03-344'!U150</f>
        <v>0</v>
      </c>
      <c r="L15" s="9">
        <f>+'24-03-344'!V150</f>
        <v>0</v>
      </c>
      <c r="M15" s="9">
        <f>+'24-03-344'!W150</f>
        <v>0</v>
      </c>
      <c r="N15" s="9">
        <f>+'24-03-344'!X150</f>
        <v>0</v>
      </c>
      <c r="O15" s="9">
        <f>+'24-03-344'!Y150</f>
        <v>0</v>
      </c>
      <c r="P15" s="9">
        <f>+'24-03-344'!Z150</f>
        <v>0</v>
      </c>
      <c r="Q15" s="9">
        <f>+'24-03-344'!AA150</f>
        <v>0</v>
      </c>
      <c r="R15" s="9">
        <f>+'24-03-344'!AB150</f>
        <v>0</v>
      </c>
      <c r="S15" s="9">
        <f>+'24-03-344'!AC150</f>
        <v>324480000</v>
      </c>
      <c r="T15" s="9">
        <f>+'24-03-344'!AD150</f>
        <v>0</v>
      </c>
      <c r="U15" s="9">
        <f>+'24-03-344'!AE150</f>
        <v>14400000</v>
      </c>
      <c r="V15" s="9">
        <f>+'24-03-344'!AF150</f>
        <v>338880000</v>
      </c>
      <c r="W15" s="9">
        <f>+'24-03-344'!AG150</f>
        <v>338880000</v>
      </c>
      <c r="X15" s="11">
        <f>+'24-03-344'!AH150</f>
        <v>1</v>
      </c>
      <c r="Y15" s="11">
        <f>+'24-03-344'!AI150</f>
        <v>0.11513685412193199</v>
      </c>
    </row>
    <row r="16" spans="1:25" s="12" customFormat="1" ht="26.25" customHeight="1">
      <c r="A16" s="43" t="s">
        <v>65</v>
      </c>
      <c r="B16" s="9">
        <f>+'24-03-344'!I184</f>
        <v>384000000</v>
      </c>
      <c r="C16" s="9">
        <f>+'24-03-344'!J184</f>
        <v>384000000</v>
      </c>
      <c r="D16" s="9">
        <f>+'24-03-344'!L184</f>
        <v>0</v>
      </c>
      <c r="E16" s="9">
        <f>+'24-03-344'!M184</f>
        <v>0</v>
      </c>
      <c r="F16" s="9">
        <f>+'24-03-344'!N184</f>
        <v>0</v>
      </c>
      <c r="G16" s="9">
        <f>+'24-03-344'!Q184</f>
        <v>0</v>
      </c>
      <c r="H16" s="9">
        <f>+'24-03-344'!R184</f>
        <v>0</v>
      </c>
      <c r="I16" s="9">
        <f>+'24-03-344'!S184</f>
        <v>0</v>
      </c>
      <c r="J16" s="9">
        <f>+'24-03-344'!T184</f>
        <v>0</v>
      </c>
      <c r="K16" s="9">
        <f>+'24-03-344'!U184</f>
        <v>0</v>
      </c>
      <c r="L16" s="9">
        <f>+'24-03-344'!V184</f>
        <v>0</v>
      </c>
      <c r="M16" s="9">
        <f>+'24-03-344'!W184</f>
        <v>0</v>
      </c>
      <c r="N16" s="9">
        <f>+'24-03-344'!X184</f>
        <v>0</v>
      </c>
      <c r="O16" s="9">
        <f>+'24-03-344'!Y184</f>
        <v>0</v>
      </c>
      <c r="P16" s="9">
        <f>+'24-03-344'!Z184</f>
        <v>0</v>
      </c>
      <c r="Q16" s="9">
        <f>+'24-03-344'!AA184</f>
        <v>345600000</v>
      </c>
      <c r="R16" s="9">
        <f>+'24-03-344'!AB184</f>
        <v>345600000</v>
      </c>
      <c r="S16" s="9">
        <f>+'24-03-344'!AC184</f>
        <v>38400000</v>
      </c>
      <c r="T16" s="9">
        <f>+'24-03-344'!AD184</f>
        <v>0</v>
      </c>
      <c r="U16" s="9">
        <f>+'24-03-344'!AE184</f>
        <v>0</v>
      </c>
      <c r="V16" s="9">
        <f>+'24-03-344'!AF184</f>
        <v>38400000</v>
      </c>
      <c r="W16" s="9">
        <f>+'24-03-344'!AG184</f>
        <v>384000000</v>
      </c>
      <c r="X16" s="11">
        <f>+'24-03-344'!AH184</f>
        <v>1</v>
      </c>
      <c r="Y16" s="11">
        <f>+'24-03-344'!AI184</f>
        <v>0.13046669022315241</v>
      </c>
    </row>
    <row r="17" spans="1:25" s="12" customFormat="1" ht="26.25" customHeight="1">
      <c r="A17" s="10" t="s">
        <v>17</v>
      </c>
      <c r="B17" s="9">
        <f>+'24-03-344'!I209</f>
        <v>201600000</v>
      </c>
      <c r="C17" s="9">
        <f>+'24-03-344'!J209</f>
        <v>201600000</v>
      </c>
      <c r="D17" s="9">
        <f>+'24-03-344'!L209</f>
        <v>0</v>
      </c>
      <c r="E17" s="9">
        <f>+'24-03-344'!M209</f>
        <v>0</v>
      </c>
      <c r="F17" s="9">
        <f>+'24-03-344'!N209</f>
        <v>0</v>
      </c>
      <c r="G17" s="9">
        <f>+'24-03-344'!Q209</f>
        <v>0</v>
      </c>
      <c r="H17" s="9">
        <f>+'24-03-344'!R209</f>
        <v>0</v>
      </c>
      <c r="I17" s="9">
        <f>+'24-03-344'!S209</f>
        <v>0</v>
      </c>
      <c r="J17" s="9">
        <f>+'24-03-344'!T209</f>
        <v>0</v>
      </c>
      <c r="K17" s="9">
        <f>+'24-03-344'!U209</f>
        <v>0</v>
      </c>
      <c r="L17" s="9">
        <f>+'24-03-344'!V209</f>
        <v>0</v>
      </c>
      <c r="M17" s="9">
        <f>+'24-03-344'!W209</f>
        <v>0</v>
      </c>
      <c r="N17" s="9">
        <f>+'24-03-344'!X209</f>
        <v>0</v>
      </c>
      <c r="O17" s="9">
        <f>+'24-03-344'!Y209</f>
        <v>0</v>
      </c>
      <c r="P17" s="9">
        <f>+'24-03-344'!Z209</f>
        <v>0</v>
      </c>
      <c r="Q17" s="9">
        <f>+'24-03-344'!AA209</f>
        <v>0</v>
      </c>
      <c r="R17" s="9">
        <f>+'24-03-344'!AB209</f>
        <v>0</v>
      </c>
      <c r="S17" s="9">
        <f>+'24-03-344'!AC209</f>
        <v>201600000</v>
      </c>
      <c r="T17" s="9">
        <f>+'24-03-344'!AD209</f>
        <v>0</v>
      </c>
      <c r="U17" s="9">
        <f>+'24-03-344'!AE209</f>
        <v>0</v>
      </c>
      <c r="V17" s="9">
        <f>+'24-03-344'!AF209</f>
        <v>201600000</v>
      </c>
      <c r="W17" s="9">
        <f>+'24-03-344'!AG209</f>
        <v>201600000</v>
      </c>
      <c r="X17" s="11">
        <f>+'24-03-344'!AH209</f>
        <v>1</v>
      </c>
      <c r="Y17" s="11">
        <f>+'24-03-344'!AI209</f>
        <v>6.8495012367155009E-2</v>
      </c>
    </row>
    <row r="18" spans="1:25" s="12" customFormat="1" ht="26.25" customHeight="1">
      <c r="A18" s="43" t="s">
        <v>68</v>
      </c>
      <c r="B18" s="9">
        <f>+'24-03-344'!I214</f>
        <v>28800000</v>
      </c>
      <c r="C18" s="9">
        <f>+'24-03-344'!J214</f>
        <v>28800000</v>
      </c>
      <c r="D18" s="9">
        <f>+'24-03-344'!L214</f>
        <v>0</v>
      </c>
      <c r="E18" s="9">
        <f>+'24-03-344'!M214</f>
        <v>0</v>
      </c>
      <c r="F18" s="9">
        <f>+'24-03-344'!N214</f>
        <v>0</v>
      </c>
      <c r="G18" s="9">
        <f>+'24-03-344'!Q214</f>
        <v>0</v>
      </c>
      <c r="H18" s="9">
        <f>+'24-03-344'!R214</f>
        <v>0</v>
      </c>
      <c r="I18" s="9">
        <f>+'24-03-344'!S214</f>
        <v>0</v>
      </c>
      <c r="J18" s="9">
        <f>+'24-03-344'!T214</f>
        <v>0</v>
      </c>
      <c r="K18" s="9">
        <f>+'24-03-344'!U214</f>
        <v>0</v>
      </c>
      <c r="L18" s="9">
        <f>+'24-03-344'!V214</f>
        <v>0</v>
      </c>
      <c r="M18" s="9">
        <f>+'24-03-344'!W214</f>
        <v>0</v>
      </c>
      <c r="N18" s="9">
        <f>+'24-03-344'!X214</f>
        <v>0</v>
      </c>
      <c r="O18" s="9">
        <f>+'24-03-344'!Y214</f>
        <v>0</v>
      </c>
      <c r="P18" s="9">
        <f>+'24-03-344'!Z214</f>
        <v>0</v>
      </c>
      <c r="Q18" s="9">
        <f>+'24-03-344'!AA214</f>
        <v>0</v>
      </c>
      <c r="R18" s="9">
        <f>+'24-03-344'!AB214</f>
        <v>0</v>
      </c>
      <c r="S18" s="9">
        <f>+'24-03-344'!AC214</f>
        <v>0</v>
      </c>
      <c r="T18" s="9">
        <f>+'24-03-344'!AD214</f>
        <v>28800000</v>
      </c>
      <c r="U18" s="9">
        <f>+'24-03-344'!AE214</f>
        <v>0</v>
      </c>
      <c r="V18" s="9">
        <f>+'24-03-344'!AF214</f>
        <v>28800000</v>
      </c>
      <c r="W18" s="9">
        <f>+'24-03-344'!AG214</f>
        <v>28800000</v>
      </c>
      <c r="X18" s="11">
        <f>+'24-03-344'!AH214</f>
        <v>1</v>
      </c>
      <c r="Y18" s="11">
        <f>+'24-03-344'!AI214</f>
        <v>9.7850017667364293E-3</v>
      </c>
    </row>
    <row r="19" spans="1:25" s="12" customFormat="1" ht="26.25" customHeight="1">
      <c r="A19" s="10" t="s">
        <v>18</v>
      </c>
      <c r="B19" s="9">
        <f>+'24-03-344'!I218</f>
        <v>19200000</v>
      </c>
      <c r="C19" s="9">
        <f>+'24-03-344'!J218</f>
        <v>19200000</v>
      </c>
      <c r="D19" s="9">
        <f>+'24-03-344'!L218</f>
        <v>0</v>
      </c>
      <c r="E19" s="9">
        <f>+'24-03-344'!M218</f>
        <v>0</v>
      </c>
      <c r="F19" s="9">
        <f>+'24-03-344'!N218</f>
        <v>0</v>
      </c>
      <c r="G19" s="9">
        <f>+'24-03-344'!Q218</f>
        <v>0</v>
      </c>
      <c r="H19" s="9">
        <f>+'24-03-344'!R218</f>
        <v>0</v>
      </c>
      <c r="I19" s="9">
        <f>+'24-03-344'!S218</f>
        <v>0</v>
      </c>
      <c r="J19" s="9">
        <f>+'24-03-344'!T218</f>
        <v>0</v>
      </c>
      <c r="K19" s="9">
        <f>+'24-03-344'!U218</f>
        <v>0</v>
      </c>
      <c r="L19" s="9">
        <f>+'24-03-344'!V218</f>
        <v>0</v>
      </c>
      <c r="M19" s="9">
        <f>+'24-03-344'!W218</f>
        <v>0</v>
      </c>
      <c r="N19" s="9">
        <f>+'24-03-344'!X218</f>
        <v>0</v>
      </c>
      <c r="O19" s="9">
        <f>+'24-03-344'!Y218</f>
        <v>0</v>
      </c>
      <c r="P19" s="9">
        <f>+'24-03-344'!Z218</f>
        <v>0</v>
      </c>
      <c r="Q19" s="9">
        <f>+'24-03-344'!AA218</f>
        <v>19200000</v>
      </c>
      <c r="R19" s="9">
        <f>+'24-03-344'!AB218</f>
        <v>19200000</v>
      </c>
      <c r="S19" s="9">
        <f>+'24-03-344'!AC218</f>
        <v>0</v>
      </c>
      <c r="T19" s="9">
        <f>+'24-03-344'!AD218</f>
        <v>0</v>
      </c>
      <c r="U19" s="9">
        <f>+'24-03-344'!AE218</f>
        <v>0</v>
      </c>
      <c r="V19" s="9">
        <f>+'24-03-344'!AF218</f>
        <v>0</v>
      </c>
      <c r="W19" s="9">
        <f>+'24-03-344'!AG218</f>
        <v>19200000</v>
      </c>
      <c r="X19" s="11">
        <f>+'24-03-344'!AH218</f>
        <v>1</v>
      </c>
      <c r="Y19" s="11">
        <f>+'24-03-344'!AI218</f>
        <v>6.5233345111576201E-3</v>
      </c>
    </row>
    <row r="20" spans="1:25" s="12" customFormat="1" ht="26.25" customHeight="1">
      <c r="A20" s="15" t="s">
        <v>71</v>
      </c>
      <c r="B20" s="9">
        <f>+'24-03-344'!I231</f>
        <v>158400000</v>
      </c>
      <c r="C20" s="9">
        <f>+'24-03-344'!J231</f>
        <v>158400000</v>
      </c>
      <c r="D20" s="9">
        <f>+'24-03-344'!L231</f>
        <v>181</v>
      </c>
      <c r="E20" s="9">
        <f>+'24-03-344'!M231</f>
        <v>181</v>
      </c>
      <c r="F20" s="9">
        <f>+'24-03-344'!N231</f>
        <v>0</v>
      </c>
      <c r="G20" s="9">
        <f>+'24-03-344'!Q231</f>
        <v>0</v>
      </c>
      <c r="H20" s="9">
        <f>+'24-03-344'!R231</f>
        <v>0</v>
      </c>
      <c r="I20" s="9">
        <f>+'24-03-344'!S231</f>
        <v>0</v>
      </c>
      <c r="J20" s="9">
        <f>+'24-03-344'!T231</f>
        <v>0</v>
      </c>
      <c r="K20" s="9">
        <f>+'24-03-344'!U231</f>
        <v>0</v>
      </c>
      <c r="L20" s="9">
        <f>+'24-03-344'!V231</f>
        <v>0</v>
      </c>
      <c r="M20" s="9">
        <f>+'24-03-344'!W231</f>
        <v>0</v>
      </c>
      <c r="N20" s="9">
        <f>+'24-03-344'!X231</f>
        <v>0</v>
      </c>
      <c r="O20" s="9">
        <f>+'24-03-344'!Y231</f>
        <v>0</v>
      </c>
      <c r="P20" s="9">
        <f>+'24-03-344'!Z231</f>
        <v>0</v>
      </c>
      <c r="Q20" s="9">
        <f>+'24-03-344'!AA231</f>
        <v>26400000</v>
      </c>
      <c r="R20" s="9">
        <f>+'24-03-344'!AB231</f>
        <v>26400000</v>
      </c>
      <c r="S20" s="9">
        <f>+'24-03-344'!AC231</f>
        <v>60480000</v>
      </c>
      <c r="T20" s="9">
        <f>+'24-03-344'!AD231</f>
        <v>29280000</v>
      </c>
      <c r="U20" s="9">
        <f>+'24-03-344'!AE231</f>
        <v>42240000</v>
      </c>
      <c r="V20" s="9">
        <f>+'24-03-344'!AF231</f>
        <v>132000000</v>
      </c>
      <c r="W20" s="9">
        <f>+'24-03-344'!AG231</f>
        <v>158400000</v>
      </c>
      <c r="X20" s="11">
        <f>+'24-03-344'!AH231</f>
        <v>1</v>
      </c>
      <c r="Y20" s="11">
        <f>+'24-03-344'!AI231</f>
        <v>5.3817509717050363E-2</v>
      </c>
    </row>
    <row r="21" spans="1:25" s="12" customFormat="1" ht="26.25" customHeight="1">
      <c r="A21" s="13" t="s">
        <v>20</v>
      </c>
      <c r="B21" s="9">
        <f>+'24-03-344'!I236</f>
        <v>24000000</v>
      </c>
      <c r="C21" s="9">
        <f>+'24-03-344'!J236</f>
        <v>24000000</v>
      </c>
      <c r="D21" s="9">
        <f>+'24-03-344'!L236</f>
        <v>50</v>
      </c>
      <c r="E21" s="9">
        <f>+'24-03-344'!M236</f>
        <v>50</v>
      </c>
      <c r="F21" s="9">
        <f>+'24-03-344'!N236</f>
        <v>0</v>
      </c>
      <c r="G21" s="9">
        <f>+'24-03-344'!Q236</f>
        <v>0</v>
      </c>
      <c r="H21" s="9">
        <f>+'24-03-344'!R236</f>
        <v>0</v>
      </c>
      <c r="I21" s="9">
        <f>+'24-03-344'!S236</f>
        <v>0</v>
      </c>
      <c r="J21" s="9">
        <f>+'24-03-344'!T236</f>
        <v>0</v>
      </c>
      <c r="K21" s="9">
        <f>+'24-03-344'!U236</f>
        <v>0</v>
      </c>
      <c r="L21" s="9">
        <f>+'24-03-344'!V236</f>
        <v>0</v>
      </c>
      <c r="M21" s="9">
        <f>+'24-03-344'!W236</f>
        <v>0</v>
      </c>
      <c r="N21" s="9">
        <f>+'24-03-344'!X236</f>
        <v>0</v>
      </c>
      <c r="O21" s="9">
        <f>+'24-03-344'!Y236</f>
        <v>0</v>
      </c>
      <c r="P21" s="9">
        <f>+'24-03-344'!Z236</f>
        <v>0</v>
      </c>
      <c r="Q21" s="9">
        <f>+'24-03-344'!AA236</f>
        <v>0</v>
      </c>
      <c r="R21" s="9">
        <f>+'24-03-344'!AB236</f>
        <v>0</v>
      </c>
      <c r="S21" s="9">
        <f>+'24-03-344'!AC236</f>
        <v>0</v>
      </c>
      <c r="T21" s="9">
        <f>+'24-03-344'!AD236</f>
        <v>24000000</v>
      </c>
      <c r="U21" s="9">
        <f>+'24-03-344'!AE236</f>
        <v>0</v>
      </c>
      <c r="V21" s="9">
        <f>+'24-03-344'!AF236</f>
        <v>24000000</v>
      </c>
      <c r="W21" s="9">
        <f>+'24-03-344'!AG236</f>
        <v>24000000</v>
      </c>
      <c r="X21" s="11">
        <f>+'24-03-344'!AH236</f>
        <v>1</v>
      </c>
      <c r="Y21" s="11">
        <f>+'24-03-344'!AI236</f>
        <v>8.1541681389470256E-3</v>
      </c>
    </row>
    <row r="22" spans="1:25" s="12" customFormat="1" ht="26.25" customHeight="1">
      <c r="A22" s="13" t="s">
        <v>19</v>
      </c>
      <c r="B22" s="9">
        <f>+'24-03-344'!I255</f>
        <v>115200000</v>
      </c>
      <c r="C22" s="9">
        <f>+'24-03-344'!J255</f>
        <v>115200000</v>
      </c>
      <c r="D22" s="9">
        <f>+'24-03-344'!L255</f>
        <v>0</v>
      </c>
      <c r="E22" s="9">
        <f>+'24-03-344'!M255</f>
        <v>0</v>
      </c>
      <c r="F22" s="9">
        <f>+'24-03-344'!N255</f>
        <v>0</v>
      </c>
      <c r="G22" s="9">
        <f>+'24-03-344'!Q255</f>
        <v>0</v>
      </c>
      <c r="H22" s="9">
        <f>+'24-03-344'!R255</f>
        <v>0</v>
      </c>
      <c r="I22" s="9">
        <f>+'24-03-344'!S255</f>
        <v>0</v>
      </c>
      <c r="J22" s="9">
        <f>+'24-03-344'!T255</f>
        <v>0</v>
      </c>
      <c r="K22" s="9">
        <f>+'24-03-344'!U255</f>
        <v>0</v>
      </c>
      <c r="L22" s="9">
        <f>+'24-03-344'!V255</f>
        <v>0</v>
      </c>
      <c r="M22" s="9">
        <f>+'24-03-344'!W255</f>
        <v>0</v>
      </c>
      <c r="N22" s="9">
        <f>+'24-03-344'!X255</f>
        <v>0</v>
      </c>
      <c r="O22" s="9">
        <f>+'24-03-344'!Y255</f>
        <v>0</v>
      </c>
      <c r="P22" s="9">
        <f>+'24-03-344'!Z255</f>
        <v>86880000</v>
      </c>
      <c r="Q22" s="9">
        <f>+'24-03-344'!AA255</f>
        <v>28320000</v>
      </c>
      <c r="R22" s="9">
        <f>+'24-03-344'!AB255</f>
        <v>115200000</v>
      </c>
      <c r="S22" s="9">
        <f>+'24-03-344'!AC255</f>
        <v>0</v>
      </c>
      <c r="T22" s="9">
        <f>+'24-03-344'!AD255</f>
        <v>0</v>
      </c>
      <c r="U22" s="9">
        <f>+'24-03-344'!AE255</f>
        <v>0</v>
      </c>
      <c r="V22" s="9">
        <f>+'24-03-344'!AF255</f>
        <v>0</v>
      </c>
      <c r="W22" s="9">
        <f>+'24-03-344'!AG255</f>
        <v>115200000</v>
      </c>
      <c r="X22" s="11">
        <f>+'24-03-344'!AH255</f>
        <v>1</v>
      </c>
      <c r="Y22" s="11">
        <f>+'24-03-344'!AI255</f>
        <v>3.9140007066945717E-2</v>
      </c>
    </row>
    <row r="23" spans="1:25" s="12" customFormat="1" ht="26.25" customHeight="1">
      <c r="A23" s="14" t="s">
        <v>49</v>
      </c>
      <c r="B23" s="9">
        <f>+'24-03-344'!I259</f>
        <v>838436000</v>
      </c>
      <c r="C23" s="9">
        <f>+'24-03-344'!J259</f>
        <v>838000000</v>
      </c>
      <c r="D23" s="9">
        <f>+'24-03-344'!L259</f>
        <v>0</v>
      </c>
      <c r="E23" s="9">
        <f>+'24-03-344'!M259</f>
        <v>0</v>
      </c>
      <c r="F23" s="9">
        <f>+'24-03-344'!N259</f>
        <v>0</v>
      </c>
      <c r="G23" s="9">
        <f>+'24-03-344'!Q259</f>
        <v>321000000</v>
      </c>
      <c r="H23" s="9">
        <f>+'24-03-344'!R259</f>
        <v>0</v>
      </c>
      <c r="I23" s="9">
        <f>+'24-03-344'!S259</f>
        <v>0</v>
      </c>
      <c r="J23" s="9">
        <f>+'24-03-344'!T259</f>
        <v>321000000</v>
      </c>
      <c r="K23" s="9">
        <f>+'24-03-344'!U259</f>
        <v>0</v>
      </c>
      <c r="L23" s="9">
        <f>+'24-03-344'!V259</f>
        <v>0</v>
      </c>
      <c r="M23" s="9">
        <f>+'24-03-344'!W259</f>
        <v>0</v>
      </c>
      <c r="N23" s="9">
        <f>+'24-03-344'!X259</f>
        <v>0</v>
      </c>
      <c r="O23" s="9">
        <f>+'24-03-344'!Y259</f>
        <v>0</v>
      </c>
      <c r="P23" s="9">
        <f>+'24-03-344'!Z259</f>
        <v>0</v>
      </c>
      <c r="Q23" s="9">
        <f>+'24-03-344'!AA259</f>
        <v>321000000</v>
      </c>
      <c r="R23" s="9">
        <f>+'24-03-344'!AB259</f>
        <v>517000000</v>
      </c>
      <c r="S23" s="9">
        <f>+'24-03-344'!AC259</f>
        <v>0</v>
      </c>
      <c r="T23" s="9">
        <f>+'24-03-344'!AD259</f>
        <v>0</v>
      </c>
      <c r="U23" s="9">
        <f>+'24-03-344'!AE259</f>
        <v>0</v>
      </c>
      <c r="V23" s="9">
        <f>+'24-03-344'!AF259</f>
        <v>0</v>
      </c>
      <c r="W23" s="9">
        <f>+'24-03-344'!AG259</f>
        <v>838000000</v>
      </c>
      <c r="X23" s="11">
        <f>+'24-03-344'!AH259</f>
        <v>0.99947998416098549</v>
      </c>
      <c r="Y23" s="11">
        <f>+'24-03-344'!AI259</f>
        <v>0.28471637085156698</v>
      </c>
    </row>
    <row r="24" spans="1:25" ht="36" customHeight="1">
      <c r="A24" s="66" t="str">
        <f>"TOTAL ASIG."&amp;" "&amp;$A$5</f>
        <v>TOTAL ASIG. 24-03-344 PROGRAMA DE APOYO A FAMILIAS PARA EL AUTOCONSUMO</v>
      </c>
      <c r="B24" s="67">
        <f t="shared" ref="B24:W24" si="0">SUM(B8:B23)</f>
        <v>2943716000</v>
      </c>
      <c r="C24" s="67">
        <f t="shared" si="0"/>
        <v>2943280000</v>
      </c>
      <c r="D24" s="67">
        <f t="shared" si="0"/>
        <v>291</v>
      </c>
      <c r="E24" s="67">
        <f t="shared" ref="E24" si="1">SUM(E8:E23)</f>
        <v>291</v>
      </c>
      <c r="F24" s="67">
        <f t="shared" si="0"/>
        <v>0</v>
      </c>
      <c r="G24" s="70">
        <f t="shared" si="0"/>
        <v>321000000</v>
      </c>
      <c r="H24" s="70">
        <f t="shared" si="0"/>
        <v>0</v>
      </c>
      <c r="I24" s="70">
        <f t="shared" si="0"/>
        <v>0</v>
      </c>
      <c r="J24" s="67">
        <f t="shared" si="0"/>
        <v>321000000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239520000</v>
      </c>
      <c r="Q24" s="70">
        <f t="shared" si="0"/>
        <v>1231080000</v>
      </c>
      <c r="R24" s="67">
        <f t="shared" si="0"/>
        <v>1666600000</v>
      </c>
      <c r="S24" s="70">
        <f t="shared" si="0"/>
        <v>759360000</v>
      </c>
      <c r="T24" s="70">
        <f t="shared" si="0"/>
        <v>115680000</v>
      </c>
      <c r="U24" s="70">
        <f t="shared" si="0"/>
        <v>80640000</v>
      </c>
      <c r="V24" s="67">
        <f t="shared" si="0"/>
        <v>955680000</v>
      </c>
      <c r="W24" s="70">
        <f t="shared" si="0"/>
        <v>2943280000</v>
      </c>
      <c r="X24" s="68">
        <f>IF(ISERROR(W24/B24),0,W24/B24)</f>
        <v>0.99985188788592383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89"/>
  <sheetViews>
    <sheetView workbookViewId="0">
      <pane xSplit="3" ySplit="7" topLeftCell="D41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15.28515625" style="2" customWidth="1"/>
    <col min="5" max="5" width="14.140625" style="2" customWidth="1"/>
    <col min="6" max="6" width="10.28515625" style="3" customWidth="1"/>
    <col min="7" max="7" width="5.140625" style="3" bestFit="1" customWidth="1"/>
    <col min="8" max="8" width="7.7109375" style="3" bestFit="1" customWidth="1"/>
    <col min="9" max="9" width="12.28515625" style="6" customWidth="1"/>
    <col min="10" max="10" width="12" style="4" customWidth="1"/>
    <col min="11" max="11" width="13.42578125" style="2" customWidth="1"/>
    <col min="12" max="12" width="9" style="3" bestFit="1" customWidth="1"/>
    <col min="13" max="13" width="8" style="3" bestFit="1" customWidth="1"/>
    <col min="14" max="14" width="11.7109375" style="3" customWidth="1"/>
    <col min="15" max="15" width="9.85546875" style="3" customWidth="1"/>
    <col min="16" max="16" width="13.85546875" style="5" hidden="1" customWidth="1"/>
    <col min="17" max="19" width="12" style="6" hidden="1" customWidth="1" outlineLevel="1"/>
    <col min="20" max="20" width="11.7109375" style="6" customWidth="1" collapsed="1"/>
    <col min="21" max="23" width="12.140625" style="6" hidden="1" customWidth="1" outlineLevel="1"/>
    <col min="24" max="24" width="11.7109375" style="6" customWidth="1" collapsed="1"/>
    <col min="25" max="27" width="12.140625" style="6" hidden="1" customWidth="1" outlineLevel="1"/>
    <col min="28" max="28" width="10.7109375" style="6" customWidth="1" collapsed="1"/>
    <col min="29" max="30" width="9.5703125" style="6" bestFit="1" customWidth="1" outlineLevel="1"/>
    <col min="31" max="31" width="10.85546875" style="6" bestFit="1" customWidth="1" outlineLevel="1"/>
    <col min="32" max="32" width="11.5703125" style="6" customWidth="1"/>
    <col min="33" max="33" width="10.85546875" style="6" bestFit="1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99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81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9" t="s">
        <v>6</v>
      </c>
      <c r="H7" s="79" t="s">
        <v>7</v>
      </c>
      <c r="I7" s="331"/>
      <c r="J7" s="331"/>
      <c r="K7" s="320"/>
      <c r="L7" s="80" t="s">
        <v>11</v>
      </c>
      <c r="M7" s="80" t="s">
        <v>22</v>
      </c>
      <c r="N7" s="84" t="s">
        <v>75</v>
      </c>
      <c r="O7" s="320"/>
      <c r="P7" s="322"/>
      <c r="Q7" s="80" t="s">
        <v>35</v>
      </c>
      <c r="R7" s="80" t="s">
        <v>36</v>
      </c>
      <c r="S7" s="80" t="s">
        <v>37</v>
      </c>
      <c r="T7" s="339"/>
      <c r="U7" s="80" t="s">
        <v>38</v>
      </c>
      <c r="V7" s="80" t="s">
        <v>39</v>
      </c>
      <c r="W7" s="80" t="s">
        <v>40</v>
      </c>
      <c r="X7" s="328"/>
      <c r="Y7" s="80" t="s">
        <v>41</v>
      </c>
      <c r="Z7" s="80" t="s">
        <v>42</v>
      </c>
      <c r="AA7" s="80" t="s">
        <v>43</v>
      </c>
      <c r="AB7" s="339"/>
      <c r="AC7" s="80" t="s">
        <v>44</v>
      </c>
      <c r="AD7" s="80" t="s">
        <v>45</v>
      </c>
      <c r="AE7" s="8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347">
        <v>248895925</v>
      </c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outlineLevel="1">
      <c r="A9" s="16">
        <v>1</v>
      </c>
      <c r="B9" s="28"/>
      <c r="C9" s="27"/>
      <c r="D9" s="28"/>
      <c r="E9" s="28"/>
      <c r="F9" s="28"/>
      <c r="G9" s="27"/>
      <c r="H9" s="252"/>
      <c r="I9" s="365"/>
      <c r="J9" s="130">
        <f>58947405+138659169</f>
        <v>197606574</v>
      </c>
      <c r="K9" s="133" t="s">
        <v>153</v>
      </c>
      <c r="L9" s="143"/>
      <c r="M9" s="143"/>
      <c r="N9" s="35"/>
      <c r="O9" s="28"/>
      <c r="P9" s="28"/>
      <c r="Q9" s="35">
        <f>138304+154900</f>
        <v>293204</v>
      </c>
      <c r="R9" s="35">
        <f>9956439+16742100</f>
        <v>26698539</v>
      </c>
      <c r="S9" s="35">
        <f>4745882+8540836</f>
        <v>13286718</v>
      </c>
      <c r="T9" s="40">
        <f>SUM(Q9:S9)</f>
        <v>40278461</v>
      </c>
      <c r="U9" s="35">
        <f>3900266+8246230</f>
        <v>12146496</v>
      </c>
      <c r="V9" s="35">
        <f>1385470+7643720</f>
        <v>9029190</v>
      </c>
      <c r="W9" s="35">
        <f>1478408+7115303</f>
        <v>8593711</v>
      </c>
      <c r="X9" s="40">
        <f>SUM(U9:W9)</f>
        <v>29769397</v>
      </c>
      <c r="Y9" s="35">
        <f>10258548+6551760</f>
        <v>16810308</v>
      </c>
      <c r="Z9" s="35">
        <f>5031098+8820800</f>
        <v>13851898</v>
      </c>
      <c r="AA9" s="35">
        <f>5148926+6598224</f>
        <v>11747150</v>
      </c>
      <c r="AB9" s="40">
        <f>SUM(Y9:AA9)</f>
        <v>42409356</v>
      </c>
      <c r="AC9" s="35">
        <f>5167462+6474308</f>
        <v>11641770</v>
      </c>
      <c r="AD9" s="35">
        <f>5032204+14714850</f>
        <v>19747054</v>
      </c>
      <c r="AE9" s="273">
        <f>6352038+47025502</f>
        <v>53377540</v>
      </c>
      <c r="AF9" s="40">
        <f>SUM(AC9:AE9)</f>
        <v>84766364</v>
      </c>
      <c r="AG9" s="40">
        <f t="shared" ref="AG9:AG10" si="0">SUM(T9,X9,AB9,AF9)</f>
        <v>197223578</v>
      </c>
      <c r="AH9" s="41">
        <f>IF(ISERROR(AG9/I8),0,AG9/I8)</f>
        <v>0.79239376056478228</v>
      </c>
      <c r="AI9" s="42">
        <f>IF(ISERROR(AG9/$AG$72),"-",AG9/$AG$72)</f>
        <v>2.077580333037746E-2</v>
      </c>
    </row>
    <row r="10" spans="1:35" ht="12.75" outlineLevel="1">
      <c r="A10" s="16">
        <v>2</v>
      </c>
      <c r="B10" s="32"/>
      <c r="C10" s="31"/>
      <c r="D10" s="32"/>
      <c r="E10" s="28"/>
      <c r="F10" s="28"/>
      <c r="G10" s="27"/>
      <c r="H10"/>
      <c r="I10" s="348"/>
      <c r="J10" s="130">
        <f>17291021+27835576</f>
        <v>45126597</v>
      </c>
      <c r="K10" s="133" t="s">
        <v>154</v>
      </c>
      <c r="L10" s="143"/>
      <c r="M10" s="143"/>
      <c r="N10" s="35"/>
      <c r="O10" s="32"/>
      <c r="P10" s="32"/>
      <c r="Q10" s="35">
        <v>167672</v>
      </c>
      <c r="R10" s="35">
        <v>3600</v>
      </c>
      <c r="S10" s="35">
        <f>261095+83316</f>
        <v>344411</v>
      </c>
      <c r="T10" s="40">
        <f t="shared" ref="T10" si="1">SUM(Q10:S10)</f>
        <v>515683</v>
      </c>
      <c r="U10" s="35">
        <f>494930+28574</f>
        <v>523504</v>
      </c>
      <c r="V10" s="35">
        <f>349786+38750</f>
        <v>388536</v>
      </c>
      <c r="W10" s="35">
        <f>753912+196559</f>
        <v>950471</v>
      </c>
      <c r="X10" s="40">
        <f t="shared" ref="X10" si="2">SUM(U10:W10)</f>
        <v>1862511</v>
      </c>
      <c r="Y10" s="35">
        <f>296757+979938</f>
        <v>1276695</v>
      </c>
      <c r="Z10" s="35">
        <f>54878+79827</f>
        <v>134705</v>
      </c>
      <c r="AA10" s="35">
        <f>1474540+119003</f>
        <v>1593543</v>
      </c>
      <c r="AB10" s="40">
        <f t="shared" ref="AB10" si="3">SUM(Y10:AA10)</f>
        <v>3004943</v>
      </c>
      <c r="AC10" s="35">
        <f>1207618+190332</f>
        <v>1397950</v>
      </c>
      <c r="AD10" s="35">
        <f>1014153+208015</f>
        <v>1222168</v>
      </c>
      <c r="AE10" s="273">
        <f>11348060+25625234</f>
        <v>36973294</v>
      </c>
      <c r="AF10" s="40">
        <f t="shared" ref="AF10" si="4">SUM(AC10:AE10)</f>
        <v>39593412</v>
      </c>
      <c r="AG10" s="40">
        <f t="shared" si="0"/>
        <v>44976549</v>
      </c>
      <c r="AH10" s="41">
        <f>IF(ISERROR(AG10/I8),0,AG10/I8)</f>
        <v>0.18070424013571135</v>
      </c>
      <c r="AI10" s="42">
        <f>IF(ISERROR(AG10/$AG$72),"-",AG10/$AG$72)</f>
        <v>4.7378916150841001E-3</v>
      </c>
    </row>
    <row r="11" spans="1:35" ht="12.75" customHeight="1">
      <c r="A11" s="344" t="s">
        <v>56</v>
      </c>
      <c r="B11" s="345"/>
      <c r="C11" s="345"/>
      <c r="D11" s="345"/>
      <c r="E11" s="345"/>
      <c r="F11" s="345"/>
      <c r="G11" s="345"/>
      <c r="H11" s="346"/>
      <c r="I11" s="55">
        <f>I8</f>
        <v>248895925</v>
      </c>
      <c r="J11" s="55">
        <f>SUM(J9:J10)</f>
        <v>242733171</v>
      </c>
      <c r="K11" s="77"/>
      <c r="L11" s="55">
        <f>SUM(L9:L10)</f>
        <v>0</v>
      </c>
      <c r="M11" s="55">
        <f>SUM(M9:M10)</f>
        <v>0</v>
      </c>
      <c r="N11" s="55">
        <f>SUM(N9:N10)</f>
        <v>0</v>
      </c>
      <c r="O11" s="57"/>
      <c r="P11" s="78"/>
      <c r="Q11" s="55">
        <f t="shared" ref="Q11:AG11" si="5">SUM(Q9:Q10)</f>
        <v>460876</v>
      </c>
      <c r="R11" s="55">
        <f t="shared" si="5"/>
        <v>26702139</v>
      </c>
      <c r="S11" s="55">
        <f t="shared" si="5"/>
        <v>13631129</v>
      </c>
      <c r="T11" s="60">
        <f t="shared" si="5"/>
        <v>40794144</v>
      </c>
      <c r="U11" s="55">
        <f t="shared" si="5"/>
        <v>12670000</v>
      </c>
      <c r="V11" s="55">
        <f t="shared" si="5"/>
        <v>9417726</v>
      </c>
      <c r="W11" s="55">
        <f t="shared" si="5"/>
        <v>9544182</v>
      </c>
      <c r="X11" s="60">
        <f t="shared" si="5"/>
        <v>31631908</v>
      </c>
      <c r="Y11" s="55">
        <f t="shared" si="5"/>
        <v>18087003</v>
      </c>
      <c r="Z11" s="55">
        <f t="shared" si="5"/>
        <v>13986603</v>
      </c>
      <c r="AA11" s="55">
        <f t="shared" si="5"/>
        <v>13340693</v>
      </c>
      <c r="AB11" s="60">
        <f t="shared" si="5"/>
        <v>45414299</v>
      </c>
      <c r="AC11" s="55">
        <f t="shared" si="5"/>
        <v>13039720</v>
      </c>
      <c r="AD11" s="55">
        <f t="shared" si="5"/>
        <v>20969222</v>
      </c>
      <c r="AE11" s="55">
        <f t="shared" si="5"/>
        <v>90350834</v>
      </c>
      <c r="AF11" s="60">
        <f t="shared" si="5"/>
        <v>124359776</v>
      </c>
      <c r="AG11" s="53">
        <f t="shared" si="5"/>
        <v>242200127</v>
      </c>
      <c r="AH11" s="54">
        <f>IF(ISERROR(AG11/I11),0,AG11/I11)</f>
        <v>0.97309800070049357</v>
      </c>
      <c r="AI11" s="54">
        <f>IF(ISERROR(AG11/$AG$72),0,AG11/$AG$72)</f>
        <v>2.551369494546156E-2</v>
      </c>
    </row>
    <row r="12" spans="1:35" ht="12.75" customHeight="1">
      <c r="A12" s="36"/>
      <c r="B12" s="341" t="s">
        <v>12</v>
      </c>
      <c r="C12" s="342"/>
      <c r="D12" s="343"/>
      <c r="E12" s="18"/>
      <c r="F12" s="19"/>
      <c r="G12" s="20"/>
      <c r="H12" s="20"/>
      <c r="I12" s="347">
        <v>346376111</v>
      </c>
      <c r="J12" s="22"/>
      <c r="K12" s="23"/>
      <c r="L12" s="24"/>
      <c r="M12" s="24"/>
      <c r="N12" s="24"/>
      <c r="O12" s="19"/>
      <c r="P12" s="25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6"/>
      <c r="AI12" s="26"/>
    </row>
    <row r="13" spans="1:35" ht="12.75" outlineLevel="1">
      <c r="A13" s="16">
        <v>1</v>
      </c>
      <c r="B13" s="37"/>
      <c r="C13" s="131"/>
      <c r="D13" s="38"/>
      <c r="E13" s="28"/>
      <c r="F13" s="28"/>
      <c r="G13" s="27"/>
      <c r="H13" s="131"/>
      <c r="I13" s="365"/>
      <c r="J13" s="130">
        <f>68589812+194959175</f>
        <v>263548987</v>
      </c>
      <c r="K13" s="133" t="s">
        <v>153</v>
      </c>
      <c r="L13" s="143"/>
      <c r="M13" s="143"/>
      <c r="N13" s="35"/>
      <c r="O13" s="28"/>
      <c r="P13" s="28"/>
      <c r="Q13" s="35"/>
      <c r="R13" s="35">
        <f>10300000+17510000</f>
        <v>27810000</v>
      </c>
      <c r="S13" s="35">
        <f>5751209+8526564</f>
        <v>14277773</v>
      </c>
      <c r="T13" s="40">
        <f>SUM(Q13:S13)</f>
        <v>42087773</v>
      </c>
      <c r="U13" s="35">
        <f>3459745+8955089</f>
        <v>12414834</v>
      </c>
      <c r="V13" s="35">
        <f>3995278+16390089</f>
        <v>20385367</v>
      </c>
      <c r="W13" s="35">
        <f>4742333+9210000</f>
        <v>13952333</v>
      </c>
      <c r="X13" s="40">
        <f>SUM(U13:W13)</f>
        <v>46752534</v>
      </c>
      <c r="Y13" s="35">
        <f>4213025+8564932</f>
        <v>12777957</v>
      </c>
      <c r="Z13" s="35">
        <f>3277172+7482054</f>
        <v>10759226</v>
      </c>
      <c r="AA13" s="35">
        <f>10191419+6927931</f>
        <v>17119350</v>
      </c>
      <c r="AB13" s="40">
        <f>SUM(Y13:AA13)</f>
        <v>40656533</v>
      </c>
      <c r="AC13" s="35">
        <f>6459305+6370772</f>
        <v>12830077</v>
      </c>
      <c r="AD13" s="35">
        <f>8462435+24863211</f>
        <v>33325646</v>
      </c>
      <c r="AE13" s="273">
        <f>7737891+60738533</f>
        <v>68476424</v>
      </c>
      <c r="AF13" s="40">
        <f>SUM(AC13:AE13)</f>
        <v>114632147</v>
      </c>
      <c r="AG13" s="40">
        <f t="shared" ref="AG13:AG14" si="6">SUM(T13,X13,AB13,AF13)</f>
        <v>244128987</v>
      </c>
      <c r="AH13" s="41">
        <f>IF(ISERROR(AG13/I12),0,AG13/I12)</f>
        <v>0.70480896126234294</v>
      </c>
      <c r="AI13" s="42">
        <f>IF(ISERROR(AG13/$AG$72),"-",AG13/$AG$72)</f>
        <v>2.5716883714361351E-2</v>
      </c>
    </row>
    <row r="14" spans="1:35" ht="12.75" outlineLevel="1">
      <c r="A14" s="16">
        <v>2</v>
      </c>
      <c r="B14" s="144"/>
      <c r="C14" s="131"/>
      <c r="D14" s="145"/>
      <c r="E14" s="28"/>
      <c r="F14" s="28"/>
      <c r="G14" s="27"/>
      <c r="H14" s="131"/>
      <c r="I14" s="348"/>
      <c r="J14" s="130">
        <f>48709969+16746796</f>
        <v>65456765</v>
      </c>
      <c r="K14" s="133" t="s">
        <v>154</v>
      </c>
      <c r="L14" s="143"/>
      <c r="M14" s="143"/>
      <c r="N14" s="35"/>
      <c r="O14" s="32"/>
      <c r="P14" s="32"/>
      <c r="Q14" s="35">
        <f>1870567+26400</f>
        <v>1896967</v>
      </c>
      <c r="R14" s="35">
        <f>2235165</f>
        <v>2235165</v>
      </c>
      <c r="S14" s="35">
        <f>3178270+48500</f>
        <v>3226770</v>
      </c>
      <c r="T14" s="40">
        <f t="shared" ref="T14" si="7">SUM(Q14:S14)</f>
        <v>7358902</v>
      </c>
      <c r="U14" s="35">
        <f>3155632+213900</f>
        <v>3369532</v>
      </c>
      <c r="V14" s="35">
        <f>2637573+109800</f>
        <v>2747373</v>
      </c>
      <c r="W14" s="35">
        <f>3241337+103330</f>
        <v>3344667</v>
      </c>
      <c r="X14" s="40">
        <f t="shared" ref="X14" si="8">SUM(U14:W14)</f>
        <v>9461572</v>
      </c>
      <c r="Y14" s="35">
        <f>1633974+243966</f>
        <v>1877940</v>
      </c>
      <c r="Z14" s="35">
        <f>3829796+258782</f>
        <v>4088578</v>
      </c>
      <c r="AA14" s="35">
        <f>3793359+294350</f>
        <v>4087709</v>
      </c>
      <c r="AB14" s="40">
        <f t="shared" ref="AB14" si="9">SUM(Y14:AA14)</f>
        <v>10054227</v>
      </c>
      <c r="AC14" s="35">
        <f>5360143</f>
        <v>5360143</v>
      </c>
      <c r="AD14" s="35">
        <v>2867422</v>
      </c>
      <c r="AE14" s="273">
        <f>14906731+15447768</f>
        <v>30354499</v>
      </c>
      <c r="AF14" s="40">
        <f t="shared" ref="AF14" si="10">SUM(AC14:AE14)</f>
        <v>38582064</v>
      </c>
      <c r="AG14" s="40">
        <f t="shared" si="6"/>
        <v>65456765</v>
      </c>
      <c r="AH14" s="41">
        <f>IF(ISERROR(AG14/I12),0,AG14/I12)</f>
        <v>0.18897597992836174</v>
      </c>
      <c r="AI14" s="42">
        <f>IF(ISERROR(AG14/$AG$72),"-",AG14/$AG$72)</f>
        <v>6.8953057746611547E-3</v>
      </c>
    </row>
    <row r="15" spans="1:35" ht="12.75" customHeight="1">
      <c r="A15" s="344" t="s">
        <v>55</v>
      </c>
      <c r="B15" s="345"/>
      <c r="C15" s="345"/>
      <c r="D15" s="345"/>
      <c r="E15" s="345"/>
      <c r="F15" s="345"/>
      <c r="G15" s="345"/>
      <c r="H15" s="346"/>
      <c r="I15" s="55">
        <f>I12</f>
        <v>346376111</v>
      </c>
      <c r="J15" s="55">
        <f>SUM(J13:J14)</f>
        <v>329005752</v>
      </c>
      <c r="K15" s="77"/>
      <c r="L15" s="55">
        <f>SUM(L13:L14)</f>
        <v>0</v>
      </c>
      <c r="M15" s="55">
        <f>SUM(M13:M14)</f>
        <v>0</v>
      </c>
      <c r="N15" s="55">
        <f>SUM(N13:N14)</f>
        <v>0</v>
      </c>
      <c r="O15" s="57"/>
      <c r="P15" s="78"/>
      <c r="Q15" s="55">
        <f t="shared" ref="Q15:AG15" si="11">SUM(Q13:Q14)</f>
        <v>1896967</v>
      </c>
      <c r="R15" s="55">
        <f t="shared" si="11"/>
        <v>30045165</v>
      </c>
      <c r="S15" s="55">
        <f t="shared" si="11"/>
        <v>17504543</v>
      </c>
      <c r="T15" s="60">
        <f t="shared" si="11"/>
        <v>49446675</v>
      </c>
      <c r="U15" s="55">
        <f t="shared" si="11"/>
        <v>15784366</v>
      </c>
      <c r="V15" s="55">
        <f t="shared" si="11"/>
        <v>23132740</v>
      </c>
      <c r="W15" s="55">
        <f t="shared" si="11"/>
        <v>17297000</v>
      </c>
      <c r="X15" s="60">
        <f t="shared" si="11"/>
        <v>56214106</v>
      </c>
      <c r="Y15" s="55">
        <f t="shared" si="11"/>
        <v>14655897</v>
      </c>
      <c r="Z15" s="55">
        <f t="shared" si="11"/>
        <v>14847804</v>
      </c>
      <c r="AA15" s="55">
        <f t="shared" si="11"/>
        <v>21207059</v>
      </c>
      <c r="AB15" s="60">
        <f t="shared" si="11"/>
        <v>50710760</v>
      </c>
      <c r="AC15" s="55">
        <f t="shared" si="11"/>
        <v>18190220</v>
      </c>
      <c r="AD15" s="55">
        <f t="shared" si="11"/>
        <v>36193068</v>
      </c>
      <c r="AE15" s="55">
        <f t="shared" si="11"/>
        <v>98830923</v>
      </c>
      <c r="AF15" s="60">
        <f t="shared" si="11"/>
        <v>153214211</v>
      </c>
      <c r="AG15" s="53">
        <f t="shared" si="11"/>
        <v>309585752</v>
      </c>
      <c r="AH15" s="54">
        <f>IF(ISERROR(AG15/I15),0,AG15/I15)</f>
        <v>0.89378494119070473</v>
      </c>
      <c r="AI15" s="54">
        <f>IF(ISERROR(AG15/$AG$72),0,AG15/$AG$72)</f>
        <v>3.2612189489022503E-2</v>
      </c>
    </row>
    <row r="16" spans="1:35" ht="12.75" customHeight="1">
      <c r="A16" s="36"/>
      <c r="B16" s="341" t="s">
        <v>13</v>
      </c>
      <c r="C16" s="342"/>
      <c r="D16" s="343"/>
      <c r="E16" s="18"/>
      <c r="F16" s="19"/>
      <c r="G16" s="20"/>
      <c r="H16" s="20"/>
      <c r="I16" s="347">
        <v>303090867</v>
      </c>
      <c r="J16" s="22"/>
      <c r="K16" s="23"/>
      <c r="L16" s="24"/>
      <c r="M16" s="24"/>
      <c r="N16" s="24"/>
      <c r="O16" s="19"/>
      <c r="P16" s="25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6"/>
      <c r="AI16" s="26"/>
    </row>
    <row r="17" spans="1:35" ht="12.75" outlineLevel="1">
      <c r="A17" s="16">
        <v>1</v>
      </c>
      <c r="B17" s="28"/>
      <c r="C17" s="27"/>
      <c r="D17" s="28"/>
      <c r="E17" s="28"/>
      <c r="F17" s="28"/>
      <c r="G17" s="27"/>
      <c r="H17" s="131"/>
      <c r="I17" s="365"/>
      <c r="J17" s="130">
        <f>79749711+147285433</f>
        <v>227035144</v>
      </c>
      <c r="K17" s="133" t="s">
        <v>153</v>
      </c>
      <c r="L17" s="149"/>
      <c r="M17" s="143"/>
      <c r="N17" s="35"/>
      <c r="O17" s="28"/>
      <c r="P17" s="28"/>
      <c r="Q17" s="35"/>
      <c r="R17" s="35">
        <f>9502350+17680390</f>
        <v>27182740</v>
      </c>
      <c r="S17" s="35">
        <f>4371436+12476467</f>
        <v>16847903</v>
      </c>
      <c r="T17" s="40">
        <f>SUM(Q17:S17)</f>
        <v>44030643</v>
      </c>
      <c r="U17" s="35">
        <f>6149337+7200920</f>
        <v>13350257</v>
      </c>
      <c r="V17" s="35">
        <f>1766490+6964920</f>
        <v>8731410</v>
      </c>
      <c r="W17" s="35">
        <f>4592416+4212940</f>
        <v>8805356</v>
      </c>
      <c r="X17" s="40">
        <f>SUM(U17:W17)</f>
        <v>30887023</v>
      </c>
      <c r="Y17" s="35">
        <f>12485118+6259410</f>
        <v>18744528</v>
      </c>
      <c r="Z17" s="35">
        <f>8640806+5185330</f>
        <v>13826136</v>
      </c>
      <c r="AA17" s="35">
        <f>2776058+2323330</f>
        <v>5099388</v>
      </c>
      <c r="AB17" s="40">
        <f>SUM(Y17:AA17)</f>
        <v>37670052</v>
      </c>
      <c r="AC17" s="35">
        <f>11957982+6233860</f>
        <v>18191842</v>
      </c>
      <c r="AD17" s="35">
        <f>6738324+26502440</f>
        <v>33240764</v>
      </c>
      <c r="AE17" s="273">
        <f>9914196+51520425</f>
        <v>61434621</v>
      </c>
      <c r="AF17" s="40">
        <f>SUM(AC17:AE17)</f>
        <v>112867227</v>
      </c>
      <c r="AG17" s="40">
        <f t="shared" ref="AG17:AG18" si="12">SUM(T17,X17,AB17,AF17)</f>
        <v>225454945</v>
      </c>
      <c r="AH17" s="41">
        <f>IF(ISERROR(AG17/I16),0,AG17/I16)</f>
        <v>0.74385265129087508</v>
      </c>
      <c r="AI17" s="42">
        <f>IF(ISERROR(AG17/$AG$72),"-",AG17/$AG$72)</f>
        <v>2.3749734411476233E-2</v>
      </c>
    </row>
    <row r="18" spans="1:35" ht="12.75" outlineLevel="1">
      <c r="A18" s="16">
        <v>2</v>
      </c>
      <c r="B18" s="32"/>
      <c r="C18" s="31"/>
      <c r="D18" s="32"/>
      <c r="E18" s="28"/>
      <c r="F18" s="28"/>
      <c r="G18" s="27"/>
      <c r="H18" s="131"/>
      <c r="I18" s="348"/>
      <c r="J18" s="130">
        <f>40793606+30081474</f>
        <v>70875080</v>
      </c>
      <c r="K18" s="133" t="s">
        <v>154</v>
      </c>
      <c r="L18" s="143"/>
      <c r="M18" s="143"/>
      <c r="N18" s="35"/>
      <c r="O18" s="32"/>
      <c r="P18" s="32"/>
      <c r="Q18" s="35">
        <f>391556+163767</f>
        <v>555323</v>
      </c>
      <c r="R18" s="35">
        <f>1469006+236106</f>
        <v>1705112</v>
      </c>
      <c r="S18" s="35">
        <f>3027483+354944</f>
        <v>3382427</v>
      </c>
      <c r="T18" s="40">
        <f t="shared" ref="T18" si="13">SUM(Q18:S18)</f>
        <v>5642862</v>
      </c>
      <c r="U18" s="35">
        <f>1103219+535559</f>
        <v>1638778</v>
      </c>
      <c r="V18" s="35">
        <f>2427011+477113</f>
        <v>2904124</v>
      </c>
      <c r="W18" s="35">
        <f>1358711+423765</f>
        <v>1782476</v>
      </c>
      <c r="X18" s="40">
        <f t="shared" ref="X18" si="14">SUM(U18:W18)</f>
        <v>6325378</v>
      </c>
      <c r="Y18" s="35">
        <f>1800148+240719</f>
        <v>2040867</v>
      </c>
      <c r="Z18" s="35">
        <f>2541858+259333</f>
        <v>2801191</v>
      </c>
      <c r="AA18" s="35">
        <f>1848520+654288</f>
        <v>2502808</v>
      </c>
      <c r="AB18" s="40">
        <f t="shared" ref="AB18" si="15">SUM(Y18:AA18)</f>
        <v>7344866</v>
      </c>
      <c r="AC18" s="35">
        <f>1829467+545965</f>
        <v>2375432</v>
      </c>
      <c r="AD18" s="35">
        <f>768571+386811</f>
        <v>1155382</v>
      </c>
      <c r="AE18" s="273">
        <f>22228056+25803104</f>
        <v>48031160</v>
      </c>
      <c r="AF18" s="40">
        <f t="shared" ref="AF18" si="16">SUM(AC18:AE18)</f>
        <v>51561974</v>
      </c>
      <c r="AG18" s="40">
        <f t="shared" si="12"/>
        <v>70875080</v>
      </c>
      <c r="AH18" s="41">
        <f>IF(ISERROR(AG18/I16),0,AG18/I16)</f>
        <v>0.23384102827486386</v>
      </c>
      <c r="AI18" s="42">
        <f>IF(ISERROR(AG18/$AG$72),"-",AG18/$AG$72)</f>
        <v>7.4660785390718793E-3</v>
      </c>
    </row>
    <row r="19" spans="1:35" ht="12.75" customHeight="1">
      <c r="A19" s="344" t="s">
        <v>57</v>
      </c>
      <c r="B19" s="345"/>
      <c r="C19" s="345"/>
      <c r="D19" s="345"/>
      <c r="E19" s="345"/>
      <c r="F19" s="345"/>
      <c r="G19" s="345"/>
      <c r="H19" s="346"/>
      <c r="I19" s="55">
        <f>I16</f>
        <v>303090867</v>
      </c>
      <c r="J19" s="55">
        <f>SUM(J17:J18)</f>
        <v>297910224</v>
      </c>
      <c r="K19" s="77"/>
      <c r="L19" s="55">
        <f>SUM(L17:L18)</f>
        <v>0</v>
      </c>
      <c r="M19" s="55">
        <f>SUM(M17:M18)</f>
        <v>0</v>
      </c>
      <c r="N19" s="55">
        <f>SUM(N17:N18)</f>
        <v>0</v>
      </c>
      <c r="O19" s="57"/>
      <c r="P19" s="78"/>
      <c r="Q19" s="55">
        <f t="shared" ref="Q19:AG19" si="17">SUM(Q17:Q18)</f>
        <v>555323</v>
      </c>
      <c r="R19" s="55">
        <f t="shared" si="17"/>
        <v>28887852</v>
      </c>
      <c r="S19" s="55">
        <f t="shared" si="17"/>
        <v>20230330</v>
      </c>
      <c r="T19" s="60">
        <f t="shared" si="17"/>
        <v>49673505</v>
      </c>
      <c r="U19" s="55">
        <f t="shared" si="17"/>
        <v>14989035</v>
      </c>
      <c r="V19" s="55">
        <f t="shared" si="17"/>
        <v>11635534</v>
      </c>
      <c r="W19" s="55">
        <f t="shared" si="17"/>
        <v>10587832</v>
      </c>
      <c r="X19" s="60">
        <f t="shared" si="17"/>
        <v>37212401</v>
      </c>
      <c r="Y19" s="55">
        <f t="shared" si="17"/>
        <v>20785395</v>
      </c>
      <c r="Z19" s="55">
        <f t="shared" si="17"/>
        <v>16627327</v>
      </c>
      <c r="AA19" s="55">
        <f t="shared" si="17"/>
        <v>7602196</v>
      </c>
      <c r="AB19" s="60">
        <f t="shared" si="17"/>
        <v>45014918</v>
      </c>
      <c r="AC19" s="55">
        <f t="shared" si="17"/>
        <v>20567274</v>
      </c>
      <c r="AD19" s="55">
        <f t="shared" si="17"/>
        <v>34396146</v>
      </c>
      <c r="AE19" s="55">
        <f t="shared" si="17"/>
        <v>109465781</v>
      </c>
      <c r="AF19" s="60">
        <f t="shared" si="17"/>
        <v>164429201</v>
      </c>
      <c r="AG19" s="53">
        <f t="shared" si="17"/>
        <v>296330025</v>
      </c>
      <c r="AH19" s="54">
        <f>IF(ISERROR(AG19/I19),0,AG19/I19)</f>
        <v>0.97769367956573894</v>
      </c>
      <c r="AI19" s="54">
        <f>IF(ISERROR(AG19/$AG$72),0,AG19/$AG$72)</f>
        <v>3.1215812950548111E-2</v>
      </c>
    </row>
    <row r="20" spans="1:35" ht="12.75" customHeight="1">
      <c r="A20" s="36"/>
      <c r="B20" s="341" t="s">
        <v>14</v>
      </c>
      <c r="C20" s="342"/>
      <c r="D20" s="343"/>
      <c r="E20" s="18"/>
      <c r="F20" s="19"/>
      <c r="G20" s="20"/>
      <c r="H20" s="20"/>
      <c r="I20" s="347">
        <v>411388360</v>
      </c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outlineLevel="1">
      <c r="A21" s="16">
        <v>1</v>
      </c>
      <c r="B21" s="131"/>
      <c r="C21" s="31"/>
      <c r="D21" s="32"/>
      <c r="E21" s="28"/>
      <c r="F21" s="28"/>
      <c r="G21" s="27"/>
      <c r="H21" s="131"/>
      <c r="I21" s="365"/>
      <c r="J21" s="233">
        <f>99911323+260334066</f>
        <v>360245389</v>
      </c>
      <c r="K21" s="124" t="s">
        <v>153</v>
      </c>
      <c r="L21" s="143"/>
      <c r="M21" s="143"/>
      <c r="N21" s="143"/>
      <c r="O21" s="145"/>
      <c r="P21" s="32"/>
      <c r="Q21" s="35">
        <f>66801+60484</f>
        <v>127285</v>
      </c>
      <c r="R21" s="35">
        <f>13317637+40895397</f>
        <v>54213034</v>
      </c>
      <c r="S21" s="35">
        <f>7318430+19771368</f>
        <v>27089798</v>
      </c>
      <c r="T21" s="40">
        <f>SUM(Q21:S21)</f>
        <v>81430117</v>
      </c>
      <c r="U21" s="35">
        <f>5270820+16081737</f>
        <v>21352557</v>
      </c>
      <c r="V21" s="35">
        <f>2139070+12661628</f>
        <v>14800698</v>
      </c>
      <c r="W21" s="35">
        <f>11596862+10369704</f>
        <v>21966566</v>
      </c>
      <c r="X21" s="40">
        <f>SUM(U21:W21)</f>
        <v>58119821</v>
      </c>
      <c r="Y21" s="35">
        <f>8477610+11291352</f>
        <v>19768962</v>
      </c>
      <c r="Z21" s="35">
        <f>8093328+13571361</f>
        <v>21664689</v>
      </c>
      <c r="AA21" s="35">
        <f>7543171+9727935</f>
        <v>17271106</v>
      </c>
      <c r="AB21" s="40">
        <f>SUM(Y21:AA21)</f>
        <v>58704757</v>
      </c>
      <c r="AC21" s="35">
        <f>8004952+24038690</f>
        <v>32043642</v>
      </c>
      <c r="AD21" s="229">
        <f>7474157+16955090</f>
        <v>24429247</v>
      </c>
      <c r="AE21" s="273">
        <f>20108485+84318654</f>
        <v>104427139</v>
      </c>
      <c r="AF21" s="40">
        <f>SUM(AC21:AE21)</f>
        <v>160900028</v>
      </c>
      <c r="AG21" s="40">
        <f t="shared" ref="AG21:AG22" si="18">SUM(T21,X21,AB21,AF21)</f>
        <v>359154723</v>
      </c>
      <c r="AH21" s="41">
        <f>IF(ISERROR(AG21/I20),0,AG21/I20)</f>
        <v>0.87303083393025505</v>
      </c>
      <c r="AI21" s="42">
        <f>IF(ISERROR(AG21/$AG$72),"-",AG21/$AG$72)</f>
        <v>3.7833853162445891E-2</v>
      </c>
    </row>
    <row r="22" spans="1:35" ht="12.75" outlineLevel="1">
      <c r="A22" s="16">
        <v>2</v>
      </c>
      <c r="B22" s="131"/>
      <c r="C22" s="31"/>
      <c r="D22" s="32"/>
      <c r="E22" s="28"/>
      <c r="F22" s="28"/>
      <c r="G22" s="27"/>
      <c r="H22" s="131"/>
      <c r="I22" s="348"/>
      <c r="J22" s="233">
        <f>21764449+27810671</f>
        <v>49575120</v>
      </c>
      <c r="K22" s="124" t="s">
        <v>154</v>
      </c>
      <c r="L22" s="143"/>
      <c r="M22" s="143"/>
      <c r="N22" s="128"/>
      <c r="O22" s="145"/>
      <c r="P22" s="32"/>
      <c r="Q22" s="35">
        <f>294914+509250</f>
        <v>804164</v>
      </c>
      <c r="R22" s="35">
        <f>337656+55840</f>
        <v>393496</v>
      </c>
      <c r="S22" s="35">
        <f>1650085+21086</f>
        <v>1671171</v>
      </c>
      <c r="T22" s="40">
        <f t="shared" ref="T22" si="19">SUM(Q22:S22)</f>
        <v>2868831</v>
      </c>
      <c r="U22" s="35">
        <f>324767+765771</f>
        <v>1090538</v>
      </c>
      <c r="V22" s="35">
        <f>1265742+314765</f>
        <v>1580507</v>
      </c>
      <c r="W22" s="35">
        <f>704678</f>
        <v>704678</v>
      </c>
      <c r="X22" s="40">
        <f t="shared" ref="X22" si="20">SUM(U22:W22)</f>
        <v>3375723</v>
      </c>
      <c r="Y22" s="35">
        <f>1051740+438193</f>
        <v>1489933</v>
      </c>
      <c r="Z22" s="35">
        <f>932525+680696</f>
        <v>1613221</v>
      </c>
      <c r="AA22" s="35">
        <f>-751112+2689854</f>
        <v>1938742</v>
      </c>
      <c r="AB22" s="40">
        <f t="shared" ref="AB22" si="21">SUM(Y22:AA22)</f>
        <v>5041896</v>
      </c>
      <c r="AC22" s="35">
        <f>2694190+957953</f>
        <v>3652143</v>
      </c>
      <c r="AD22" s="229">
        <f>1374346+652600</f>
        <v>2026946</v>
      </c>
      <c r="AE22" s="273">
        <f>11884918+20724663</f>
        <v>32609581</v>
      </c>
      <c r="AF22" s="40">
        <f t="shared" ref="AF22" si="22">SUM(AC22:AE22)</f>
        <v>38288670</v>
      </c>
      <c r="AG22" s="40">
        <f t="shared" si="18"/>
        <v>49575120</v>
      </c>
      <c r="AH22" s="41">
        <f>IF(ISERROR(AG22/I20),0,AG22/I20)</f>
        <v>0.12050686120530975</v>
      </c>
      <c r="AI22" s="42">
        <f>IF(ISERROR(AG22/$AG$72),"-",AG22/$AG$72)</f>
        <v>5.2223114175520237E-3</v>
      </c>
    </row>
    <row r="23" spans="1:35" ht="12.75" customHeight="1">
      <c r="A23" s="344" t="s">
        <v>58</v>
      </c>
      <c r="B23" s="345"/>
      <c r="C23" s="345"/>
      <c r="D23" s="345"/>
      <c r="E23" s="345"/>
      <c r="F23" s="345"/>
      <c r="G23" s="345"/>
      <c r="H23" s="346"/>
      <c r="I23" s="55">
        <f>I20</f>
        <v>411388360</v>
      </c>
      <c r="J23" s="55">
        <f>SUM(J21:J22)</f>
        <v>409820509</v>
      </c>
      <c r="K23" s="77"/>
      <c r="L23" s="55">
        <f>SUM(L21:L22)</f>
        <v>0</v>
      </c>
      <c r="M23" s="55">
        <f>SUM(M21:M22)</f>
        <v>0</v>
      </c>
      <c r="N23" s="55">
        <f>SUM(N21:N22)</f>
        <v>0</v>
      </c>
      <c r="O23" s="57"/>
      <c r="P23" s="78"/>
      <c r="Q23" s="55">
        <f t="shared" ref="Q23:AG23" si="23">SUM(Q21:Q22)</f>
        <v>931449</v>
      </c>
      <c r="R23" s="55">
        <f t="shared" si="23"/>
        <v>54606530</v>
      </c>
      <c r="S23" s="55">
        <f t="shared" si="23"/>
        <v>28760969</v>
      </c>
      <c r="T23" s="60">
        <f t="shared" si="23"/>
        <v>84298948</v>
      </c>
      <c r="U23" s="55">
        <f t="shared" si="23"/>
        <v>22443095</v>
      </c>
      <c r="V23" s="55">
        <f t="shared" si="23"/>
        <v>16381205</v>
      </c>
      <c r="W23" s="55">
        <f t="shared" si="23"/>
        <v>22671244</v>
      </c>
      <c r="X23" s="60">
        <f t="shared" si="23"/>
        <v>61495544</v>
      </c>
      <c r="Y23" s="55">
        <f t="shared" si="23"/>
        <v>21258895</v>
      </c>
      <c r="Z23" s="55">
        <f t="shared" si="23"/>
        <v>23277910</v>
      </c>
      <c r="AA23" s="55">
        <f t="shared" si="23"/>
        <v>19209848</v>
      </c>
      <c r="AB23" s="60">
        <f t="shared" si="23"/>
        <v>63746653</v>
      </c>
      <c r="AC23" s="55">
        <f t="shared" si="23"/>
        <v>35695785</v>
      </c>
      <c r="AD23" s="55">
        <f t="shared" si="23"/>
        <v>26456193</v>
      </c>
      <c r="AE23" s="55">
        <f t="shared" si="23"/>
        <v>137036720</v>
      </c>
      <c r="AF23" s="60">
        <f t="shared" si="23"/>
        <v>199188698</v>
      </c>
      <c r="AG23" s="53">
        <f t="shared" si="23"/>
        <v>408729843</v>
      </c>
      <c r="AH23" s="54">
        <f>IF(ISERROR(AG23/I23),0,AG23/I23)</f>
        <v>0.99353769513556489</v>
      </c>
      <c r="AI23" s="54">
        <f>IF(ISERROR(AG23/$AG$72),0,AG23/$AG$72)</f>
        <v>4.3056164579997912E-2</v>
      </c>
    </row>
    <row r="24" spans="1:35" ht="12.75" customHeight="1">
      <c r="A24" s="36"/>
      <c r="B24" s="341" t="s">
        <v>59</v>
      </c>
      <c r="C24" s="342"/>
      <c r="D24" s="343"/>
      <c r="E24" s="18"/>
      <c r="F24" s="19"/>
      <c r="G24" s="20"/>
      <c r="H24" s="20"/>
      <c r="I24" s="347">
        <v>825548927</v>
      </c>
      <c r="J24" s="22"/>
      <c r="K24" s="23"/>
      <c r="L24" s="24"/>
      <c r="M24" s="24"/>
      <c r="N24" s="24"/>
      <c r="O24" s="19"/>
      <c r="P24" s="25"/>
      <c r="Q24" s="22"/>
      <c r="R24" s="22"/>
      <c r="S24" s="22"/>
      <c r="T24" s="22"/>
      <c r="U24" s="22"/>
      <c r="V24" s="22"/>
      <c r="W24" s="22"/>
      <c r="X24" s="22"/>
      <c r="Y24" s="22"/>
      <c r="Z24" s="22"/>
      <c r="AA24" s="22"/>
      <c r="AB24" s="22"/>
      <c r="AC24" s="22"/>
      <c r="AD24" s="22"/>
      <c r="AE24" s="22"/>
      <c r="AF24" s="22"/>
      <c r="AG24" s="22"/>
      <c r="AH24" s="26"/>
      <c r="AI24" s="26"/>
    </row>
    <row r="25" spans="1:35" ht="12.75" outlineLevel="1">
      <c r="A25" s="16">
        <v>1</v>
      </c>
      <c r="B25" s="32"/>
      <c r="C25" s="31"/>
      <c r="D25" s="32"/>
      <c r="E25" s="28"/>
      <c r="F25" s="28"/>
      <c r="G25" s="27"/>
      <c r="H25" s="131"/>
      <c r="I25" s="365"/>
      <c r="J25" s="130">
        <f>146237712+555776935</f>
        <v>702014647</v>
      </c>
      <c r="K25" s="133" t="s">
        <v>153</v>
      </c>
      <c r="L25" s="149"/>
      <c r="M25" s="149"/>
      <c r="N25" s="143"/>
      <c r="O25" s="145"/>
      <c r="P25" s="32"/>
      <c r="Q25" s="35"/>
      <c r="R25" s="35">
        <f>19161679+73056779</f>
        <v>92218458</v>
      </c>
      <c r="S25" s="35">
        <f>11052780+45365547</f>
        <v>56418327</v>
      </c>
      <c r="T25" s="40">
        <f>SUM(Q25:S25)</f>
        <v>148636785</v>
      </c>
      <c r="U25" s="35">
        <f>6400427+28867296</f>
        <v>35267723</v>
      </c>
      <c r="V25" s="35">
        <f>7746320+28789645</f>
        <v>36535965</v>
      </c>
      <c r="W25" s="35">
        <f>5216529+29281909</f>
        <v>34498438</v>
      </c>
      <c r="X25" s="40">
        <f>SUM(U25:W25)</f>
        <v>106302126</v>
      </c>
      <c r="Y25" s="35">
        <f>22724057+34664467</f>
        <v>57388524</v>
      </c>
      <c r="Z25" s="35">
        <f>11103880+24449370</f>
        <v>35553250</v>
      </c>
      <c r="AA25" s="35">
        <f>10918000+24947053</f>
        <v>35865053</v>
      </c>
      <c r="AB25" s="40">
        <f>SUM(Y25:AA25)</f>
        <v>128806827</v>
      </c>
      <c r="AC25" s="35">
        <f>14289161+25307490</f>
        <v>39596651</v>
      </c>
      <c r="AD25" s="35">
        <f>11464307+51067786</f>
        <v>62532093</v>
      </c>
      <c r="AE25" s="273">
        <f>25530693+182930846</f>
        <v>208461539</v>
      </c>
      <c r="AF25" s="40">
        <f>SUM(AC25:AE25)</f>
        <v>310590283</v>
      </c>
      <c r="AG25" s="40">
        <f t="shared" ref="AG25:AG26" si="24">SUM(T25,X25,AB25,AF25)</f>
        <v>694336021</v>
      </c>
      <c r="AH25" s="41">
        <f>IF(ISERROR(AG25/I24),0,AG25/I24)</f>
        <v>0.84105980674359226</v>
      </c>
      <c r="AI25" s="42">
        <f>IF(ISERROR(AG25/$AG$72),"-",AG25/$AG$72)</f>
        <v>7.3142312718273636E-2</v>
      </c>
    </row>
    <row r="26" spans="1:35" ht="12.75" outlineLevel="1">
      <c r="A26" s="16">
        <v>2</v>
      </c>
      <c r="B26" s="32"/>
      <c r="C26" s="31"/>
      <c r="D26" s="32"/>
      <c r="E26" s="28"/>
      <c r="F26" s="28"/>
      <c r="G26" s="27"/>
      <c r="H26" s="131"/>
      <c r="I26" s="348"/>
      <c r="J26" s="130">
        <f>56981587+36448425</f>
        <v>93430012</v>
      </c>
      <c r="K26" s="133" t="s">
        <v>154</v>
      </c>
      <c r="L26" s="143"/>
      <c r="M26" s="143"/>
      <c r="N26" s="128"/>
      <c r="O26" s="145"/>
      <c r="P26" s="32"/>
      <c r="Q26" s="35">
        <f>3381890+142472</f>
        <v>3524362</v>
      </c>
      <c r="R26" s="35">
        <f>976297+804760</f>
        <v>1781057</v>
      </c>
      <c r="S26" s="35">
        <f>2467510+316550</f>
        <v>2784060</v>
      </c>
      <c r="T26" s="40">
        <f t="shared" ref="T26" si="25">SUM(Q26:S26)</f>
        <v>8089479</v>
      </c>
      <c r="U26" s="35">
        <f>3275463+129079</f>
        <v>3404542</v>
      </c>
      <c r="V26" s="35">
        <f>1275478+435019</f>
        <v>1710497</v>
      </c>
      <c r="W26" s="35">
        <f>3287070+502335</f>
        <v>3789405</v>
      </c>
      <c r="X26" s="40">
        <f t="shared" ref="X26" si="26">SUM(U26:W26)</f>
        <v>8904444</v>
      </c>
      <c r="Y26" s="35">
        <f>16272478+492691</f>
        <v>16765169</v>
      </c>
      <c r="Z26" s="35">
        <f>2300537+269553</f>
        <v>2570090</v>
      </c>
      <c r="AA26" s="35">
        <f>2139831+439086</f>
        <v>2578917</v>
      </c>
      <c r="AB26" s="40">
        <f t="shared" ref="AB26" si="27">SUM(Y26:AA26)</f>
        <v>21914176</v>
      </c>
      <c r="AC26" s="35">
        <f>4973758+853647</f>
        <v>5827405</v>
      </c>
      <c r="AD26" s="35">
        <f>4583509+221295</f>
        <v>4804804</v>
      </c>
      <c r="AE26" s="273">
        <f>12047766+31841935</f>
        <v>43889701</v>
      </c>
      <c r="AF26" s="40">
        <f>SUM(AC26:AE26)</f>
        <v>54521910</v>
      </c>
      <c r="AG26" s="40">
        <f t="shared" si="24"/>
        <v>93430009</v>
      </c>
      <c r="AH26" s="41">
        <f>IF(ISERROR(AG26/I24),0,AG26/I24)</f>
        <v>0.1131731941552145</v>
      </c>
      <c r="AI26" s="42">
        <f>IF(ISERROR(AG26/$AG$72),"-",AG26/$AG$72)</f>
        <v>9.8420458234430575E-3</v>
      </c>
    </row>
    <row r="27" spans="1:35" ht="12.75" customHeight="1">
      <c r="A27" s="344" t="s">
        <v>60</v>
      </c>
      <c r="B27" s="345"/>
      <c r="C27" s="345"/>
      <c r="D27" s="345"/>
      <c r="E27" s="345"/>
      <c r="F27" s="345"/>
      <c r="G27" s="345"/>
      <c r="H27" s="346"/>
      <c r="I27" s="55">
        <f>I24</f>
        <v>825548927</v>
      </c>
      <c r="J27" s="55">
        <f>SUM(J25:J26)</f>
        <v>795444659</v>
      </c>
      <c r="K27" s="77"/>
      <c r="L27" s="55">
        <f>SUM(L25:L26)</f>
        <v>0</v>
      </c>
      <c r="M27" s="55">
        <f>SUM(M25:M26)</f>
        <v>0</v>
      </c>
      <c r="N27" s="55">
        <f>SUM(N25:N26)</f>
        <v>0</v>
      </c>
      <c r="O27" s="57"/>
      <c r="P27" s="78"/>
      <c r="Q27" s="55">
        <f t="shared" ref="Q27:AG27" si="28">SUM(Q25:Q26)</f>
        <v>3524362</v>
      </c>
      <c r="R27" s="55">
        <f t="shared" si="28"/>
        <v>93999515</v>
      </c>
      <c r="S27" s="55">
        <f t="shared" si="28"/>
        <v>59202387</v>
      </c>
      <c r="T27" s="60">
        <f t="shared" si="28"/>
        <v>156726264</v>
      </c>
      <c r="U27" s="55">
        <f t="shared" si="28"/>
        <v>38672265</v>
      </c>
      <c r="V27" s="55">
        <f t="shared" si="28"/>
        <v>38246462</v>
      </c>
      <c r="W27" s="55">
        <f t="shared" si="28"/>
        <v>38287843</v>
      </c>
      <c r="X27" s="60">
        <f t="shared" si="28"/>
        <v>115206570</v>
      </c>
      <c r="Y27" s="55">
        <f t="shared" si="28"/>
        <v>74153693</v>
      </c>
      <c r="Z27" s="55">
        <f t="shared" si="28"/>
        <v>38123340</v>
      </c>
      <c r="AA27" s="55">
        <f t="shared" si="28"/>
        <v>38443970</v>
      </c>
      <c r="AB27" s="60">
        <f t="shared" si="28"/>
        <v>150721003</v>
      </c>
      <c r="AC27" s="55">
        <f t="shared" si="28"/>
        <v>45424056</v>
      </c>
      <c r="AD27" s="55">
        <f t="shared" si="28"/>
        <v>67336897</v>
      </c>
      <c r="AE27" s="55">
        <f t="shared" si="28"/>
        <v>252351240</v>
      </c>
      <c r="AF27" s="60">
        <f t="shared" si="28"/>
        <v>365112193</v>
      </c>
      <c r="AG27" s="53">
        <f t="shared" si="28"/>
        <v>787766030</v>
      </c>
      <c r="AH27" s="54">
        <f>IF(ISERROR(AG27/I27),0,AG27/I27)</f>
        <v>0.9542330008988068</v>
      </c>
      <c r="AI27" s="54">
        <f>IF(ISERROR(AG27/$AG$72),0,AG27/$AG$72)</f>
        <v>8.2984358541716693E-2</v>
      </c>
    </row>
    <row r="28" spans="1:35" ht="12.75" customHeight="1">
      <c r="A28" s="36"/>
      <c r="B28" s="341" t="s">
        <v>15</v>
      </c>
      <c r="C28" s="342"/>
      <c r="D28" s="343"/>
      <c r="E28" s="18"/>
      <c r="F28" s="19"/>
      <c r="G28" s="20"/>
      <c r="H28" s="20"/>
      <c r="I28" s="347">
        <v>584850755</v>
      </c>
      <c r="J28" s="22"/>
      <c r="K28" s="23"/>
      <c r="L28" s="24"/>
      <c r="M28" s="24"/>
      <c r="N28" s="24"/>
      <c r="O28" s="19"/>
      <c r="P28" s="25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6"/>
      <c r="AI28" s="26"/>
    </row>
    <row r="29" spans="1:35" ht="12.75" outlineLevel="1">
      <c r="A29" s="16">
        <v>1</v>
      </c>
      <c r="B29" s="32"/>
      <c r="C29" s="31"/>
      <c r="D29" s="32"/>
      <c r="E29" s="28"/>
      <c r="F29" s="28"/>
      <c r="G29" s="27"/>
      <c r="H29" s="143"/>
      <c r="I29" s="365"/>
      <c r="J29" s="130">
        <f>80692465+442827752</f>
        <v>523520217</v>
      </c>
      <c r="K29" s="133" t="s">
        <v>153</v>
      </c>
      <c r="L29" s="143"/>
      <c r="M29" s="143"/>
      <c r="N29" s="35"/>
      <c r="O29" s="32"/>
      <c r="P29" s="32"/>
      <c r="Q29" s="35"/>
      <c r="R29" s="35">
        <f>13287000+47139667</f>
        <v>60426667</v>
      </c>
      <c r="S29" s="35">
        <f>6643500+42456981</f>
        <v>49100481</v>
      </c>
      <c r="T29" s="40">
        <f>SUM(Q29:S29)</f>
        <v>109527148</v>
      </c>
      <c r="U29" s="35">
        <f>891091+27707000</f>
        <v>28598091</v>
      </c>
      <c r="V29" s="35">
        <f>24205000</f>
        <v>24205000</v>
      </c>
      <c r="W29" s="35">
        <f>12451320+21630000</f>
        <v>34081320</v>
      </c>
      <c r="X29" s="40">
        <f>SUM(U29:W29)</f>
        <v>86884411</v>
      </c>
      <c r="Y29" s="128">
        <f>7697116+23577577</f>
        <v>31274693</v>
      </c>
      <c r="Z29" s="128">
        <f>2554860+21687896</f>
        <v>24242756</v>
      </c>
      <c r="AA29" s="128">
        <f>3404144+21622340</f>
        <v>25026484</v>
      </c>
      <c r="AB29" s="40">
        <f>SUM(Y29:AA29)</f>
        <v>80543933</v>
      </c>
      <c r="AC29" s="35">
        <f>4273100+20672732</f>
        <v>24945832</v>
      </c>
      <c r="AD29" s="35">
        <f>14774136+22001844</f>
        <v>36775980</v>
      </c>
      <c r="AE29" s="120">
        <f>14715398+134383686</f>
        <v>149099084</v>
      </c>
      <c r="AF29" s="40">
        <f>SUM(AC29:AE29)</f>
        <v>210820896</v>
      </c>
      <c r="AG29" s="40">
        <f t="shared" ref="AG29:AG30" si="29">SUM(T29,X29,AB29,AF29)</f>
        <v>487776388</v>
      </c>
      <c r="AH29" s="41">
        <f>IF(ISERROR(AG29/I28),0,AG29/I28)</f>
        <v>0.83401856598441082</v>
      </c>
      <c r="AI29" s="42">
        <f>IF(ISERROR(AG29/$AG$72),"-",AG29/$AG$72)</f>
        <v>5.1383036496224034E-2</v>
      </c>
    </row>
    <row r="30" spans="1:35" ht="12.75" outlineLevel="1">
      <c r="A30" s="16">
        <v>2</v>
      </c>
      <c r="B30" s="32"/>
      <c r="C30" s="31"/>
      <c r="D30" s="32"/>
      <c r="E30" s="28"/>
      <c r="F30" s="28"/>
      <c r="G30" s="27"/>
      <c r="H30" s="143"/>
      <c r="I30" s="348"/>
      <c r="J30" s="130">
        <f>24506999+32901929</f>
        <v>57408928</v>
      </c>
      <c r="K30" s="133" t="s">
        <v>154</v>
      </c>
      <c r="L30" s="143"/>
      <c r="M30" s="143"/>
      <c r="N30" s="35"/>
      <c r="O30" s="32"/>
      <c r="P30" s="32"/>
      <c r="Q30" s="35"/>
      <c r="R30" s="35">
        <v>100760</v>
      </c>
      <c r="S30" s="35">
        <f>573948</f>
        <v>573948</v>
      </c>
      <c r="T30" s="40">
        <f t="shared" ref="T30" si="30">SUM(Q30:S30)</f>
        <v>674708</v>
      </c>
      <c r="U30" s="35">
        <f>574615+333883</f>
        <v>908498</v>
      </c>
      <c r="V30" s="35">
        <f>1337530+1110975</f>
        <v>2448505</v>
      </c>
      <c r="W30" s="35">
        <f>1343615+689660</f>
        <v>2033275</v>
      </c>
      <c r="X30" s="40">
        <f t="shared" ref="X30" si="31">SUM(U30:W30)</f>
        <v>5390278</v>
      </c>
      <c r="Y30" s="128">
        <f>470976+889106</f>
        <v>1360082</v>
      </c>
      <c r="Z30" s="128">
        <f>2097402+921881</f>
        <v>3019283</v>
      </c>
      <c r="AA30" s="128">
        <f>3097718+5718643</f>
        <v>8816361</v>
      </c>
      <c r="AB30" s="40">
        <f t="shared" ref="AB30" si="32">SUM(Y30:AA30)</f>
        <v>13195726</v>
      </c>
      <c r="AC30" s="35">
        <f>1825917+1626252</f>
        <v>3452169</v>
      </c>
      <c r="AD30" s="248">
        <f>2868166+1321121</f>
        <v>4189287</v>
      </c>
      <c r="AE30" s="120">
        <f>8841982+20290408</f>
        <v>29132390</v>
      </c>
      <c r="AF30" s="40">
        <f t="shared" ref="AF30" si="33">SUM(AC30:AE30)</f>
        <v>36773846</v>
      </c>
      <c r="AG30" s="40">
        <f t="shared" si="29"/>
        <v>56034558</v>
      </c>
      <c r="AH30" s="41">
        <f>IF(ISERROR(AG30/I28),0,AG30/I28)</f>
        <v>9.5810012248338461E-2</v>
      </c>
      <c r="AI30" s="42">
        <f>IF(ISERROR(AG30/$AG$72),"-",AG30/$AG$72)</f>
        <v>5.9027575126571778E-3</v>
      </c>
    </row>
    <row r="31" spans="1:35" ht="12.75" customHeight="1">
      <c r="A31" s="344" t="s">
        <v>61</v>
      </c>
      <c r="B31" s="345"/>
      <c r="C31" s="345"/>
      <c r="D31" s="345"/>
      <c r="E31" s="345"/>
      <c r="F31" s="345"/>
      <c r="G31" s="345"/>
      <c r="H31" s="346"/>
      <c r="I31" s="55">
        <f>I28</f>
        <v>584850755</v>
      </c>
      <c r="J31" s="55">
        <f>SUM(J29:J30)</f>
        <v>580929145</v>
      </c>
      <c r="K31" s="77"/>
      <c r="L31" s="55">
        <f>SUM(L29:L30)</f>
        <v>0</v>
      </c>
      <c r="M31" s="55">
        <f>SUM(M29:M30)</f>
        <v>0</v>
      </c>
      <c r="N31" s="55">
        <f>SUM(N29:N30)</f>
        <v>0</v>
      </c>
      <c r="O31" s="57"/>
      <c r="P31" s="78"/>
      <c r="Q31" s="55">
        <f t="shared" ref="Q31:AG31" si="34">SUM(Q29:Q30)</f>
        <v>0</v>
      </c>
      <c r="R31" s="55">
        <f t="shared" si="34"/>
        <v>60527427</v>
      </c>
      <c r="S31" s="55">
        <f t="shared" si="34"/>
        <v>49674429</v>
      </c>
      <c r="T31" s="60">
        <f t="shared" si="34"/>
        <v>110201856</v>
      </c>
      <c r="U31" s="55">
        <f t="shared" si="34"/>
        <v>29506589</v>
      </c>
      <c r="V31" s="55">
        <f t="shared" si="34"/>
        <v>26653505</v>
      </c>
      <c r="W31" s="55">
        <f t="shared" si="34"/>
        <v>36114595</v>
      </c>
      <c r="X31" s="60">
        <f t="shared" si="34"/>
        <v>92274689</v>
      </c>
      <c r="Y31" s="55">
        <f t="shared" si="34"/>
        <v>32634775</v>
      </c>
      <c r="Z31" s="55">
        <f t="shared" si="34"/>
        <v>27262039</v>
      </c>
      <c r="AA31" s="55">
        <f t="shared" si="34"/>
        <v>33842845</v>
      </c>
      <c r="AB31" s="60">
        <f t="shared" si="34"/>
        <v>93739659</v>
      </c>
      <c r="AC31" s="55">
        <f t="shared" si="34"/>
        <v>28398001</v>
      </c>
      <c r="AD31" s="55">
        <f t="shared" si="34"/>
        <v>40965267</v>
      </c>
      <c r="AE31" s="55">
        <f t="shared" si="34"/>
        <v>178231474</v>
      </c>
      <c r="AF31" s="60">
        <f t="shared" si="34"/>
        <v>247594742</v>
      </c>
      <c r="AG31" s="53">
        <f t="shared" si="34"/>
        <v>543810946</v>
      </c>
      <c r="AH31" s="54">
        <f>IF(ISERROR(AG31/I31),0,AG31/I31)</f>
        <v>0.92982857823274934</v>
      </c>
      <c r="AI31" s="54">
        <f>IF(ISERROR(AG31/$AG$72),0,AG31/$AG$72)</f>
        <v>5.7285794008881216E-2</v>
      </c>
    </row>
    <row r="32" spans="1:35" ht="12.75" customHeight="1">
      <c r="A32" s="36"/>
      <c r="B32" s="341" t="s">
        <v>16</v>
      </c>
      <c r="C32" s="342"/>
      <c r="D32" s="343"/>
      <c r="E32" s="18"/>
      <c r="F32" s="19"/>
      <c r="G32" s="20"/>
      <c r="H32" s="20"/>
      <c r="I32" s="347">
        <v>693557958</v>
      </c>
      <c r="J32" s="22"/>
      <c r="K32" s="13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outlineLevel="1">
      <c r="A33" s="16">
        <v>1</v>
      </c>
      <c r="B33" s="32"/>
      <c r="C33" s="31"/>
      <c r="D33" s="32"/>
      <c r="E33" s="28"/>
      <c r="F33" s="28"/>
      <c r="G33" s="27"/>
      <c r="H33" s="131"/>
      <c r="I33" s="365"/>
      <c r="J33" s="130">
        <f>119663479+470243535</f>
        <v>589907014</v>
      </c>
      <c r="K33" s="133" t="s">
        <v>153</v>
      </c>
      <c r="L33" s="143"/>
      <c r="M33" s="143"/>
      <c r="N33" s="35"/>
      <c r="O33" s="32"/>
      <c r="P33" s="32"/>
      <c r="Q33" s="35"/>
      <c r="R33" s="35">
        <f>16370940+66057333</f>
        <v>82428273</v>
      </c>
      <c r="S33" s="35">
        <f>12271245+34705200</f>
        <v>46976445</v>
      </c>
      <c r="T33" s="40">
        <f>SUM(Q33:S33)</f>
        <v>129404718</v>
      </c>
      <c r="U33" s="35">
        <f>9654719+30450960</f>
        <v>40105679</v>
      </c>
      <c r="V33" s="35">
        <f>7998258+28748107</f>
        <v>36746365</v>
      </c>
      <c r="W33" s="35">
        <f>7961435+30524193</f>
        <v>38485628</v>
      </c>
      <c r="X33" s="40">
        <f>SUM(U33:W33)</f>
        <v>115337672</v>
      </c>
      <c r="Y33" s="35">
        <f>13306784+29137510</f>
        <v>42444294</v>
      </c>
      <c r="Z33" s="35">
        <f>10050553+29954247</f>
        <v>40004800</v>
      </c>
      <c r="AA33" s="35">
        <f>8487493+26299980</f>
        <v>34787473</v>
      </c>
      <c r="AB33" s="40">
        <f>SUM(Y33:AA33)</f>
        <v>117236567</v>
      </c>
      <c r="AC33" s="35">
        <f>8449321+35967771</f>
        <v>44417092</v>
      </c>
      <c r="AD33" s="35">
        <f>14391861+50400517</f>
        <v>64792378</v>
      </c>
      <c r="AE33" s="273">
        <f>10422170+105411050</f>
        <v>115833220</v>
      </c>
      <c r="AF33" s="40">
        <f>SUM(AC33:AE33)</f>
        <v>225042690</v>
      </c>
      <c r="AG33" s="40">
        <f t="shared" ref="AG33:AG34" si="35">SUM(T33,X33,AB33,AF33)</f>
        <v>587021647</v>
      </c>
      <c r="AH33" s="41">
        <f>IF(ISERROR(AG33/I32),0,AG33/I32)</f>
        <v>0.84639162485105535</v>
      </c>
      <c r="AI33" s="42">
        <f>IF(ISERROR(AG33/$AG$72),"-",AG33/$AG$72)</f>
        <v>6.1837668763651883E-2</v>
      </c>
    </row>
    <row r="34" spans="1:35" ht="12.75" outlineLevel="1">
      <c r="A34" s="16">
        <v>2</v>
      </c>
      <c r="B34" s="32"/>
      <c r="C34" s="31"/>
      <c r="D34" s="32"/>
      <c r="E34" s="28"/>
      <c r="F34" s="28"/>
      <c r="G34" s="27"/>
      <c r="H34" s="131"/>
      <c r="I34" s="348"/>
      <c r="J34" s="130">
        <f>37897846+46179850</f>
        <v>84077696</v>
      </c>
      <c r="K34" s="133" t="s">
        <v>154</v>
      </c>
      <c r="L34" s="143"/>
      <c r="M34" s="143"/>
      <c r="N34" s="35"/>
      <c r="O34" s="32"/>
      <c r="P34" s="32"/>
      <c r="Q34" s="35">
        <f>1985885+209476</f>
        <v>2195361</v>
      </c>
      <c r="R34" s="35">
        <f>1946473+337557</f>
        <v>2284030</v>
      </c>
      <c r="S34" s="35">
        <f>2410553+1071814</f>
        <v>3482367</v>
      </c>
      <c r="T34" s="40">
        <f t="shared" ref="T34" si="36">SUM(Q34:S34)</f>
        <v>7961758</v>
      </c>
      <c r="U34" s="35">
        <f>2566492+813237</f>
        <v>3379729</v>
      </c>
      <c r="V34" s="35">
        <f>3103770+843923</f>
        <v>3947693</v>
      </c>
      <c r="W34" s="35">
        <f>2269962+1154839</f>
        <v>3424801</v>
      </c>
      <c r="X34" s="40">
        <f t="shared" ref="X34" si="37">SUM(U34:W34)</f>
        <v>10752223</v>
      </c>
      <c r="Y34" s="35">
        <f>1310235+983090</f>
        <v>2293325</v>
      </c>
      <c r="Z34" s="35">
        <f>3136545+1032118</f>
        <v>4168663</v>
      </c>
      <c r="AA34" s="35">
        <f>1768602+1070300</f>
        <v>2838902</v>
      </c>
      <c r="AB34" s="40">
        <f t="shared" ref="AB34" si="38">SUM(Y34:AA34)</f>
        <v>9300890</v>
      </c>
      <c r="AC34" s="35">
        <f>7957361+1095990</f>
        <v>9053351</v>
      </c>
      <c r="AD34" s="35">
        <f>4630026+1357724</f>
        <v>5987750</v>
      </c>
      <c r="AE34" s="273">
        <f>4811924+36209782</f>
        <v>41021706</v>
      </c>
      <c r="AF34" s="40">
        <f t="shared" ref="AF34" si="39">SUM(AC34:AE34)</f>
        <v>56062807</v>
      </c>
      <c r="AG34" s="40">
        <f t="shared" si="35"/>
        <v>84077678</v>
      </c>
      <c r="AH34" s="41">
        <f>IF(ISERROR(AG34/I32),0,AG34/I32)</f>
        <v>0.12122660699107717</v>
      </c>
      <c r="AI34" s="42">
        <f>IF(ISERROR(AG34/$AG$72),"-",AG34/$AG$72)</f>
        <v>8.8568583955149806E-3</v>
      </c>
    </row>
    <row r="35" spans="1:35" ht="12.75" customHeight="1">
      <c r="A35" s="344" t="s">
        <v>62</v>
      </c>
      <c r="B35" s="345"/>
      <c r="C35" s="345"/>
      <c r="D35" s="345"/>
      <c r="E35" s="345"/>
      <c r="F35" s="345"/>
      <c r="G35" s="345"/>
      <c r="H35" s="346"/>
      <c r="I35" s="55">
        <f>I32</f>
        <v>693557958</v>
      </c>
      <c r="J35" s="55">
        <f>SUM(J33:J34)</f>
        <v>673984710</v>
      </c>
      <c r="K35" s="77"/>
      <c r="L35" s="55">
        <f>SUM(L33:L34)</f>
        <v>0</v>
      </c>
      <c r="M35" s="55">
        <f>SUM(M33:M34)</f>
        <v>0</v>
      </c>
      <c r="N35" s="55">
        <f>SUM(N33:N34)</f>
        <v>0</v>
      </c>
      <c r="O35" s="57"/>
      <c r="P35" s="78"/>
      <c r="Q35" s="55">
        <f t="shared" ref="Q35:AG35" si="40">SUM(Q33:Q34)</f>
        <v>2195361</v>
      </c>
      <c r="R35" s="55">
        <f t="shared" si="40"/>
        <v>84712303</v>
      </c>
      <c r="S35" s="55">
        <f t="shared" si="40"/>
        <v>50458812</v>
      </c>
      <c r="T35" s="60">
        <f t="shared" si="40"/>
        <v>137366476</v>
      </c>
      <c r="U35" s="55">
        <f t="shared" si="40"/>
        <v>43485408</v>
      </c>
      <c r="V35" s="55">
        <f t="shared" si="40"/>
        <v>40694058</v>
      </c>
      <c r="W35" s="55">
        <f t="shared" si="40"/>
        <v>41910429</v>
      </c>
      <c r="X35" s="60">
        <f t="shared" si="40"/>
        <v>126089895</v>
      </c>
      <c r="Y35" s="55">
        <f t="shared" si="40"/>
        <v>44737619</v>
      </c>
      <c r="Z35" s="55">
        <f t="shared" si="40"/>
        <v>44173463</v>
      </c>
      <c r="AA35" s="55">
        <f t="shared" si="40"/>
        <v>37626375</v>
      </c>
      <c r="AB35" s="60">
        <f t="shared" si="40"/>
        <v>126537457</v>
      </c>
      <c r="AC35" s="55">
        <f t="shared" si="40"/>
        <v>53470443</v>
      </c>
      <c r="AD35" s="55">
        <f t="shared" si="40"/>
        <v>70780128</v>
      </c>
      <c r="AE35" s="55">
        <f t="shared" si="40"/>
        <v>156854926</v>
      </c>
      <c r="AF35" s="60">
        <f t="shared" si="40"/>
        <v>281105497</v>
      </c>
      <c r="AG35" s="53">
        <f t="shared" si="40"/>
        <v>671099325</v>
      </c>
      <c r="AH35" s="54">
        <f>IF(ISERROR(AG35/I35),0,AG35/I35)</f>
        <v>0.96761823184213247</v>
      </c>
      <c r="AI35" s="54">
        <f>IF(ISERROR(AG35/$AG$72),0,AG35/$AG$72)</f>
        <v>7.0694527159166867E-2</v>
      </c>
    </row>
    <row r="36" spans="1:35" ht="12.75" customHeight="1">
      <c r="A36" s="36"/>
      <c r="B36" s="341" t="s">
        <v>63</v>
      </c>
      <c r="C36" s="342"/>
      <c r="D36" s="343"/>
      <c r="E36" s="18"/>
      <c r="F36" s="19"/>
      <c r="G36" s="20"/>
      <c r="H36" s="20"/>
      <c r="I36" s="347">
        <v>1392766656</v>
      </c>
      <c r="J36" s="22"/>
      <c r="K36" s="23"/>
      <c r="L36" s="24"/>
      <c r="M36" s="24"/>
      <c r="N36" s="24"/>
      <c r="O36" s="19"/>
      <c r="P36" s="25"/>
      <c r="Q36" s="22"/>
      <c r="R36" s="22"/>
      <c r="S36" s="22"/>
      <c r="T36" s="22"/>
      <c r="U36" s="22"/>
      <c r="V36" s="22"/>
      <c r="W36" s="22"/>
      <c r="X36" s="22"/>
      <c r="Y36" s="22"/>
      <c r="Z36" s="22"/>
      <c r="AA36" s="22"/>
      <c r="AB36" s="22"/>
      <c r="AC36" s="22"/>
      <c r="AD36" s="22"/>
      <c r="AE36" s="22"/>
      <c r="AF36" s="22"/>
      <c r="AG36" s="22"/>
      <c r="AH36" s="26"/>
      <c r="AI36" s="26"/>
    </row>
    <row r="37" spans="1:35" ht="12.75" outlineLevel="1">
      <c r="A37" s="16">
        <v>1</v>
      </c>
      <c r="B37" s="131"/>
      <c r="C37" s="31"/>
      <c r="D37" s="32"/>
      <c r="E37" s="28"/>
      <c r="F37" s="28"/>
      <c r="G37" s="27"/>
      <c r="H37" s="143"/>
      <c r="I37" s="365"/>
      <c r="J37" s="130">
        <f>205275390+1057891994</f>
        <v>1263167384</v>
      </c>
      <c r="K37" s="133" t="s">
        <v>153</v>
      </c>
      <c r="L37" s="143"/>
      <c r="M37" s="143"/>
      <c r="N37" s="143"/>
      <c r="O37" s="150"/>
      <c r="P37" s="131"/>
      <c r="Q37" s="35"/>
      <c r="R37" s="35">
        <f>30938258+143776021</f>
        <v>174714279</v>
      </c>
      <c r="S37" s="35">
        <f>16192444+81256529</f>
        <v>97448973</v>
      </c>
      <c r="T37" s="40">
        <f>SUM(Q37:S37)</f>
        <v>272163252</v>
      </c>
      <c r="U37" s="35">
        <f>11098952+72574508</f>
        <v>83673460</v>
      </c>
      <c r="V37" s="35">
        <f>13427816+68183831</f>
        <v>81611647</v>
      </c>
      <c r="W37" s="35">
        <f>15751078+69313218</f>
        <v>85064296</v>
      </c>
      <c r="X37" s="40">
        <f>SUM(U37:W37)</f>
        <v>250349403</v>
      </c>
      <c r="Y37" s="35">
        <f>12411877+60519617</f>
        <v>72931494</v>
      </c>
      <c r="Z37" s="35">
        <f>18842257+61075155</f>
        <v>79917412</v>
      </c>
      <c r="AA37" s="35">
        <f>26496623+58249156</f>
        <v>84745779</v>
      </c>
      <c r="AB37" s="40">
        <f>SUM(Y37:AA37)</f>
        <v>237594685</v>
      </c>
      <c r="AC37" s="35">
        <f>13829375+60780164</f>
        <v>74609539</v>
      </c>
      <c r="AD37" s="35">
        <f>18470037+90366672</f>
        <v>108836709</v>
      </c>
      <c r="AE37" s="35">
        <f>23164492+274656939</f>
        <v>297821431</v>
      </c>
      <c r="AF37" s="40">
        <f>SUM(AC37:AE37)</f>
        <v>481267679</v>
      </c>
      <c r="AG37" s="40">
        <f t="shared" ref="AG37:AG38" si="41">SUM(T37,X37,AB37,AF37)</f>
        <v>1241375019</v>
      </c>
      <c r="AH37" s="41">
        <f>IF(ISERROR(AG37/I36),0,AG37/I36)</f>
        <v>0.89130150671843766</v>
      </c>
      <c r="AI37" s="42">
        <f>IF(ISERROR(AG37/$AG$72),"-",AG37/$AG$72)</f>
        <v>0.13076815417063156</v>
      </c>
    </row>
    <row r="38" spans="1:35" ht="12.75" outlineLevel="1">
      <c r="A38" s="16">
        <v>2</v>
      </c>
      <c r="B38" s="131"/>
      <c r="C38" s="31"/>
      <c r="D38" s="32"/>
      <c r="E38" s="28"/>
      <c r="F38" s="28"/>
      <c r="G38" s="27"/>
      <c r="H38" s="31"/>
      <c r="I38" s="348"/>
      <c r="J38" s="130">
        <f>46630705+50879602</f>
        <v>97510307</v>
      </c>
      <c r="K38" s="133" t="s">
        <v>154</v>
      </c>
      <c r="L38" s="143"/>
      <c r="M38" s="143"/>
      <c r="N38" s="128"/>
      <c r="O38" s="150"/>
      <c r="P38" s="131"/>
      <c r="Q38" s="35"/>
      <c r="R38" s="35">
        <f>2519186+1575489</f>
        <v>4094675</v>
      </c>
      <c r="S38" s="35">
        <f>1170651+1627012</f>
        <v>2797663</v>
      </c>
      <c r="T38" s="40">
        <f t="shared" ref="T38" si="42">SUM(Q38:S38)</f>
        <v>6892338</v>
      </c>
      <c r="U38" s="35">
        <f>4385099+3943994</f>
        <v>8329093</v>
      </c>
      <c r="V38" s="35">
        <f>1276105+2514462</f>
        <v>3790567</v>
      </c>
      <c r="W38" s="35">
        <f>1043927+3631603</f>
        <v>4675530</v>
      </c>
      <c r="X38" s="40">
        <f t="shared" ref="X38" si="43">SUM(U38:W38)</f>
        <v>16795190</v>
      </c>
      <c r="Y38" s="35">
        <f>6532513+3496047</f>
        <v>10028560</v>
      </c>
      <c r="Z38" s="35">
        <f>1546114+3026823</f>
        <v>4572937</v>
      </c>
      <c r="AA38" s="35">
        <f>2523703+3754400</f>
        <v>6278103</v>
      </c>
      <c r="AB38" s="40">
        <f t="shared" ref="AB38" si="44">SUM(Y38:AA38)</f>
        <v>20879600</v>
      </c>
      <c r="AC38" s="35">
        <f>2556746+4183367</f>
        <v>6740113</v>
      </c>
      <c r="AD38" s="35">
        <f>2262939+3100215</f>
        <v>5363154</v>
      </c>
      <c r="AE38" s="35">
        <f>20680942+20026190</f>
        <v>40707132</v>
      </c>
      <c r="AF38" s="40">
        <f t="shared" ref="AF38" si="45">SUM(AC38:AE38)</f>
        <v>52810399</v>
      </c>
      <c r="AG38" s="40">
        <f t="shared" si="41"/>
        <v>97377527</v>
      </c>
      <c r="AH38" s="41">
        <f>IF(ISERROR(AG38/I36),0,AG38/I36)</f>
        <v>6.9916612794038629E-2</v>
      </c>
      <c r="AI38" s="42">
        <f>IF(ISERROR(AG38/$AG$72),"-",AG38/$AG$72)</f>
        <v>1.025788280623588E-2</v>
      </c>
    </row>
    <row r="39" spans="1:35" ht="12.75" customHeight="1">
      <c r="A39" s="344" t="s">
        <v>64</v>
      </c>
      <c r="B39" s="345"/>
      <c r="C39" s="345"/>
      <c r="D39" s="345"/>
      <c r="E39" s="345"/>
      <c r="F39" s="345"/>
      <c r="G39" s="345"/>
      <c r="H39" s="346"/>
      <c r="I39" s="55">
        <f>I36</f>
        <v>1392766656</v>
      </c>
      <c r="J39" s="55">
        <f>SUM(J37:J38)</f>
        <v>1360677691</v>
      </c>
      <c r="K39" s="77"/>
      <c r="L39" s="55">
        <f>SUM(L37:L38)</f>
        <v>0</v>
      </c>
      <c r="M39" s="55">
        <f>SUM(M37:M38)</f>
        <v>0</v>
      </c>
      <c r="N39" s="55">
        <f>SUM(N37:N38)</f>
        <v>0</v>
      </c>
      <c r="O39" s="57"/>
      <c r="P39" s="78"/>
      <c r="Q39" s="55">
        <f t="shared" ref="Q39:AG39" si="46">SUM(Q37:Q38)</f>
        <v>0</v>
      </c>
      <c r="R39" s="55">
        <f t="shared" si="46"/>
        <v>178808954</v>
      </c>
      <c r="S39" s="55">
        <f t="shared" si="46"/>
        <v>100246636</v>
      </c>
      <c r="T39" s="60">
        <f t="shared" si="46"/>
        <v>279055590</v>
      </c>
      <c r="U39" s="55">
        <f t="shared" si="46"/>
        <v>92002553</v>
      </c>
      <c r="V39" s="55">
        <f t="shared" si="46"/>
        <v>85402214</v>
      </c>
      <c r="W39" s="55">
        <f t="shared" si="46"/>
        <v>89739826</v>
      </c>
      <c r="X39" s="60">
        <f t="shared" si="46"/>
        <v>267144593</v>
      </c>
      <c r="Y39" s="55">
        <f t="shared" si="46"/>
        <v>82960054</v>
      </c>
      <c r="Z39" s="55">
        <f t="shared" si="46"/>
        <v>84490349</v>
      </c>
      <c r="AA39" s="55">
        <f t="shared" si="46"/>
        <v>91023882</v>
      </c>
      <c r="AB39" s="60">
        <f t="shared" si="46"/>
        <v>258474285</v>
      </c>
      <c r="AC39" s="55">
        <f t="shared" si="46"/>
        <v>81349652</v>
      </c>
      <c r="AD39" s="55">
        <f t="shared" si="46"/>
        <v>114199863</v>
      </c>
      <c r="AE39" s="55">
        <f t="shared" si="46"/>
        <v>338528563</v>
      </c>
      <c r="AF39" s="60">
        <f t="shared" si="46"/>
        <v>534078078</v>
      </c>
      <c r="AG39" s="53">
        <f t="shared" si="46"/>
        <v>1338752546</v>
      </c>
      <c r="AH39" s="54">
        <f>IF(ISERROR(AG39/I39),0,AG39/I39)</f>
        <v>0.96121811951247638</v>
      </c>
      <c r="AI39" s="54">
        <f>IF(ISERROR(AG39/$AG$72),0,AG39/$AG$72)</f>
        <v>0.14102603697686744</v>
      </c>
    </row>
    <row r="40" spans="1:35" ht="12.75" customHeight="1">
      <c r="A40" s="36"/>
      <c r="B40" s="341" t="s">
        <v>65</v>
      </c>
      <c r="C40" s="342"/>
      <c r="D40" s="343"/>
      <c r="E40" s="18"/>
      <c r="F40" s="19"/>
      <c r="G40" s="20"/>
      <c r="H40" s="20"/>
      <c r="I40" s="347">
        <v>994663022</v>
      </c>
      <c r="J40" s="22"/>
      <c r="K40" s="23"/>
      <c r="L40" s="24"/>
      <c r="M40" s="24"/>
      <c r="N40" s="24"/>
      <c r="O40" s="19"/>
      <c r="P40" s="25"/>
      <c r="Q40" s="22"/>
      <c r="R40" s="22"/>
      <c r="S40" s="22"/>
      <c r="T40" s="22"/>
      <c r="U40" s="22"/>
      <c r="V40" s="22"/>
      <c r="W40" s="22"/>
      <c r="X40" s="22"/>
      <c r="Y40" s="22"/>
      <c r="Z40" s="22"/>
      <c r="AA40" s="22"/>
      <c r="AB40" s="22"/>
      <c r="AC40" s="22"/>
      <c r="AD40" s="22"/>
      <c r="AE40" s="22"/>
      <c r="AF40" s="22"/>
      <c r="AG40" s="22"/>
      <c r="AH40" s="26"/>
      <c r="AI40" s="26"/>
    </row>
    <row r="41" spans="1:35" ht="12.75" outlineLevel="1">
      <c r="A41" s="16">
        <v>1</v>
      </c>
      <c r="B41" s="131"/>
      <c r="C41" s="31"/>
      <c r="D41" s="145"/>
      <c r="E41" s="28"/>
      <c r="F41" s="37"/>
      <c r="G41" s="31"/>
      <c r="H41" s="131"/>
      <c r="I41" s="365"/>
      <c r="J41" s="130">
        <f>116836845+710263296</f>
        <v>827100141</v>
      </c>
      <c r="K41" s="133" t="s">
        <v>153</v>
      </c>
      <c r="L41" s="143"/>
      <c r="M41" s="143"/>
      <c r="N41" s="143"/>
      <c r="O41" s="150"/>
      <c r="P41" s="131"/>
      <c r="Q41" s="35"/>
      <c r="R41" s="35">
        <f>16789000+80340000</f>
        <v>97129000</v>
      </c>
      <c r="S41" s="35">
        <f>12411500+39929667</f>
        <v>52341167</v>
      </c>
      <c r="T41" s="40">
        <f>SUM(Q41:S41)</f>
        <v>149470167</v>
      </c>
      <c r="U41" s="35">
        <f>9928730+41324260</f>
        <v>51252990</v>
      </c>
      <c r="V41" s="35">
        <f>2472000+59887659</f>
        <v>62359659</v>
      </c>
      <c r="W41" s="35">
        <f>9605600+39140000</f>
        <v>48745600</v>
      </c>
      <c r="X41" s="40">
        <f>SUM(U41:W41)</f>
        <v>162358249</v>
      </c>
      <c r="Y41" s="35">
        <f>12971716+46884830</f>
        <v>59856546</v>
      </c>
      <c r="Z41" s="167">
        <f>12221000+39140000</f>
        <v>51361000</v>
      </c>
      <c r="AA41" s="167">
        <f>12449094+41781130</f>
        <v>54230224</v>
      </c>
      <c r="AB41" s="40">
        <f>SUM(Y41:AA41)</f>
        <v>165447770</v>
      </c>
      <c r="AC41" s="35">
        <f>8187444+33990000</f>
        <v>42177444</v>
      </c>
      <c r="AD41" s="35">
        <f>9525392+31829570</f>
        <v>41354962</v>
      </c>
      <c r="AE41" s="273">
        <f>8421369+229764180</f>
        <v>238185549</v>
      </c>
      <c r="AF41" s="40">
        <f>SUM(AC41:AE41)</f>
        <v>321717955</v>
      </c>
      <c r="AG41" s="40">
        <f t="shared" ref="AG41:AG42" si="47">SUM(T41,X41,AB41,AF41)</f>
        <v>798994141</v>
      </c>
      <c r="AH41" s="41">
        <f>IF(ISERROR(AG41/I40),0,AG41/I40)</f>
        <v>0.80328123528050488</v>
      </c>
      <c r="AI41" s="42">
        <f>IF(ISERROR(AG41/$AG$72),"-",AG41/$AG$72)</f>
        <v>8.4167143218240759E-2</v>
      </c>
    </row>
    <row r="42" spans="1:35" ht="12.75" outlineLevel="1">
      <c r="A42" s="16">
        <v>2</v>
      </c>
      <c r="B42" s="131"/>
      <c r="C42" s="31"/>
      <c r="D42" s="145"/>
      <c r="E42" s="28"/>
      <c r="F42" s="37"/>
      <c r="G42" s="31"/>
      <c r="H42" s="131"/>
      <c r="I42" s="348"/>
      <c r="J42" s="130">
        <f>77971185+67073828</f>
        <v>145045013</v>
      </c>
      <c r="K42" s="133" t="s">
        <v>154</v>
      </c>
      <c r="L42" s="143"/>
      <c r="M42" s="143"/>
      <c r="N42" s="128"/>
      <c r="O42" s="150"/>
      <c r="P42" s="131"/>
      <c r="Q42" s="35">
        <f>5646861+158086</f>
        <v>5804947</v>
      </c>
      <c r="R42" s="35">
        <f>2324161+387863</f>
        <v>2712024</v>
      </c>
      <c r="S42" s="35">
        <f>7636562+630802</f>
        <v>8267364</v>
      </c>
      <c r="T42" s="40">
        <f t="shared" ref="T42" si="48">SUM(Q42:S42)</f>
        <v>16784335</v>
      </c>
      <c r="U42" s="35">
        <f>3935153+540936</f>
        <v>4476089</v>
      </c>
      <c r="V42" s="35">
        <f>3537490+307179</f>
        <v>3844669</v>
      </c>
      <c r="W42" s="35">
        <f>3864643+805689</f>
        <v>4670332</v>
      </c>
      <c r="X42" s="40">
        <f t="shared" ref="X42" si="49">SUM(U42:W42)</f>
        <v>12991090</v>
      </c>
      <c r="Y42" s="35">
        <f>9225262+887066</f>
        <v>10112328</v>
      </c>
      <c r="Z42" s="167">
        <f>3208621+568784</f>
        <v>3777405</v>
      </c>
      <c r="AA42" s="167">
        <f>6328124+615002</f>
        <v>6943126</v>
      </c>
      <c r="AB42" s="40">
        <f t="shared" ref="AB42" si="50">SUM(Y42:AA42)</f>
        <v>20832859</v>
      </c>
      <c r="AC42" s="35">
        <f>9306052+341521</f>
        <v>9647573</v>
      </c>
      <c r="AD42" s="35">
        <f>5125618+1349973</f>
        <v>6475591</v>
      </c>
      <c r="AE42" s="273">
        <f>14895487+59335743</f>
        <v>74231230</v>
      </c>
      <c r="AF42" s="40">
        <f t="shared" ref="AF42" si="51">SUM(AC42:AE42)</f>
        <v>90354394</v>
      </c>
      <c r="AG42" s="40">
        <f t="shared" si="47"/>
        <v>140962678</v>
      </c>
      <c r="AH42" s="41">
        <f>IF(ISERROR(AG42/I40),0,AG42/I40)</f>
        <v>0.14171902934177844</v>
      </c>
      <c r="AI42" s="42">
        <f>IF(ISERROR(AG42/$AG$72),"-",AG42/$AG$72)</f>
        <v>1.4849202639713418E-2</v>
      </c>
    </row>
    <row r="43" spans="1:35" ht="12.75" customHeight="1">
      <c r="A43" s="344" t="s">
        <v>66</v>
      </c>
      <c r="B43" s="345"/>
      <c r="C43" s="345"/>
      <c r="D43" s="345"/>
      <c r="E43" s="345"/>
      <c r="F43" s="345"/>
      <c r="G43" s="345"/>
      <c r="H43" s="346"/>
      <c r="I43" s="55">
        <f>I40</f>
        <v>994663022</v>
      </c>
      <c r="J43" s="55">
        <f>SUM(J41:J42)</f>
        <v>972145154</v>
      </c>
      <c r="K43" s="77"/>
      <c r="L43" s="55">
        <f>SUM(L41:L42)</f>
        <v>0</v>
      </c>
      <c r="M43" s="55">
        <f>SUM(M41:M42)</f>
        <v>0</v>
      </c>
      <c r="N43" s="55">
        <f>SUM(N41:N42)</f>
        <v>0</v>
      </c>
      <c r="O43" s="57"/>
      <c r="P43" s="78"/>
      <c r="Q43" s="55">
        <f t="shared" ref="Q43:AG43" si="52">SUM(Q41:Q42)</f>
        <v>5804947</v>
      </c>
      <c r="R43" s="55">
        <f t="shared" si="52"/>
        <v>99841024</v>
      </c>
      <c r="S43" s="55">
        <f t="shared" si="52"/>
        <v>60608531</v>
      </c>
      <c r="T43" s="60">
        <f t="shared" si="52"/>
        <v>166254502</v>
      </c>
      <c r="U43" s="55">
        <f t="shared" si="52"/>
        <v>55729079</v>
      </c>
      <c r="V43" s="55">
        <f t="shared" si="52"/>
        <v>66204328</v>
      </c>
      <c r="W43" s="55">
        <f t="shared" si="52"/>
        <v>53415932</v>
      </c>
      <c r="X43" s="60">
        <f t="shared" si="52"/>
        <v>175349339</v>
      </c>
      <c r="Y43" s="55">
        <f t="shared" si="52"/>
        <v>69968874</v>
      </c>
      <c r="Z43" s="55">
        <f t="shared" si="52"/>
        <v>55138405</v>
      </c>
      <c r="AA43" s="55">
        <f t="shared" si="52"/>
        <v>61173350</v>
      </c>
      <c r="AB43" s="60">
        <f t="shared" si="52"/>
        <v>186280629</v>
      </c>
      <c r="AC43" s="55">
        <f t="shared" si="52"/>
        <v>51825017</v>
      </c>
      <c r="AD43" s="55">
        <f t="shared" si="52"/>
        <v>47830553</v>
      </c>
      <c r="AE43" s="55">
        <f t="shared" si="52"/>
        <v>312416779</v>
      </c>
      <c r="AF43" s="60">
        <f t="shared" si="52"/>
        <v>412072349</v>
      </c>
      <c r="AG43" s="53">
        <f t="shared" si="52"/>
        <v>939956819</v>
      </c>
      <c r="AH43" s="54">
        <f>IF(ISERROR(AG43/I43),0,AG43/I43)</f>
        <v>0.94500026462228326</v>
      </c>
      <c r="AI43" s="54">
        <f>IF(ISERROR(AG43/$AG$72),0,AG43/$AG$72)</f>
        <v>9.9016345857954172E-2</v>
      </c>
    </row>
    <row r="44" spans="1:35" ht="12.75" customHeight="1">
      <c r="A44" s="36"/>
      <c r="B44" s="341" t="s">
        <v>17</v>
      </c>
      <c r="C44" s="342"/>
      <c r="D44" s="343"/>
      <c r="E44" s="18"/>
      <c r="F44" s="19"/>
      <c r="G44" s="20"/>
      <c r="H44" s="20"/>
      <c r="I44" s="347">
        <v>786542537</v>
      </c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outlineLevel="1">
      <c r="A45" s="16">
        <v>1</v>
      </c>
      <c r="B45" s="32"/>
      <c r="C45" s="31"/>
      <c r="D45" s="32"/>
      <c r="E45" s="28"/>
      <c r="F45" s="28"/>
      <c r="G45" s="27"/>
      <c r="H45" s="143"/>
      <c r="I45" s="365"/>
      <c r="J45" s="130">
        <f>112716075+545373515</f>
        <v>658089590</v>
      </c>
      <c r="K45" s="133" t="s">
        <v>153</v>
      </c>
      <c r="L45" s="143"/>
      <c r="M45" s="143"/>
      <c r="N45" s="143"/>
      <c r="O45" s="145"/>
      <c r="P45" s="32"/>
      <c r="Q45" s="35"/>
      <c r="R45" s="35">
        <f>15464889+70193147</f>
        <v>85658036</v>
      </c>
      <c r="S45" s="35">
        <f>13054415+41003080</f>
        <v>54057495</v>
      </c>
      <c r="T45" s="40">
        <f>SUM(Q45:S45)</f>
        <v>139715531</v>
      </c>
      <c r="U45" s="35">
        <f>9212169+34400777</f>
        <v>43612946</v>
      </c>
      <c r="V45" s="35">
        <f>6875422+33751473</f>
        <v>40626895</v>
      </c>
      <c r="W45" s="35">
        <f>3872960+31451940</f>
        <v>35324900</v>
      </c>
      <c r="X45" s="40">
        <f>SUM(U45:W45)</f>
        <v>119564741</v>
      </c>
      <c r="Y45" s="35">
        <f>10709410+31111160</f>
        <v>41820570</v>
      </c>
      <c r="Z45" s="167">
        <f>7807995+28710380</f>
        <v>36518375</v>
      </c>
      <c r="AA45" s="167">
        <f>10298250+32487769</f>
        <v>42786019</v>
      </c>
      <c r="AB45" s="40">
        <f>SUM(Y45:AA45)</f>
        <v>121124964</v>
      </c>
      <c r="AC45" s="35">
        <f>11316257+44554484</f>
        <v>55870741</v>
      </c>
      <c r="AD45" s="35">
        <f>12149382+39341840</f>
        <v>51491222</v>
      </c>
      <c r="AE45" s="273">
        <f>11954925+146963798</f>
        <v>158918723</v>
      </c>
      <c r="AF45" s="40">
        <f>SUM(AC45:AE45)</f>
        <v>266280686</v>
      </c>
      <c r="AG45" s="40">
        <f t="shared" ref="AG45:AG46" si="53">SUM(T45,X45,AB45,AF45)</f>
        <v>646685922</v>
      </c>
      <c r="AH45" s="41">
        <f>IF(ISERROR(AG45/I44),0,AG45/I44)</f>
        <v>0.82218811008818971</v>
      </c>
      <c r="AI45" s="42">
        <f>IF(ISERROR(AG45/$AG$72),"-",AG45/$AG$72)</f>
        <v>6.812278566407419E-2</v>
      </c>
    </row>
    <row r="46" spans="1:35" ht="12.75" outlineLevel="1">
      <c r="A46" s="16">
        <v>2</v>
      </c>
      <c r="B46" s="32"/>
      <c r="C46" s="31"/>
      <c r="D46" s="32"/>
      <c r="E46" s="28"/>
      <c r="F46" s="28"/>
      <c r="G46" s="27"/>
      <c r="H46" s="143"/>
      <c r="I46" s="348"/>
      <c r="J46" s="130">
        <f>73292762+52354264</f>
        <v>125647026</v>
      </c>
      <c r="K46" s="133" t="s">
        <v>154</v>
      </c>
      <c r="L46" s="143"/>
      <c r="M46" s="143"/>
      <c r="N46" s="128"/>
      <c r="O46" s="145"/>
      <c r="P46" s="32"/>
      <c r="Q46" s="35">
        <f>1659075+306020</f>
        <v>1965095</v>
      </c>
      <c r="R46" s="35">
        <f>4568779+1144777</f>
        <v>5713556</v>
      </c>
      <c r="S46" s="35">
        <f>5662418+2341099</f>
        <v>8003517</v>
      </c>
      <c r="T46" s="40">
        <f t="shared" ref="T46" si="54">SUM(Q46:S46)</f>
        <v>15682168</v>
      </c>
      <c r="U46" s="35">
        <f>3866400+1364951</f>
        <v>5231351</v>
      </c>
      <c r="V46" s="35">
        <f>5058675+1900069</f>
        <v>6958744</v>
      </c>
      <c r="W46" s="35">
        <f>3999233+1158724</f>
        <v>5157957</v>
      </c>
      <c r="X46" s="40">
        <f t="shared" ref="X46" si="55">SUM(U46:W46)</f>
        <v>17348052</v>
      </c>
      <c r="Y46" s="35">
        <f>3363083+4156482</f>
        <v>7519565</v>
      </c>
      <c r="Z46" s="167">
        <f>9067708+1617625</f>
        <v>10685333</v>
      </c>
      <c r="AA46" s="167">
        <f>5232278+3303566</f>
        <v>8535844</v>
      </c>
      <c r="AB46" s="40">
        <f t="shared" ref="AB46" si="56">SUM(Y46:AA46)</f>
        <v>26740742</v>
      </c>
      <c r="AC46" s="35">
        <f>4109793+4047433</f>
        <v>8157226</v>
      </c>
      <c r="AD46" s="35">
        <f>4466428+2250961</f>
        <v>6717389</v>
      </c>
      <c r="AE46" s="273">
        <f>22238892+28762557</f>
        <v>51001449</v>
      </c>
      <c r="AF46" s="40">
        <f t="shared" ref="AF46" si="57">SUM(AC46:AE46)</f>
        <v>65876064</v>
      </c>
      <c r="AG46" s="40">
        <f t="shared" si="53"/>
        <v>125647026</v>
      </c>
      <c r="AH46" s="41">
        <f>IF(ISERROR(AG46/I44),0,AG46/I44)</f>
        <v>0.15974600239579922</v>
      </c>
      <c r="AI46" s="42">
        <f>IF(ISERROR(AG46/$AG$72),"-",AG46/$AG$72)</f>
        <v>1.3235830764731503E-2</v>
      </c>
    </row>
    <row r="47" spans="1:35" ht="12.75" customHeight="1">
      <c r="A47" s="344" t="s">
        <v>67</v>
      </c>
      <c r="B47" s="345"/>
      <c r="C47" s="345"/>
      <c r="D47" s="345"/>
      <c r="E47" s="345"/>
      <c r="F47" s="345"/>
      <c r="G47" s="345"/>
      <c r="H47" s="346"/>
      <c r="I47" s="55">
        <f>I44</f>
        <v>786542537</v>
      </c>
      <c r="J47" s="55">
        <f>SUM(J45:J46)</f>
        <v>783736616</v>
      </c>
      <c r="K47" s="77"/>
      <c r="L47" s="55">
        <f>SUM(L45:L46)</f>
        <v>0</v>
      </c>
      <c r="M47" s="55">
        <f>SUM(M45:M46)</f>
        <v>0</v>
      </c>
      <c r="N47" s="55">
        <f>SUM(N45:N46)</f>
        <v>0</v>
      </c>
      <c r="O47" s="57"/>
      <c r="P47" s="78"/>
      <c r="Q47" s="55">
        <f t="shared" ref="Q47:AG47" si="58">SUM(Q45:Q46)</f>
        <v>1965095</v>
      </c>
      <c r="R47" s="55">
        <f t="shared" si="58"/>
        <v>91371592</v>
      </c>
      <c r="S47" s="55">
        <f t="shared" si="58"/>
        <v>62061012</v>
      </c>
      <c r="T47" s="60">
        <f t="shared" si="58"/>
        <v>155397699</v>
      </c>
      <c r="U47" s="55">
        <f t="shared" si="58"/>
        <v>48844297</v>
      </c>
      <c r="V47" s="55">
        <f t="shared" si="58"/>
        <v>47585639</v>
      </c>
      <c r="W47" s="55">
        <f t="shared" si="58"/>
        <v>40482857</v>
      </c>
      <c r="X47" s="60">
        <f t="shared" si="58"/>
        <v>136912793</v>
      </c>
      <c r="Y47" s="55">
        <f t="shared" si="58"/>
        <v>49340135</v>
      </c>
      <c r="Z47" s="55">
        <f t="shared" si="58"/>
        <v>47203708</v>
      </c>
      <c r="AA47" s="55">
        <f t="shared" si="58"/>
        <v>51321863</v>
      </c>
      <c r="AB47" s="60">
        <f t="shared" si="58"/>
        <v>147865706</v>
      </c>
      <c r="AC47" s="55">
        <f t="shared" si="58"/>
        <v>64027967</v>
      </c>
      <c r="AD47" s="55">
        <f t="shared" si="58"/>
        <v>58208611</v>
      </c>
      <c r="AE47" s="55">
        <f t="shared" si="58"/>
        <v>209920172</v>
      </c>
      <c r="AF47" s="60">
        <f t="shared" si="58"/>
        <v>332156750</v>
      </c>
      <c r="AG47" s="53">
        <f t="shared" si="58"/>
        <v>772332948</v>
      </c>
      <c r="AH47" s="54">
        <f>IF(ISERROR(AG47/I47),0,AG47/I47)</f>
        <v>0.98193411248398887</v>
      </c>
      <c r="AI47" s="54">
        <f>IF(ISERROR(AG47/$AG$72),0,AG47/$AG$72)</f>
        <v>8.1358616428805694E-2</v>
      </c>
    </row>
    <row r="48" spans="1:35" ht="12.75" customHeight="1">
      <c r="A48" s="36"/>
      <c r="B48" s="341" t="s">
        <v>68</v>
      </c>
      <c r="C48" s="342"/>
      <c r="D48" s="343"/>
      <c r="E48" s="18"/>
      <c r="F48" s="19"/>
      <c r="G48" s="20"/>
      <c r="H48" s="20"/>
      <c r="I48" s="347">
        <v>205002471</v>
      </c>
      <c r="J48" s="22"/>
      <c r="K48" s="23"/>
      <c r="L48" s="24"/>
      <c r="M48" s="24"/>
      <c r="N48" s="24"/>
      <c r="O48" s="19"/>
      <c r="P48" s="25"/>
      <c r="Q48" s="22"/>
      <c r="R48" s="22"/>
      <c r="S48" s="22"/>
      <c r="T48" s="22"/>
      <c r="U48" s="22"/>
      <c r="V48" s="22"/>
      <c r="W48" s="22"/>
      <c r="X48" s="22"/>
      <c r="Y48" s="22"/>
      <c r="Z48" s="22"/>
      <c r="AA48" s="22"/>
      <c r="AB48" s="22"/>
      <c r="AC48" s="22"/>
      <c r="AD48" s="22"/>
      <c r="AE48" s="22"/>
      <c r="AF48" s="22"/>
      <c r="AG48" s="22"/>
      <c r="AH48" s="26"/>
      <c r="AI48" s="26"/>
    </row>
    <row r="49" spans="1:35" ht="12.75" outlineLevel="1">
      <c r="A49" s="16">
        <v>1</v>
      </c>
      <c r="B49" s="146"/>
      <c r="C49" s="31"/>
      <c r="D49" s="32"/>
      <c r="E49" s="28"/>
      <c r="F49" s="28"/>
      <c r="G49" s="27"/>
      <c r="H49" s="131"/>
      <c r="I49" s="365"/>
      <c r="J49" s="130">
        <f>57932560+99394855</f>
        <v>157327415</v>
      </c>
      <c r="K49" s="133" t="s">
        <v>153</v>
      </c>
      <c r="L49" s="143"/>
      <c r="M49" s="143"/>
      <c r="N49" s="35"/>
      <c r="O49" s="32"/>
      <c r="P49" s="32"/>
      <c r="Q49" s="35"/>
      <c r="R49" s="35">
        <f>9785000+12254933</f>
        <v>22039933</v>
      </c>
      <c r="S49" s="35">
        <f>5026102+6946744</f>
        <v>11972846</v>
      </c>
      <c r="T49" s="40">
        <f>SUM(Q49:S49)</f>
        <v>34012779</v>
      </c>
      <c r="U49" s="35">
        <f>2233586+6458814</f>
        <v>8692400</v>
      </c>
      <c r="V49" s="35">
        <f>773954+6319408</f>
        <v>7093362</v>
      </c>
      <c r="W49" s="35">
        <f>2512167+6426783</f>
        <v>8938950</v>
      </c>
      <c r="X49" s="40">
        <f>SUM(U49:W49)</f>
        <v>24724712</v>
      </c>
      <c r="Y49" s="35">
        <f>3062938+5568226</f>
        <v>8631164</v>
      </c>
      <c r="Z49" s="167">
        <f>11203973+6715241</f>
        <v>17919214</v>
      </c>
      <c r="AA49" s="167">
        <f>4168016+6788647</f>
        <v>10956663</v>
      </c>
      <c r="AB49" s="40">
        <f>SUM(Y49:AA49)</f>
        <v>37507041</v>
      </c>
      <c r="AC49" s="35">
        <f>4299126+6371547</f>
        <v>10670673</v>
      </c>
      <c r="AD49" s="35">
        <f>6469988+6771969</f>
        <v>13241957</v>
      </c>
      <c r="AE49" s="273">
        <f>8397710+28772543</f>
        <v>37170253</v>
      </c>
      <c r="AF49" s="40">
        <f>SUM(AC49:AE49)</f>
        <v>61082883</v>
      </c>
      <c r="AG49" s="40">
        <f t="shared" ref="AG49:AG50" si="59">SUM(T49,X49,AB49,AF49)</f>
        <v>157327415</v>
      </c>
      <c r="AH49" s="41">
        <f>IF(ISERROR(AG49/I48),0,AG49/I48)</f>
        <v>0.76744155439960526</v>
      </c>
      <c r="AI49" s="42">
        <f>IF(ISERROR(AG49/$AG$72),"-",AG49/$AG$72)</f>
        <v>1.6573086573435335E-2</v>
      </c>
    </row>
    <row r="50" spans="1:35" ht="12.75" outlineLevel="1">
      <c r="A50" s="16">
        <v>2</v>
      </c>
      <c r="B50" s="131"/>
      <c r="C50" s="31"/>
      <c r="D50" s="32"/>
      <c r="E50" s="28"/>
      <c r="F50" s="28"/>
      <c r="G50" s="27"/>
      <c r="H50" s="131"/>
      <c r="I50" s="348"/>
      <c r="J50" s="130">
        <f>28144404+19469848</f>
        <v>47614252</v>
      </c>
      <c r="K50" s="133" t="s">
        <v>154</v>
      </c>
      <c r="L50" s="143"/>
      <c r="M50" s="143"/>
      <c r="N50" s="35"/>
      <c r="O50" s="32"/>
      <c r="P50" s="32"/>
      <c r="Q50" s="35">
        <f>984719</f>
        <v>984719</v>
      </c>
      <c r="R50" s="35">
        <f>1280088+244959</f>
        <v>1525047</v>
      </c>
      <c r="S50" s="35">
        <f>1336066+195230</f>
        <v>1531296</v>
      </c>
      <c r="T50" s="40">
        <f t="shared" ref="T50" si="60">SUM(Q50:S50)</f>
        <v>4041062</v>
      </c>
      <c r="U50" s="35">
        <f>1492170+226278</f>
        <v>1718448</v>
      </c>
      <c r="V50" s="35">
        <f>1367086+842177</f>
        <v>2209263</v>
      </c>
      <c r="W50" s="35">
        <f>2072516+120782</f>
        <v>2193298</v>
      </c>
      <c r="X50" s="40">
        <f t="shared" ref="X50" si="61">SUM(U50:W50)</f>
        <v>6121009</v>
      </c>
      <c r="Y50" s="35">
        <f>3234764+365849</f>
        <v>3600613</v>
      </c>
      <c r="Z50" s="167">
        <f>3067390+186132</f>
        <v>3253522</v>
      </c>
      <c r="AA50" s="167">
        <f>1903842+386799</f>
        <v>2290641</v>
      </c>
      <c r="AB50" s="40">
        <f t="shared" ref="AB50" si="62">SUM(Y50:AA50)</f>
        <v>9144776</v>
      </c>
      <c r="AC50" s="35">
        <f>1575580+370252</f>
        <v>1945832</v>
      </c>
      <c r="AD50" s="35">
        <f>1114078+50000</f>
        <v>1164078</v>
      </c>
      <c r="AE50" s="273">
        <f>8716105+16481390</f>
        <v>25197495</v>
      </c>
      <c r="AF50" s="40">
        <f t="shared" ref="AF50" si="63">SUM(AC50:AE50)</f>
        <v>28307405</v>
      </c>
      <c r="AG50" s="40">
        <f t="shared" si="59"/>
        <v>47614252</v>
      </c>
      <c r="AH50" s="41">
        <f>IF(ISERROR(AG50/I48),0,AG50/I48)</f>
        <v>0.23226184429747679</v>
      </c>
      <c r="AI50" s="42">
        <f>IF(ISERROR(AG50/$AG$72),"-",AG50/$AG$72)</f>
        <v>5.015750881849591E-3</v>
      </c>
    </row>
    <row r="51" spans="1:35" ht="12.75" customHeight="1">
      <c r="A51" s="344" t="s">
        <v>69</v>
      </c>
      <c r="B51" s="345"/>
      <c r="C51" s="345"/>
      <c r="D51" s="345"/>
      <c r="E51" s="345"/>
      <c r="F51" s="345"/>
      <c r="G51" s="345"/>
      <c r="H51" s="346"/>
      <c r="I51" s="55">
        <f>I48</f>
        <v>205002471</v>
      </c>
      <c r="J51" s="55">
        <f>SUM(J49:J50)</f>
        <v>204941667</v>
      </c>
      <c r="K51" s="77"/>
      <c r="L51" s="55">
        <f>SUM(L49:L50)</f>
        <v>0</v>
      </c>
      <c r="M51" s="55">
        <f>SUM(M49:M50)</f>
        <v>0</v>
      </c>
      <c r="N51" s="55">
        <f>SUM(N49:N50)</f>
        <v>0</v>
      </c>
      <c r="O51" s="57"/>
      <c r="P51" s="78"/>
      <c r="Q51" s="55">
        <f t="shared" ref="Q51:AG51" si="64">SUM(Q49:Q50)</f>
        <v>984719</v>
      </c>
      <c r="R51" s="55">
        <f t="shared" si="64"/>
        <v>23564980</v>
      </c>
      <c r="S51" s="55">
        <f t="shared" si="64"/>
        <v>13504142</v>
      </c>
      <c r="T51" s="60">
        <f t="shared" si="64"/>
        <v>38053841</v>
      </c>
      <c r="U51" s="55">
        <f t="shared" si="64"/>
        <v>10410848</v>
      </c>
      <c r="V51" s="55">
        <f t="shared" si="64"/>
        <v>9302625</v>
      </c>
      <c r="W51" s="55">
        <f t="shared" si="64"/>
        <v>11132248</v>
      </c>
      <c r="X51" s="60">
        <f t="shared" si="64"/>
        <v>30845721</v>
      </c>
      <c r="Y51" s="55">
        <f t="shared" si="64"/>
        <v>12231777</v>
      </c>
      <c r="Z51" s="55">
        <f t="shared" si="64"/>
        <v>21172736</v>
      </c>
      <c r="AA51" s="55">
        <f t="shared" si="64"/>
        <v>13247304</v>
      </c>
      <c r="AB51" s="60">
        <f t="shared" si="64"/>
        <v>46651817</v>
      </c>
      <c r="AC51" s="55">
        <f t="shared" si="64"/>
        <v>12616505</v>
      </c>
      <c r="AD51" s="55">
        <f t="shared" si="64"/>
        <v>14406035</v>
      </c>
      <c r="AE51" s="55">
        <f t="shared" si="64"/>
        <v>62367748</v>
      </c>
      <c r="AF51" s="60">
        <f t="shared" si="64"/>
        <v>89390288</v>
      </c>
      <c r="AG51" s="53">
        <f t="shared" si="64"/>
        <v>204941667</v>
      </c>
      <c r="AH51" s="54">
        <f>IF(ISERROR(AG51/I51),0,AG51/I51)</f>
        <v>0.99970339869708202</v>
      </c>
      <c r="AI51" s="54">
        <f>IF(ISERROR(AG51/$AG$72),0,AG51/$AG$72)</f>
        <v>2.1588837455284927E-2</v>
      </c>
    </row>
    <row r="52" spans="1:35" ht="12.75" customHeight="1">
      <c r="A52" s="36"/>
      <c r="B52" s="341" t="s">
        <v>18</v>
      </c>
      <c r="C52" s="342"/>
      <c r="D52" s="343"/>
      <c r="E52" s="18"/>
      <c r="F52" s="19"/>
      <c r="G52" s="20"/>
      <c r="H52" s="20"/>
      <c r="I52" s="347">
        <v>193319570</v>
      </c>
      <c r="J52" s="22"/>
      <c r="K52" s="23"/>
      <c r="L52" s="24"/>
      <c r="M52" s="24"/>
      <c r="N52" s="24"/>
      <c r="O52" s="19"/>
      <c r="P52" s="25"/>
      <c r="Q52" s="22"/>
      <c r="R52" s="22"/>
      <c r="S52" s="22"/>
      <c r="T52" s="22"/>
      <c r="U52" s="22"/>
      <c r="V52" s="22"/>
      <c r="W52" s="22"/>
      <c r="X52" s="22"/>
      <c r="Y52" s="22"/>
      <c r="Z52" s="22"/>
      <c r="AA52" s="22"/>
      <c r="AB52" s="22"/>
      <c r="AC52" s="22"/>
      <c r="AD52" s="22"/>
      <c r="AE52" s="22"/>
      <c r="AF52" s="22"/>
      <c r="AG52" s="22"/>
      <c r="AH52" s="26"/>
      <c r="AI52" s="26"/>
    </row>
    <row r="53" spans="1:35" ht="12.75" outlineLevel="1">
      <c r="A53" s="16">
        <v>1</v>
      </c>
      <c r="B53" s="32"/>
      <c r="C53" s="31"/>
      <c r="D53" s="32"/>
      <c r="E53" s="28"/>
      <c r="F53" s="28"/>
      <c r="G53" s="27"/>
      <c r="H53" s="131"/>
      <c r="I53" s="365"/>
      <c r="J53" s="130">
        <f>67076139+57002670</f>
        <v>124078809</v>
      </c>
      <c r="K53" s="133" t="s">
        <v>153</v>
      </c>
      <c r="L53" s="143"/>
      <c r="M53" s="143"/>
      <c r="N53" s="35"/>
      <c r="O53" s="32"/>
      <c r="P53" s="32"/>
      <c r="Q53" s="35">
        <f>15490</f>
        <v>15490</v>
      </c>
      <c r="R53" s="35">
        <f>11441188+6180000</f>
        <v>17621188</v>
      </c>
      <c r="S53" s="35">
        <f>5646876+3221662</f>
        <v>8868538</v>
      </c>
      <c r="T53" s="40">
        <f>SUM(Q53:S53)</f>
        <v>26505216</v>
      </c>
      <c r="U53" s="35">
        <f>5699434+2889421</f>
        <v>8588855</v>
      </c>
      <c r="V53" s="35">
        <f>43317887-T53-U53</f>
        <v>8223816</v>
      </c>
      <c r="W53" s="35">
        <f>51870724-T53-U53-V53</f>
        <v>8552837</v>
      </c>
      <c r="X53" s="40">
        <f>SUM(U53:W53)</f>
        <v>25365508</v>
      </c>
      <c r="Y53" s="35">
        <f>3721516+3368814</f>
        <v>7090330</v>
      </c>
      <c r="Z53" s="167">
        <f>5138072+3182938</f>
        <v>8321010</v>
      </c>
      <c r="AA53" s="167">
        <f>7735062+3327251</f>
        <v>11062313</v>
      </c>
      <c r="AB53" s="40">
        <f>SUM(Y53:AA53)</f>
        <v>26473653</v>
      </c>
      <c r="AC53" s="35">
        <f>5940617+3106527</f>
        <v>9047144</v>
      </c>
      <c r="AD53" s="35">
        <f>5669853+16580954</f>
        <v>22250807</v>
      </c>
      <c r="AE53" s="273">
        <f>5781172+8655309</f>
        <v>14436481</v>
      </c>
      <c r="AF53" s="40">
        <f>SUM(AC53:AE53)</f>
        <v>45734432</v>
      </c>
      <c r="AG53" s="40">
        <f t="shared" ref="AG53:AG54" si="65">SUM(T53,X53,AB53,AF53)</f>
        <v>124078809</v>
      </c>
      <c r="AH53" s="41">
        <f>IF(ISERROR(AG53/I52),0,AG53/I52)</f>
        <v>0.64183263494740861</v>
      </c>
      <c r="AI53" s="42">
        <f>IF(ISERROR(AG53/$AG$72),"-",AG53/$AG$72)</f>
        <v>1.3070632626143049E-2</v>
      </c>
    </row>
    <row r="54" spans="1:35" ht="12.75" outlineLevel="1">
      <c r="A54" s="16">
        <v>2</v>
      </c>
      <c r="B54" s="32"/>
      <c r="C54" s="31"/>
      <c r="D54" s="32"/>
      <c r="E54" s="28"/>
      <c r="F54" s="28"/>
      <c r="G54" s="27"/>
      <c r="H54" s="131"/>
      <c r="I54" s="348"/>
      <c r="J54" s="130">
        <f>32653862+36416238</f>
        <v>69070100</v>
      </c>
      <c r="K54" s="133" t="s">
        <v>154</v>
      </c>
      <c r="L54" s="143"/>
      <c r="M54" s="143"/>
      <c r="N54" s="35"/>
      <c r="O54" s="32"/>
      <c r="P54" s="32"/>
      <c r="Q54" s="35">
        <f>281791</f>
        <v>281791</v>
      </c>
      <c r="R54" s="35">
        <f>1842856</f>
        <v>1842856</v>
      </c>
      <c r="S54" s="35">
        <f>1354147+99417</f>
        <v>1453564</v>
      </c>
      <c r="T54" s="40">
        <f t="shared" ref="T54" si="66">SUM(Q54:S54)</f>
        <v>3578211</v>
      </c>
      <c r="U54" s="35">
        <f>4419762+77000</f>
        <v>4496762</v>
      </c>
      <c r="V54" s="35">
        <f>9201591-T54-U54</f>
        <v>1126618</v>
      </c>
      <c r="W54" s="35">
        <f>9742254-T54-U54-V54</f>
        <v>540663</v>
      </c>
      <c r="X54" s="40">
        <f t="shared" ref="X54" si="67">SUM(U54:W54)</f>
        <v>6164043</v>
      </c>
      <c r="Y54" s="35">
        <f>617119+221500</f>
        <v>838619</v>
      </c>
      <c r="Z54" s="167">
        <f>1300993+67500</f>
        <v>1368493</v>
      </c>
      <c r="AA54" s="167">
        <f>2175785+31000</f>
        <v>2206785</v>
      </c>
      <c r="AB54" s="40">
        <f t="shared" ref="AB54" si="68">SUM(Y54:AA54)</f>
        <v>4413897</v>
      </c>
      <c r="AC54" s="35">
        <f>789909</f>
        <v>789909</v>
      </c>
      <c r="AD54" s="35">
        <f>970522+48700</f>
        <v>1019222</v>
      </c>
      <c r="AE54" s="273">
        <f>17459697+35645121</f>
        <v>53104818</v>
      </c>
      <c r="AF54" s="40">
        <f t="shared" ref="AF54" si="69">SUM(AC54:AE54)</f>
        <v>54913949</v>
      </c>
      <c r="AG54" s="40">
        <f t="shared" si="65"/>
        <v>69070100</v>
      </c>
      <c r="AH54" s="41">
        <f>IF(ISERROR(AG54/I52),0,AG54/I52)</f>
        <v>0.35728457289657739</v>
      </c>
      <c r="AI54" s="42">
        <f>IF(ISERROR(AG54/$AG$72),"-",AG54/$AG$72)</f>
        <v>7.2759394599843643E-3</v>
      </c>
    </row>
    <row r="55" spans="1:35" ht="12.75" customHeight="1">
      <c r="A55" s="344" t="s">
        <v>70</v>
      </c>
      <c r="B55" s="345"/>
      <c r="C55" s="345"/>
      <c r="D55" s="345"/>
      <c r="E55" s="345"/>
      <c r="F55" s="345"/>
      <c r="G55" s="345"/>
      <c r="H55" s="346"/>
      <c r="I55" s="55">
        <f>I52</f>
        <v>193319570</v>
      </c>
      <c r="J55" s="55">
        <f>SUM(J53:J54)</f>
        <v>193148909</v>
      </c>
      <c r="K55" s="77"/>
      <c r="L55" s="55">
        <f>SUM(L53:L54)</f>
        <v>0</v>
      </c>
      <c r="M55" s="55">
        <f>SUM(M53:M54)</f>
        <v>0</v>
      </c>
      <c r="N55" s="55">
        <f>SUM(N53:N54)</f>
        <v>0</v>
      </c>
      <c r="O55" s="57"/>
      <c r="P55" s="78"/>
      <c r="Q55" s="55">
        <f t="shared" ref="Q55:AG55" si="70">SUM(Q53:Q54)</f>
        <v>297281</v>
      </c>
      <c r="R55" s="55">
        <f t="shared" si="70"/>
        <v>19464044</v>
      </c>
      <c r="S55" s="55">
        <f t="shared" si="70"/>
        <v>10322102</v>
      </c>
      <c r="T55" s="60">
        <f t="shared" si="70"/>
        <v>30083427</v>
      </c>
      <c r="U55" s="55">
        <f t="shared" si="70"/>
        <v>13085617</v>
      </c>
      <c r="V55" s="55">
        <f t="shared" si="70"/>
        <v>9350434</v>
      </c>
      <c r="W55" s="55">
        <f t="shared" si="70"/>
        <v>9093500</v>
      </c>
      <c r="X55" s="60">
        <f t="shared" si="70"/>
        <v>31529551</v>
      </c>
      <c r="Y55" s="55">
        <f t="shared" si="70"/>
        <v>7928949</v>
      </c>
      <c r="Z55" s="55">
        <f t="shared" si="70"/>
        <v>9689503</v>
      </c>
      <c r="AA55" s="55">
        <f t="shared" si="70"/>
        <v>13269098</v>
      </c>
      <c r="AB55" s="60">
        <f t="shared" si="70"/>
        <v>30887550</v>
      </c>
      <c r="AC55" s="55">
        <f t="shared" si="70"/>
        <v>9837053</v>
      </c>
      <c r="AD55" s="55">
        <f t="shared" si="70"/>
        <v>23270029</v>
      </c>
      <c r="AE55" s="55">
        <f t="shared" si="70"/>
        <v>67541299</v>
      </c>
      <c r="AF55" s="60">
        <f t="shared" si="70"/>
        <v>100648381</v>
      </c>
      <c r="AG55" s="53">
        <f t="shared" si="70"/>
        <v>193148909</v>
      </c>
      <c r="AH55" s="54">
        <f>IF(ISERROR(AG55/I55),0,AG55/I55)</f>
        <v>0.99911720784398594</v>
      </c>
      <c r="AI55" s="54">
        <f>IF(ISERROR(AG55/$AG$72),0,AG55/$AG$72)</f>
        <v>2.0346572086127414E-2</v>
      </c>
    </row>
    <row r="56" spans="1:35" ht="12.75" customHeight="1">
      <c r="A56" s="36"/>
      <c r="B56" s="341" t="s">
        <v>71</v>
      </c>
      <c r="C56" s="342"/>
      <c r="D56" s="343"/>
      <c r="E56" s="18"/>
      <c r="F56" s="19"/>
      <c r="G56" s="20"/>
      <c r="H56" s="20"/>
      <c r="I56" s="347">
        <v>436954168</v>
      </c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outlineLevel="1">
      <c r="A57" s="16">
        <v>1</v>
      </c>
      <c r="B57" s="32"/>
      <c r="C57" s="31"/>
      <c r="D57" s="32"/>
      <c r="E57" s="28"/>
      <c r="F57" s="28"/>
      <c r="G57" s="27"/>
      <c r="H57" s="131"/>
      <c r="I57" s="365"/>
      <c r="J57" s="130">
        <f>94801575+253589312</f>
        <v>348390887</v>
      </c>
      <c r="K57" s="133" t="s">
        <v>153</v>
      </c>
      <c r="L57" s="143"/>
      <c r="M57" s="143"/>
      <c r="N57" s="35"/>
      <c r="O57" s="32"/>
      <c r="P57" s="32"/>
      <c r="Q57" s="35"/>
      <c r="R57" s="35">
        <f>10996000+28840000</f>
        <v>39836000</v>
      </c>
      <c r="S57" s="35">
        <f>5621920+14667363</f>
        <v>20289283</v>
      </c>
      <c r="T57" s="40">
        <f>SUM(Q57:S57)</f>
        <v>60125283</v>
      </c>
      <c r="U57" s="35">
        <f>2954708+14908020</f>
        <v>17862728</v>
      </c>
      <c r="V57" s="35">
        <f>1946976+13761760</f>
        <v>15708736</v>
      </c>
      <c r="W57" s="35">
        <f>6065723+13006427</f>
        <v>19072150</v>
      </c>
      <c r="X57" s="40">
        <f>SUM(U57:W57)</f>
        <v>52643614</v>
      </c>
      <c r="Y57" s="35">
        <f>16187410+12979923</f>
        <v>29167333</v>
      </c>
      <c r="Z57" s="167">
        <f>6545927+11335754</f>
        <v>17881681</v>
      </c>
      <c r="AA57" s="167">
        <f>6792422+8937050</f>
        <v>15729472</v>
      </c>
      <c r="AB57" s="40">
        <f>SUM(Y57:AA57)</f>
        <v>62778486</v>
      </c>
      <c r="AC57" s="35">
        <f>6583984+19384030</f>
        <v>25968014</v>
      </c>
      <c r="AD57" s="35">
        <f>13727215+13377610</f>
        <v>27104825</v>
      </c>
      <c r="AE57" s="273">
        <f>14134339+79138709</f>
        <v>93273048</v>
      </c>
      <c r="AF57" s="40">
        <f>SUM(AC57:AE57)</f>
        <v>146345887</v>
      </c>
      <c r="AG57" s="40">
        <f t="shared" ref="AG57:AG58" si="71">SUM(T57,X57,AB57,AF57)</f>
        <v>321893270</v>
      </c>
      <c r="AH57" s="41">
        <f>IF(ISERROR(AG57/I56),0,AG57/I56)</f>
        <v>0.73667513339751456</v>
      </c>
      <c r="AI57" s="42">
        <f>IF(ISERROR(AG57/$AG$72),"-",AG57/$AG$72)</f>
        <v>3.3908680385527183E-2</v>
      </c>
    </row>
    <row r="58" spans="1:35" ht="12.75" outlineLevel="1">
      <c r="A58" s="16">
        <v>2</v>
      </c>
      <c r="B58" s="32"/>
      <c r="C58" s="31"/>
      <c r="D58" s="32"/>
      <c r="E58" s="28"/>
      <c r="F58" s="28"/>
      <c r="G58" s="27"/>
      <c r="H58" s="131"/>
      <c r="I58" s="348"/>
      <c r="J58" s="130">
        <f>53994024+22796868</f>
        <v>76790892</v>
      </c>
      <c r="K58" s="133" t="s">
        <v>154</v>
      </c>
      <c r="L58" s="143"/>
      <c r="M58" s="143"/>
      <c r="N58" s="35"/>
      <c r="O58" s="32"/>
      <c r="P58" s="32"/>
      <c r="Q58" s="35">
        <f>2303801+381742</f>
        <v>2685543</v>
      </c>
      <c r="R58" s="35">
        <f>2305008+732387</f>
        <v>3037395</v>
      </c>
      <c r="S58" s="35">
        <f>2608566+626354</f>
        <v>3234920</v>
      </c>
      <c r="T58" s="40">
        <f t="shared" ref="T58" si="72">SUM(Q58:S58)</f>
        <v>8957858</v>
      </c>
      <c r="U58" s="35">
        <f>5523582+1148728</f>
        <v>6672310</v>
      </c>
      <c r="V58" s="35">
        <f>2580287+796386</f>
        <v>3376673</v>
      </c>
      <c r="W58" s="35">
        <f>4228124+754135</f>
        <v>4982259</v>
      </c>
      <c r="X58" s="40">
        <f t="shared" ref="X58" si="73">SUM(U58:W58)</f>
        <v>15031242</v>
      </c>
      <c r="Y58" s="35">
        <f>5774623+1296893</f>
        <v>7071516</v>
      </c>
      <c r="Z58" s="167">
        <f>1412702+1326091</f>
        <v>2738793</v>
      </c>
      <c r="AA58" s="167">
        <f>5204079+1524141</f>
        <v>6728220</v>
      </c>
      <c r="AB58" s="40">
        <f t="shared" ref="AB58" si="74">SUM(Y58:AA58)</f>
        <v>16538529</v>
      </c>
      <c r="AC58" s="35">
        <f>2451588+1588737</f>
        <v>4040325</v>
      </c>
      <c r="AD58" s="35">
        <f>4979763+822211</f>
        <v>5801974</v>
      </c>
      <c r="AE58" s="273">
        <f>12827005+11799063</f>
        <v>24626068</v>
      </c>
      <c r="AF58" s="40">
        <f t="shared" ref="AF58" si="75">SUM(AC58:AE58)</f>
        <v>34468367</v>
      </c>
      <c r="AG58" s="40">
        <f t="shared" si="71"/>
        <v>74995996</v>
      </c>
      <c r="AH58" s="41">
        <f>IF(ISERROR(AG58/I56),0,AG58/I56)</f>
        <v>0.17163355219442603</v>
      </c>
      <c r="AI58" s="42">
        <f>IF(ISERROR(AG58/$AG$72),"-",AG58/$AG$72)</f>
        <v>7.9001815059950627E-3</v>
      </c>
    </row>
    <row r="59" spans="1:35" ht="12.75" customHeight="1">
      <c r="A59" s="344" t="s">
        <v>72</v>
      </c>
      <c r="B59" s="345"/>
      <c r="C59" s="345"/>
      <c r="D59" s="345"/>
      <c r="E59" s="345"/>
      <c r="F59" s="345"/>
      <c r="G59" s="345"/>
      <c r="H59" s="346"/>
      <c r="I59" s="55">
        <f>I56</f>
        <v>436954168</v>
      </c>
      <c r="J59" s="55">
        <f>SUM(J57:J58)</f>
        <v>425181779</v>
      </c>
      <c r="K59" s="77"/>
      <c r="L59" s="55">
        <f>SUM(L57:L58)</f>
        <v>0</v>
      </c>
      <c r="M59" s="55">
        <f>SUM(M57:M58)</f>
        <v>0</v>
      </c>
      <c r="N59" s="55">
        <f>SUM(N57:N58)</f>
        <v>0</v>
      </c>
      <c r="O59" s="57"/>
      <c r="P59" s="78"/>
      <c r="Q59" s="55">
        <f t="shared" ref="Q59:AG59" si="76">SUM(Q57:Q58)</f>
        <v>2685543</v>
      </c>
      <c r="R59" s="55">
        <f t="shared" si="76"/>
        <v>42873395</v>
      </c>
      <c r="S59" s="55">
        <f t="shared" si="76"/>
        <v>23524203</v>
      </c>
      <c r="T59" s="60">
        <f t="shared" si="76"/>
        <v>69083141</v>
      </c>
      <c r="U59" s="55">
        <f t="shared" si="76"/>
        <v>24535038</v>
      </c>
      <c r="V59" s="55">
        <f t="shared" si="76"/>
        <v>19085409</v>
      </c>
      <c r="W59" s="55">
        <f t="shared" si="76"/>
        <v>24054409</v>
      </c>
      <c r="X59" s="60">
        <f t="shared" si="76"/>
        <v>67674856</v>
      </c>
      <c r="Y59" s="55">
        <f t="shared" si="76"/>
        <v>36238849</v>
      </c>
      <c r="Z59" s="55">
        <f t="shared" si="76"/>
        <v>20620474</v>
      </c>
      <c r="AA59" s="55">
        <f t="shared" si="76"/>
        <v>22457692</v>
      </c>
      <c r="AB59" s="60">
        <f t="shared" si="76"/>
        <v>79317015</v>
      </c>
      <c r="AC59" s="55">
        <f t="shared" si="76"/>
        <v>30008339</v>
      </c>
      <c r="AD59" s="55">
        <f t="shared" si="76"/>
        <v>32906799</v>
      </c>
      <c r="AE59" s="55">
        <f t="shared" si="76"/>
        <v>117899116</v>
      </c>
      <c r="AF59" s="60">
        <f t="shared" si="76"/>
        <v>180814254</v>
      </c>
      <c r="AG59" s="53">
        <f t="shared" si="76"/>
        <v>396889266</v>
      </c>
      <c r="AH59" s="54">
        <f>IF(ISERROR(AG59/I59),0,AG59/I59)</f>
        <v>0.90830868559194067</v>
      </c>
      <c r="AI59" s="54">
        <f>IF(ISERROR(AG59/$AG$72),0,AG59/$AG$72)</f>
        <v>4.1808861891522248E-2</v>
      </c>
    </row>
    <row r="60" spans="1:35" ht="12.75" customHeight="1">
      <c r="A60" s="36"/>
      <c r="B60" s="341" t="s">
        <v>20</v>
      </c>
      <c r="C60" s="342"/>
      <c r="D60" s="343"/>
      <c r="E60" s="18"/>
      <c r="F60" s="19"/>
      <c r="G60" s="20"/>
      <c r="H60" s="20"/>
      <c r="I60" s="347">
        <v>194354461</v>
      </c>
      <c r="J60" s="22"/>
      <c r="K60" s="23"/>
      <c r="L60" s="24"/>
      <c r="M60" s="24"/>
      <c r="N60" s="24"/>
      <c r="O60" s="19"/>
      <c r="P60" s="25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  <c r="AD60" s="22"/>
      <c r="AE60" s="22"/>
      <c r="AF60" s="22"/>
      <c r="AG60" s="22"/>
      <c r="AH60" s="26"/>
      <c r="AI60" s="26"/>
    </row>
    <row r="61" spans="1:35" ht="12.75" outlineLevel="1">
      <c r="A61" s="16">
        <v>1</v>
      </c>
      <c r="B61" s="32"/>
      <c r="C61" s="31"/>
      <c r="D61" s="32"/>
      <c r="E61" s="28"/>
      <c r="F61" s="28"/>
      <c r="G61" s="27"/>
      <c r="H61" s="131"/>
      <c r="I61" s="365"/>
      <c r="J61" s="130">
        <f>63121512+101594339</f>
        <v>164715851</v>
      </c>
      <c r="K61" s="133" t="s">
        <v>153</v>
      </c>
      <c r="L61" s="143"/>
      <c r="M61" s="143"/>
      <c r="N61" s="35"/>
      <c r="O61" s="32"/>
      <c r="P61" s="32"/>
      <c r="Q61" s="35">
        <f>34576+30980</f>
        <v>65556</v>
      </c>
      <c r="R61" s="35">
        <f>8873153+12507152</f>
        <v>21380305</v>
      </c>
      <c r="S61" s="35">
        <f>3707000+6180000</f>
        <v>9887000</v>
      </c>
      <c r="T61" s="40">
        <f>SUM(Q61:S61)</f>
        <v>31332861</v>
      </c>
      <c r="U61" s="35">
        <f>1339000+6180000</f>
        <v>7519000</v>
      </c>
      <c r="V61" s="35">
        <f>9698183+6342642</f>
        <v>16040825</v>
      </c>
      <c r="W61" s="35">
        <f>5767888+6234214</f>
        <v>12002102</v>
      </c>
      <c r="X61" s="40">
        <f>SUM(U61:W61)</f>
        <v>35561927</v>
      </c>
      <c r="Y61" s="35">
        <f>5808963+6360207</f>
        <v>12169170</v>
      </c>
      <c r="Z61" s="35">
        <f>4980022+6497540</f>
        <v>11477562</v>
      </c>
      <c r="AA61" s="35">
        <f>4949822+6342642</f>
        <v>11292464</v>
      </c>
      <c r="AB61" s="40">
        <f>SUM(Y61:AA61)</f>
        <v>34939196</v>
      </c>
      <c r="AC61" s="35">
        <f>5642449+6760864</f>
        <v>12403313</v>
      </c>
      <c r="AD61" s="35">
        <f>6126941+22636522</f>
        <v>28763463</v>
      </c>
      <c r="AE61" s="273">
        <f>6172915+15521575</f>
        <v>21694490</v>
      </c>
      <c r="AF61" s="40">
        <f>SUM(AC61:AE61)</f>
        <v>62861266</v>
      </c>
      <c r="AG61" s="40">
        <f t="shared" ref="AG61:AG62" si="77">SUM(T61,X61,AB61,AF61)</f>
        <v>164695250</v>
      </c>
      <c r="AH61" s="41">
        <f>IF(ISERROR(AG61/I60),0,AG61/I60)</f>
        <v>0.84739629413497231</v>
      </c>
      <c r="AI61" s="42">
        <f>IF(ISERROR(AG61/$AG$72),"-",AG61/$AG$72)</f>
        <v>1.7349224459599594E-2</v>
      </c>
    </row>
    <row r="62" spans="1:35" ht="12.75" outlineLevel="1">
      <c r="A62" s="16">
        <v>2</v>
      </c>
      <c r="B62" s="32"/>
      <c r="C62" s="31"/>
      <c r="D62" s="32"/>
      <c r="E62" s="28"/>
      <c r="F62" s="28"/>
      <c r="G62" s="27"/>
      <c r="H62" s="131"/>
      <c r="I62" s="348"/>
      <c r="J62" s="130">
        <f>18209870+7149077</f>
        <v>25358947</v>
      </c>
      <c r="K62" s="133" t="s">
        <v>154</v>
      </c>
      <c r="L62" s="143"/>
      <c r="M62" s="143"/>
      <c r="N62" s="35"/>
      <c r="O62" s="32"/>
      <c r="P62" s="32"/>
      <c r="Q62" s="35">
        <f>53828+70368</f>
        <v>124196</v>
      </c>
      <c r="R62" s="35">
        <f>395721+74249</f>
        <v>469970</v>
      </c>
      <c r="S62" s="35">
        <f>255854+209635</f>
        <v>465489</v>
      </c>
      <c r="T62" s="40">
        <f t="shared" ref="T62" si="78">SUM(Q62:S62)</f>
        <v>1059655</v>
      </c>
      <c r="U62" s="35">
        <f>429293+67274</f>
        <v>496567</v>
      </c>
      <c r="V62" s="35">
        <f>734395+157346</f>
        <v>891741</v>
      </c>
      <c r="W62" s="35">
        <f>1279935+128677</f>
        <v>1408612</v>
      </c>
      <c r="X62" s="40">
        <f t="shared" ref="X62" si="79">SUM(U62:W62)</f>
        <v>2796920</v>
      </c>
      <c r="Y62" s="35">
        <f>1103365+95817</f>
        <v>1199182</v>
      </c>
      <c r="Z62" s="35">
        <f>2262140+271880</f>
        <v>2534020</v>
      </c>
      <c r="AA62" s="35">
        <f>962301+338348</f>
        <v>1300649</v>
      </c>
      <c r="AB62" s="40">
        <f>SUM(Y62:AA62)</f>
        <v>5033851</v>
      </c>
      <c r="AC62" s="35">
        <f>1681855+334343</f>
        <v>2016198</v>
      </c>
      <c r="AD62" s="35">
        <f>1252774+260589</f>
        <v>1513363</v>
      </c>
      <c r="AE62" s="273">
        <f>7220179+5140551</f>
        <v>12360730</v>
      </c>
      <c r="AF62" s="40">
        <f t="shared" ref="AF62" si="80">SUM(AC62:AE62)</f>
        <v>15890291</v>
      </c>
      <c r="AG62" s="40">
        <f t="shared" si="77"/>
        <v>24780717</v>
      </c>
      <c r="AH62" s="41">
        <f>IF(ISERROR(AG62/I60),0,AG62/I60)</f>
        <v>0.12750269210440196</v>
      </c>
      <c r="AI62" s="42">
        <f>IF(ISERROR(AG62/$AG$72),"-",AG62/$AG$72)</f>
        <v>2.6104348577315707E-3</v>
      </c>
    </row>
    <row r="63" spans="1:35" ht="12.75" customHeight="1">
      <c r="A63" s="344" t="s">
        <v>73</v>
      </c>
      <c r="B63" s="345"/>
      <c r="C63" s="345"/>
      <c r="D63" s="345"/>
      <c r="E63" s="345"/>
      <c r="F63" s="345"/>
      <c r="G63" s="345"/>
      <c r="H63" s="346"/>
      <c r="I63" s="55">
        <f>I60</f>
        <v>194354461</v>
      </c>
      <c r="J63" s="55">
        <f>SUM(J61:J62)</f>
        <v>190074798</v>
      </c>
      <c r="K63" s="77"/>
      <c r="L63" s="55">
        <f>SUM(L61:L62)</f>
        <v>0</v>
      </c>
      <c r="M63" s="55">
        <f>SUM(M61:M62)</f>
        <v>0</v>
      </c>
      <c r="N63" s="55">
        <f>SUM(N61:N62)</f>
        <v>0</v>
      </c>
      <c r="O63" s="57"/>
      <c r="P63" s="78"/>
      <c r="Q63" s="55">
        <f t="shared" ref="Q63:AG63" si="81">SUM(Q61:Q62)</f>
        <v>189752</v>
      </c>
      <c r="R63" s="55">
        <f t="shared" si="81"/>
        <v>21850275</v>
      </c>
      <c r="S63" s="55">
        <f t="shared" si="81"/>
        <v>10352489</v>
      </c>
      <c r="T63" s="60">
        <f t="shared" si="81"/>
        <v>32392516</v>
      </c>
      <c r="U63" s="55">
        <f t="shared" si="81"/>
        <v>8015567</v>
      </c>
      <c r="V63" s="55">
        <f t="shared" si="81"/>
        <v>16932566</v>
      </c>
      <c r="W63" s="55">
        <f t="shared" si="81"/>
        <v>13410714</v>
      </c>
      <c r="X63" s="60">
        <f t="shared" si="81"/>
        <v>38358847</v>
      </c>
      <c r="Y63" s="55">
        <f>SUM(Y61:Y62)</f>
        <v>13368352</v>
      </c>
      <c r="Z63" s="55">
        <f t="shared" si="81"/>
        <v>14011582</v>
      </c>
      <c r="AA63" s="55">
        <f t="shared" si="81"/>
        <v>12593113</v>
      </c>
      <c r="AB63" s="60">
        <f t="shared" si="81"/>
        <v>39973047</v>
      </c>
      <c r="AC63" s="55">
        <f t="shared" si="81"/>
        <v>14419511</v>
      </c>
      <c r="AD63" s="55">
        <f t="shared" si="81"/>
        <v>30276826</v>
      </c>
      <c r="AE63" s="55">
        <f t="shared" si="81"/>
        <v>34055220</v>
      </c>
      <c r="AF63" s="60">
        <f t="shared" si="81"/>
        <v>78751557</v>
      </c>
      <c r="AG63" s="53">
        <f t="shared" si="81"/>
        <v>189475967</v>
      </c>
      <c r="AH63" s="54">
        <f>IF(ISERROR(AG63/I63),0,AG63/I63)</f>
        <v>0.97489898623937421</v>
      </c>
      <c r="AI63" s="54">
        <f>IF(ISERROR(AG63/$AG$72),0,AG63/$AG$72)</f>
        <v>1.9959659317331162E-2</v>
      </c>
    </row>
    <row r="64" spans="1:35" ht="12.75" customHeight="1">
      <c r="A64" s="36"/>
      <c r="B64" s="341" t="s">
        <v>19</v>
      </c>
      <c r="C64" s="342"/>
      <c r="D64" s="343"/>
      <c r="E64" s="18"/>
      <c r="F64" s="19"/>
      <c r="G64" s="20"/>
      <c r="H64" s="20"/>
      <c r="I64" s="347">
        <v>1895543378</v>
      </c>
      <c r="J64" s="22"/>
      <c r="K64" s="23"/>
      <c r="L64" s="24"/>
      <c r="M64" s="24"/>
      <c r="N64" s="24"/>
      <c r="O64" s="19"/>
      <c r="P64" s="25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  <c r="AD64" s="22"/>
      <c r="AE64" s="22"/>
      <c r="AF64" s="22"/>
      <c r="AG64" s="22"/>
      <c r="AH64" s="26"/>
      <c r="AI64" s="26"/>
    </row>
    <row r="65" spans="1:35" ht="12.75" outlineLevel="1">
      <c r="A65" s="87">
        <v>1</v>
      </c>
      <c r="B65" s="143"/>
      <c r="C65" s="31"/>
      <c r="D65" s="32"/>
      <c r="E65" s="28"/>
      <c r="F65" s="28"/>
      <c r="G65" s="27"/>
      <c r="H65" s="131"/>
      <c r="I65" s="365"/>
      <c r="J65" s="130">
        <f>202478123+1542129468</f>
        <v>1744607591</v>
      </c>
      <c r="K65" s="133" t="s">
        <v>153</v>
      </c>
      <c r="L65" s="143"/>
      <c r="M65" s="143"/>
      <c r="N65" s="128"/>
      <c r="O65" s="145"/>
      <c r="P65" s="32"/>
      <c r="Q65" s="35"/>
      <c r="R65" s="35">
        <f>32604800+162568333</f>
        <v>195173133</v>
      </c>
      <c r="S65" s="35">
        <f>17841370+140248000</f>
        <v>158089370</v>
      </c>
      <c r="T65" s="40">
        <f>SUM(Q65:S65)</f>
        <v>353262503</v>
      </c>
      <c r="U65" s="35">
        <f>16632548+100666167</f>
        <v>117298715</v>
      </c>
      <c r="V65" s="35">
        <f>18155988+98795000</f>
        <v>116950988</v>
      </c>
      <c r="W65" s="35">
        <f>14112352+97433803</f>
        <v>111546155</v>
      </c>
      <c r="X65" s="40">
        <f>SUM(U65:W65)</f>
        <v>345795858</v>
      </c>
      <c r="Y65" s="120">
        <f>15882888+96117000</f>
        <v>111999888</v>
      </c>
      <c r="Z65" s="120">
        <f>13038328+97981279</f>
        <v>111019607</v>
      </c>
      <c r="AA65" s="120">
        <f>12946840+96473567</f>
        <v>109420407</v>
      </c>
      <c r="AB65" s="40">
        <f>SUM(Y65:AA65)</f>
        <v>332439902</v>
      </c>
      <c r="AC65" s="35">
        <f>19184126+91487547</f>
        <v>110671673</v>
      </c>
      <c r="AD65" s="35">
        <f>19314080+88872784</f>
        <v>108186864</v>
      </c>
      <c r="AE65" s="273">
        <f>20891717+471436165</f>
        <v>492327882</v>
      </c>
      <c r="AF65" s="40">
        <f>SUM(AC65:AE65)</f>
        <v>711186419</v>
      </c>
      <c r="AG65" s="40">
        <f t="shared" ref="AG65:AG66" si="82">SUM(T65,X65,AB65,AF65)</f>
        <v>1742684682</v>
      </c>
      <c r="AH65" s="41">
        <f>IF(ISERROR(AG65/I64),0,AG65/I64)</f>
        <v>0.91935890374543572</v>
      </c>
      <c r="AI65" s="42">
        <f>IF(ISERROR(AG65/$AG$72),"-",AG65/$AG$72)</f>
        <v>0.18357680449389974</v>
      </c>
    </row>
    <row r="66" spans="1:35" ht="12.75" outlineLevel="1">
      <c r="A66" s="16">
        <v>2</v>
      </c>
      <c r="B66" s="131"/>
      <c r="C66" s="31"/>
      <c r="D66" s="32"/>
      <c r="E66" s="28"/>
      <c r="F66" s="28"/>
      <c r="G66" s="27"/>
      <c r="H66" s="131"/>
      <c r="I66" s="348"/>
      <c r="J66" s="130">
        <f>83570368+50239642</f>
        <v>133810010</v>
      </c>
      <c r="K66" s="133" t="s">
        <v>154</v>
      </c>
      <c r="L66" s="143"/>
      <c r="M66" s="143"/>
      <c r="N66" s="128"/>
      <c r="O66" s="145"/>
      <c r="P66" s="32"/>
      <c r="Q66" s="35">
        <v>77059</v>
      </c>
      <c r="R66" s="35"/>
      <c r="S66" s="35">
        <f>10515259+730180</f>
        <v>11245439</v>
      </c>
      <c r="T66" s="40">
        <f t="shared" ref="T66" si="83">SUM(Q66:S66)</f>
        <v>11322498</v>
      </c>
      <c r="U66" s="35">
        <f>4652580+1482103</f>
        <v>6134683</v>
      </c>
      <c r="V66" s="35">
        <f>5197652+685958</f>
        <v>5883610</v>
      </c>
      <c r="W66" s="35">
        <f>5434487+1963621</f>
        <v>7398108</v>
      </c>
      <c r="X66" s="40">
        <f t="shared" ref="X66" si="84">SUM(U66:W66)</f>
        <v>19416401</v>
      </c>
      <c r="Y66" s="120">
        <f>3578218+1460953</f>
        <v>5039171</v>
      </c>
      <c r="Z66" s="120">
        <f>10540347+3622970</f>
        <v>14163317</v>
      </c>
      <c r="AA66" s="120">
        <f>8076305+3860641</f>
        <v>11936946</v>
      </c>
      <c r="AB66" s="40">
        <f t="shared" ref="AB66" si="85">SUM(Y66:AA66)</f>
        <v>31139434</v>
      </c>
      <c r="AC66" s="35">
        <f>10305086+4753567</f>
        <v>15058653</v>
      </c>
      <c r="AD66" s="35">
        <f>5956824+8931352</f>
        <v>14888176</v>
      </c>
      <c r="AE66" s="273">
        <f>14798679+22748297</f>
        <v>37546976</v>
      </c>
      <c r="AF66" s="40">
        <f t="shared" ref="AF66" si="86">SUM(AC66:AE66)</f>
        <v>67493805</v>
      </c>
      <c r="AG66" s="40">
        <f t="shared" si="82"/>
        <v>129372138</v>
      </c>
      <c r="AH66" s="41">
        <f>IF(ISERROR(AG66/I64),0,AG66/I64)</f>
        <v>6.8250687112473979E-2</v>
      </c>
      <c r="AI66" s="42">
        <f>IF(ISERROR(AG66/$AG$72),"-",AG66/$AG$72)</f>
        <v>1.3628239193178274E-2</v>
      </c>
    </row>
    <row r="67" spans="1:35" ht="12.75" customHeight="1">
      <c r="A67" s="344" t="s">
        <v>74</v>
      </c>
      <c r="B67" s="345"/>
      <c r="C67" s="345"/>
      <c r="D67" s="345"/>
      <c r="E67" s="345"/>
      <c r="F67" s="345"/>
      <c r="G67" s="345"/>
      <c r="H67" s="346"/>
      <c r="I67" s="55">
        <f>I64</f>
        <v>1895543378</v>
      </c>
      <c r="J67" s="55">
        <f>SUM(J65:J66)</f>
        <v>1878417601</v>
      </c>
      <c r="K67" s="77"/>
      <c r="L67" s="55">
        <f>SUM(L65:L66)</f>
        <v>0</v>
      </c>
      <c r="M67" s="55">
        <f>SUM(M65:M66)</f>
        <v>0</v>
      </c>
      <c r="N67" s="55">
        <f>SUM(N65:N66)</f>
        <v>0</v>
      </c>
      <c r="O67" s="57"/>
      <c r="P67" s="78"/>
      <c r="Q67" s="55">
        <f t="shared" ref="Q67:AG67" si="87">SUM(Q65:Q66)</f>
        <v>77059</v>
      </c>
      <c r="R67" s="55">
        <f t="shared" si="87"/>
        <v>195173133</v>
      </c>
      <c r="S67" s="55">
        <f t="shared" si="87"/>
        <v>169334809</v>
      </c>
      <c r="T67" s="60">
        <f t="shared" si="87"/>
        <v>364585001</v>
      </c>
      <c r="U67" s="55">
        <f t="shared" si="87"/>
        <v>123433398</v>
      </c>
      <c r="V67" s="55">
        <f t="shared" si="87"/>
        <v>122834598</v>
      </c>
      <c r="W67" s="55">
        <f t="shared" si="87"/>
        <v>118944263</v>
      </c>
      <c r="X67" s="60">
        <f t="shared" si="87"/>
        <v>365212259</v>
      </c>
      <c r="Y67" s="55">
        <f>SUM(Y65:Y66)</f>
        <v>117039059</v>
      </c>
      <c r="Z67" s="55">
        <f t="shared" si="87"/>
        <v>125182924</v>
      </c>
      <c r="AA67" s="55">
        <f t="shared" si="87"/>
        <v>121357353</v>
      </c>
      <c r="AB67" s="60">
        <f t="shared" si="87"/>
        <v>363579336</v>
      </c>
      <c r="AC67" s="55">
        <f t="shared" si="87"/>
        <v>125730326</v>
      </c>
      <c r="AD67" s="55">
        <f t="shared" si="87"/>
        <v>123075040</v>
      </c>
      <c r="AE67" s="55">
        <f t="shared" si="87"/>
        <v>529874858</v>
      </c>
      <c r="AF67" s="60">
        <f t="shared" si="87"/>
        <v>778680224</v>
      </c>
      <c r="AG67" s="53">
        <f t="shared" si="87"/>
        <v>1872056820</v>
      </c>
      <c r="AH67" s="54">
        <f>IF(ISERROR(AG67/I67),0,AG67/I67)</f>
        <v>0.98760959085790967</v>
      </c>
      <c r="AI67" s="54">
        <f>IF(ISERROR(AG67/$AG$72),0,AG67/$AG$72)</f>
        <v>0.197205043687078</v>
      </c>
    </row>
    <row r="68" spans="1:35" ht="12.75" customHeight="1">
      <c r="A68" s="36"/>
      <c r="B68" s="341" t="s">
        <v>49</v>
      </c>
      <c r="C68" s="342"/>
      <c r="D68" s="343"/>
      <c r="E68" s="18"/>
      <c r="F68" s="19"/>
      <c r="G68" s="20"/>
      <c r="H68" s="20"/>
      <c r="I68" s="347">
        <v>351001834</v>
      </c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outlineLevel="1">
      <c r="A69" s="87">
        <v>1</v>
      </c>
      <c r="B69" s="39"/>
      <c r="C69" s="31"/>
      <c r="D69" s="39"/>
      <c r="E69" s="39"/>
      <c r="F69" s="39"/>
      <c r="G69" s="31"/>
      <c r="H69" s="131"/>
      <c r="I69" s="365"/>
      <c r="J69" s="130">
        <f>105156366+204327367</f>
        <v>309483733</v>
      </c>
      <c r="K69" s="133" t="s">
        <v>154</v>
      </c>
      <c r="L69" s="35"/>
      <c r="M69" s="35"/>
      <c r="N69" s="35"/>
      <c r="O69" s="39"/>
      <c r="P69" s="39"/>
      <c r="Q69" s="128"/>
      <c r="R69" s="128">
        <v>950328</v>
      </c>
      <c r="S69" s="128">
        <v>13886655</v>
      </c>
      <c r="T69" s="22">
        <f t="shared" ref="T69:T70" si="88">SUM(Q69:S69)</f>
        <v>14836983</v>
      </c>
      <c r="U69" s="128">
        <v>1154224</v>
      </c>
      <c r="V69" s="128">
        <v>7553090</v>
      </c>
      <c r="W69" s="128">
        <v>15938219</v>
      </c>
      <c r="X69" s="22">
        <f t="shared" ref="X69:X70" si="89">SUM(U69:W69)</f>
        <v>24645533</v>
      </c>
      <c r="Y69" s="128">
        <v>2930401</v>
      </c>
      <c r="Z69" s="128">
        <v>8350730</v>
      </c>
      <c r="AA69" s="128">
        <v>550068</v>
      </c>
      <c r="AB69" s="40">
        <f t="shared" ref="AB69" si="90">SUM(Y69:AA69)</f>
        <v>11831199</v>
      </c>
      <c r="AC69" s="35">
        <v>2222930</v>
      </c>
      <c r="AD69" s="35">
        <f>667755+30078678</f>
        <v>30746433</v>
      </c>
      <c r="AE69" s="35">
        <f>39000832+163378886</f>
        <v>202379718</v>
      </c>
      <c r="AF69" s="40">
        <f t="shared" ref="AF69" si="91">SUM(AC69:AE69)</f>
        <v>235349081</v>
      </c>
      <c r="AG69" s="40">
        <f t="shared" ref="AG69" si="92">SUM(T69,X69,AB69,AF69)</f>
        <v>286662796</v>
      </c>
      <c r="AH69" s="41">
        <f>IF(ISERROR(AG69/I68),0,AG69/I68)</f>
        <v>0.81669885519743468</v>
      </c>
      <c r="AI69" s="42">
        <f>IF(ISERROR(AG69/$AG$72),"-",AG69/$AG$72)</f>
        <v>3.0197453733610463E-2</v>
      </c>
    </row>
    <row r="70" spans="1:35" ht="12.75" outlineLevel="1">
      <c r="A70" s="87">
        <v>2</v>
      </c>
      <c r="B70" s="39"/>
      <c r="C70" s="31"/>
      <c r="D70" s="39"/>
      <c r="E70" s="39"/>
      <c r="F70" s="39"/>
      <c r="G70" s="31"/>
      <c r="H70" s="131"/>
      <c r="I70" s="348"/>
      <c r="J70" s="141">
        <f>39570465</f>
        <v>39570465</v>
      </c>
      <c r="K70" s="133" t="s">
        <v>218</v>
      </c>
      <c r="L70" s="167"/>
      <c r="M70" s="167"/>
      <c r="N70" s="167"/>
      <c r="O70" s="39"/>
      <c r="P70" s="39"/>
      <c r="Q70" s="128"/>
      <c r="R70" s="128"/>
      <c r="S70" s="128"/>
      <c r="T70" s="22">
        <f t="shared" si="88"/>
        <v>0</v>
      </c>
      <c r="U70" s="128"/>
      <c r="V70" s="128"/>
      <c r="W70" s="128"/>
      <c r="X70" s="22">
        <f t="shared" si="89"/>
        <v>0</v>
      </c>
      <c r="Y70" s="128"/>
      <c r="Z70" s="143"/>
      <c r="AA70" s="128"/>
      <c r="AB70" s="40">
        <f t="shared" ref="AB70" si="93">SUM(Y70:AA70)</f>
        <v>0</v>
      </c>
      <c r="AC70" s="167"/>
      <c r="AD70" s="167">
        <v>23595523</v>
      </c>
      <c r="AE70" s="167">
        <f>15610637</f>
        <v>15610637</v>
      </c>
      <c r="AF70" s="40">
        <f t="shared" ref="AF70" si="94">SUM(AC70:AE70)</f>
        <v>39206160</v>
      </c>
      <c r="AG70" s="40">
        <f t="shared" ref="AG70" si="95">SUM(T70,X70,AB70,AF70)</f>
        <v>39206160</v>
      </c>
      <c r="AH70" s="41">
        <f>IF(ISERROR(AG70/I69),0,AG70/I69)</f>
        <v>0</v>
      </c>
      <c r="AI70" s="42">
        <f>IF(ISERROR(AG70/$AG$72),"-",AG70/$AG$72)</f>
        <v>4.130030890623592E-3</v>
      </c>
    </row>
    <row r="71" spans="1:35" s="17" customFormat="1">
      <c r="A71" s="344" t="s">
        <v>50</v>
      </c>
      <c r="B71" s="345"/>
      <c r="C71" s="345"/>
      <c r="D71" s="345"/>
      <c r="E71" s="345"/>
      <c r="F71" s="345"/>
      <c r="G71" s="345"/>
      <c r="H71" s="346"/>
      <c r="I71" s="55">
        <f>I68</f>
        <v>351001834</v>
      </c>
      <c r="J71" s="55">
        <f>SUM(J69:J70)</f>
        <v>349054198</v>
      </c>
      <c r="K71" s="77"/>
      <c r="L71" s="55">
        <f>SUM(L69:L69)</f>
        <v>0</v>
      </c>
      <c r="M71" s="55">
        <f>SUM(M69:M69)</f>
        <v>0</v>
      </c>
      <c r="N71" s="55">
        <f>SUM(N69:N69)</f>
        <v>0</v>
      </c>
      <c r="O71" s="57"/>
      <c r="P71" s="78"/>
      <c r="Q71" s="55">
        <f t="shared" ref="Q71:AB71" si="96">SUM(Q69:Q69)</f>
        <v>0</v>
      </c>
      <c r="R71" s="55">
        <f t="shared" si="96"/>
        <v>950328</v>
      </c>
      <c r="S71" s="55">
        <f t="shared" si="96"/>
        <v>13886655</v>
      </c>
      <c r="T71" s="60">
        <f t="shared" si="96"/>
        <v>14836983</v>
      </c>
      <c r="U71" s="55">
        <f t="shared" si="96"/>
        <v>1154224</v>
      </c>
      <c r="V71" s="55">
        <f t="shared" si="96"/>
        <v>7553090</v>
      </c>
      <c r="W71" s="55">
        <f t="shared" si="96"/>
        <v>15938219</v>
      </c>
      <c r="X71" s="60">
        <f t="shared" si="96"/>
        <v>24645533</v>
      </c>
      <c r="Y71" s="55">
        <f t="shared" si="96"/>
        <v>2930401</v>
      </c>
      <c r="Z71" s="55">
        <f t="shared" si="96"/>
        <v>8350730</v>
      </c>
      <c r="AA71" s="55">
        <f t="shared" si="96"/>
        <v>550068</v>
      </c>
      <c r="AB71" s="60">
        <f t="shared" si="96"/>
        <v>11831199</v>
      </c>
      <c r="AC71" s="55">
        <f>SUM(AC69:AC70)</f>
        <v>2222930</v>
      </c>
      <c r="AD71" s="55">
        <f t="shared" ref="AD71:AE71" si="97">SUM(AD69:AD70)</f>
        <v>54341956</v>
      </c>
      <c r="AE71" s="55">
        <f t="shared" si="97"/>
        <v>217990355</v>
      </c>
      <c r="AF71" s="60">
        <f>SUM(AF69:AF70)</f>
        <v>274555241</v>
      </c>
      <c r="AG71" s="53">
        <f>SUM(AG69:AG70)</f>
        <v>325868956</v>
      </c>
      <c r="AH71" s="54">
        <f>IF(ISERROR(AG71/I71),0,AG71/I71)</f>
        <v>0.92839673310652848</v>
      </c>
      <c r="AI71" s="54">
        <f>IF(ISERROR(AG71/$AG$72),0,AG71/$AG$72)</f>
        <v>3.4327484624234052E-2</v>
      </c>
    </row>
    <row r="72" spans="1:35">
      <c r="A72" s="349" t="str">
        <f>"TOTAL ASIG."&amp;" "&amp;$A$5</f>
        <v>TOTAL ASIG. 24-03-345 PROGRAMA EJE (LEY Nº 20.595)</v>
      </c>
      <c r="B72" s="350"/>
      <c r="C72" s="350"/>
      <c r="D72" s="350"/>
      <c r="E72" s="350"/>
      <c r="F72" s="350"/>
      <c r="G72" s="350"/>
      <c r="H72" s="351"/>
      <c r="I72" s="62">
        <f>+I11+I15+I19+I23+I27+I31+I35+I39+I43+I47+I51+I55+I67+I59+I63+I71</f>
        <v>9863857000</v>
      </c>
      <c r="J72" s="60">
        <f>+J11+J15+J19+J23+J27+J31+J35+J39+J43+J47+J51+J55+J67+J59+J63+J71</f>
        <v>9687206583</v>
      </c>
      <c r="K72" s="63"/>
      <c r="L72" s="60">
        <f>+L11+L15+L19+L23+L27+L31+L35+L39+L43+L47+L51+L55+L67+L59+L63+L71</f>
        <v>0</v>
      </c>
      <c r="M72" s="60">
        <f>+M11+M15+M19+M23+M27+M31+M35+M39+M43+M47+M51+M55+M67+M59+M63+M71</f>
        <v>0</v>
      </c>
      <c r="N72" s="60">
        <f>+N11+N15+N19+N23+N27+N31+N35+N39+N43+N47+N51+N55+N67+N59+N63+N71</f>
        <v>0</v>
      </c>
      <c r="O72" s="64"/>
      <c r="P72" s="65"/>
      <c r="Q72" s="60">
        <f t="shared" ref="Q72:AG72" si="98">+Q11+Q15+Q19+Q23+Q27+Q31+Q35+Q39+Q43+Q47+Q51+Q55+Q67+Q59+Q63+Q71</f>
        <v>21568734</v>
      </c>
      <c r="R72" s="60">
        <f t="shared" si="98"/>
        <v>1053378656</v>
      </c>
      <c r="S72" s="60">
        <f t="shared" si="98"/>
        <v>703303178</v>
      </c>
      <c r="T72" s="60">
        <f t="shared" si="98"/>
        <v>1778250568</v>
      </c>
      <c r="U72" s="60">
        <f t="shared" si="98"/>
        <v>554761379</v>
      </c>
      <c r="V72" s="60">
        <f t="shared" si="98"/>
        <v>550412133</v>
      </c>
      <c r="W72" s="60">
        <f t="shared" si="98"/>
        <v>552625093</v>
      </c>
      <c r="X72" s="60">
        <f t="shared" si="98"/>
        <v>1657798605</v>
      </c>
      <c r="Y72" s="60">
        <f t="shared" si="98"/>
        <v>618319727</v>
      </c>
      <c r="Z72" s="60">
        <f t="shared" si="98"/>
        <v>564158897</v>
      </c>
      <c r="AA72" s="60">
        <f t="shared" si="98"/>
        <v>558266709</v>
      </c>
      <c r="AB72" s="60">
        <f t="shared" si="98"/>
        <v>1740745333</v>
      </c>
      <c r="AC72" s="60">
        <f t="shared" si="98"/>
        <v>606822799</v>
      </c>
      <c r="AD72" s="60">
        <f t="shared" si="98"/>
        <v>795612633</v>
      </c>
      <c r="AE72" s="60">
        <f t="shared" si="98"/>
        <v>2913716008</v>
      </c>
      <c r="AF72" s="60">
        <f t="shared" si="98"/>
        <v>4316151440</v>
      </c>
      <c r="AG72" s="60">
        <f t="shared" si="98"/>
        <v>9492945946</v>
      </c>
      <c r="AH72" s="61">
        <f>IF(ISERROR(AG72/I72),"-",AG72/I72)</f>
        <v>0.96239695547086701</v>
      </c>
      <c r="AI72" s="61">
        <f>IF(ISERROR(AG72/$AG$72),"-",AG72/$AG$72)</f>
        <v>1</v>
      </c>
    </row>
    <row r="73" spans="1:35">
      <c r="I73" s="4"/>
      <c r="Q73" s="4"/>
      <c r="R73" s="4"/>
      <c r="S73" s="4"/>
      <c r="U73" s="4"/>
      <c r="V73" s="4"/>
      <c r="W73" s="4"/>
      <c r="Y73" s="4"/>
      <c r="Z73" s="4"/>
      <c r="AA73" s="4"/>
      <c r="AC73" s="4"/>
      <c r="AD73" s="4"/>
      <c r="AE73" s="4"/>
    </row>
    <row r="74" spans="1:35">
      <c r="I74" s="4"/>
      <c r="Q74" s="4"/>
      <c r="R74" s="4"/>
      <c r="S74" s="4"/>
      <c r="U74" s="4"/>
      <c r="V74" s="4"/>
      <c r="W74" s="4"/>
      <c r="Y74" s="4"/>
      <c r="Z74" s="4"/>
      <c r="AA74" s="4"/>
      <c r="AC74" s="4"/>
      <c r="AD74" s="4"/>
      <c r="AE74" s="4"/>
    </row>
    <row r="75" spans="1:35" ht="12.75">
      <c r="I75" s="140"/>
      <c r="J75" s="140"/>
      <c r="K75" s="223"/>
      <c r="Q75" s="4"/>
      <c r="R75" s="4"/>
      <c r="S75" s="4"/>
      <c r="U75" s="4"/>
      <c r="V75" s="4"/>
      <c r="W75" s="4"/>
      <c r="Y75" s="4"/>
      <c r="Z75" s="4"/>
      <c r="AA75" s="4"/>
      <c r="AC75" s="4"/>
      <c r="AD75" s="4"/>
      <c r="AE75" s="140"/>
    </row>
    <row r="76" spans="1:35" ht="12.75">
      <c r="I76" s="140"/>
      <c r="J76" s="223"/>
      <c r="K76" s="224"/>
      <c r="Q76" s="4"/>
      <c r="R76" s="4"/>
      <c r="S76" s="4"/>
      <c r="T76" s="140"/>
      <c r="U76" s="4"/>
      <c r="V76" s="4"/>
      <c r="W76" s="4"/>
      <c r="Y76" s="4"/>
      <c r="Z76" s="4"/>
      <c r="AA76" s="4"/>
      <c r="AC76" s="140"/>
      <c r="AD76" s="140"/>
      <c r="AE76" s="140"/>
    </row>
    <row r="77" spans="1:35" ht="12.75">
      <c r="I77"/>
      <c r="J77" s="225"/>
      <c r="K77" s="224"/>
      <c r="Q77" s="4"/>
      <c r="R77" s="4"/>
      <c r="S77" s="4"/>
      <c r="U77" s="4"/>
      <c r="V77" s="4"/>
      <c r="W77" s="4"/>
      <c r="Y77" s="4"/>
      <c r="Z77" s="4"/>
      <c r="AA77" s="4"/>
      <c r="AC77" s="4"/>
      <c r="AD77" s="4"/>
      <c r="AE77" s="4"/>
    </row>
    <row r="78" spans="1:35">
      <c r="I78" s="4"/>
      <c r="J78" s="225"/>
      <c r="K78" s="224"/>
      <c r="Q78" s="4"/>
      <c r="R78" s="4"/>
      <c r="S78" s="4"/>
      <c r="U78" s="4"/>
      <c r="V78" s="4"/>
      <c r="W78" s="4"/>
      <c r="Y78" s="4"/>
      <c r="Z78" s="4"/>
      <c r="AA78" s="4"/>
      <c r="AC78" s="4"/>
      <c r="AD78" s="4"/>
      <c r="AE78" s="4"/>
    </row>
    <row r="79" spans="1:35" ht="12.75">
      <c r="I79" s="4"/>
      <c r="J79" s="223"/>
      <c r="K79" s="224"/>
      <c r="Q79" s="4"/>
      <c r="R79" s="4"/>
      <c r="S79" s="4"/>
      <c r="U79" s="4"/>
      <c r="V79" s="4"/>
      <c r="W79" s="4"/>
      <c r="Y79" s="4"/>
      <c r="Z79" s="4"/>
      <c r="AA79" s="4"/>
      <c r="AC79" s="4"/>
      <c r="AD79" s="4"/>
      <c r="AE79" s="4"/>
    </row>
    <row r="80" spans="1:35">
      <c r="I80" s="4"/>
      <c r="Q80" s="4"/>
      <c r="R80" s="4"/>
      <c r="S80" s="4"/>
      <c r="U80" s="4"/>
      <c r="V80" s="4"/>
      <c r="W80" s="4"/>
      <c r="Y80" s="4"/>
      <c r="Z80" s="4"/>
      <c r="AA80" s="4"/>
      <c r="AC80" s="4"/>
      <c r="AD80" s="4"/>
      <c r="AE80" s="4"/>
    </row>
    <row r="81" spans="9:31">
      <c r="I81" s="4"/>
      <c r="Q81" s="4"/>
      <c r="R81" s="4"/>
      <c r="S81" s="4"/>
      <c r="U81" s="4"/>
      <c r="V81" s="4"/>
      <c r="W81" s="4"/>
      <c r="Y81" s="4"/>
      <c r="Z81" s="4"/>
      <c r="AA81" s="4"/>
      <c r="AC81" s="4"/>
      <c r="AD81" s="4"/>
      <c r="AE81" s="4"/>
    </row>
    <row r="82" spans="9:31">
      <c r="I82" s="4"/>
      <c r="Q82" s="4"/>
      <c r="R82" s="4"/>
      <c r="S82" s="4"/>
      <c r="U82" s="4"/>
      <c r="V82" s="4"/>
      <c r="W82" s="4"/>
      <c r="Y82" s="4"/>
      <c r="Z82" s="4"/>
      <c r="AA82" s="4"/>
      <c r="AC82" s="4"/>
      <c r="AD82" s="4"/>
      <c r="AE82" s="4"/>
    </row>
    <row r="83" spans="9:31">
      <c r="I83" s="4"/>
      <c r="Q83" s="4"/>
      <c r="R83" s="4"/>
      <c r="S83" s="4"/>
      <c r="U83" s="4"/>
      <c r="V83" s="4"/>
      <c r="W83" s="4"/>
      <c r="Y83" s="4"/>
      <c r="Z83" s="4"/>
      <c r="AA83" s="4"/>
      <c r="AC83" s="4"/>
      <c r="AD83" s="4"/>
      <c r="AE83" s="4"/>
    </row>
    <row r="84" spans="9:31">
      <c r="I84" s="4"/>
      <c r="Q84" s="4"/>
      <c r="R84" s="4"/>
      <c r="S84" s="4"/>
      <c r="U84" s="4"/>
      <c r="V84" s="4"/>
      <c r="W84" s="4"/>
      <c r="Y84" s="4"/>
      <c r="Z84" s="4"/>
      <c r="AA84" s="4"/>
      <c r="AC84" s="4"/>
      <c r="AD84" s="4"/>
      <c r="AE84" s="4"/>
    </row>
    <row r="85" spans="9:31">
      <c r="I85" s="4"/>
      <c r="Q85" s="4"/>
      <c r="R85" s="4"/>
      <c r="S85" s="4"/>
      <c r="U85" s="4"/>
      <c r="V85" s="4"/>
      <c r="W85" s="4"/>
      <c r="Y85" s="4"/>
      <c r="Z85" s="4"/>
      <c r="AA85" s="4"/>
      <c r="AC85" s="4"/>
      <c r="AD85" s="4"/>
      <c r="AE85" s="4"/>
    </row>
    <row r="86" spans="9:31">
      <c r="I86" s="4"/>
      <c r="Q86" s="4"/>
      <c r="R86" s="4"/>
      <c r="S86" s="4"/>
      <c r="U86" s="4"/>
      <c r="V86" s="4"/>
      <c r="W86" s="4"/>
      <c r="Y86" s="4"/>
      <c r="Z86" s="4"/>
      <c r="AA86" s="4"/>
      <c r="AC86" s="4"/>
      <c r="AD86" s="4"/>
      <c r="AE86" s="4"/>
    </row>
    <row r="87" spans="9:31">
      <c r="I87" s="4"/>
      <c r="Q87" s="4"/>
      <c r="R87" s="4"/>
      <c r="S87" s="4"/>
      <c r="U87" s="4"/>
      <c r="V87" s="4"/>
      <c r="W87" s="4"/>
      <c r="Y87" s="4"/>
      <c r="Z87" s="4"/>
      <c r="AA87" s="4"/>
      <c r="AC87" s="4"/>
      <c r="AD87" s="4"/>
      <c r="AE87" s="4"/>
    </row>
    <row r="88" spans="9:31">
      <c r="I88" s="4"/>
      <c r="Q88" s="4"/>
      <c r="R88" s="4"/>
      <c r="S88" s="4"/>
      <c r="U88" s="4"/>
      <c r="V88" s="4"/>
      <c r="W88" s="4"/>
      <c r="Y88" s="4"/>
      <c r="Z88" s="4"/>
      <c r="AA88" s="4"/>
      <c r="AC88" s="4"/>
      <c r="AD88" s="4"/>
      <c r="AE88" s="4"/>
    </row>
    <row r="89" spans="9:31">
      <c r="I89" s="4"/>
      <c r="Q89" s="4"/>
      <c r="R89" s="4"/>
      <c r="S89" s="4"/>
      <c r="U89" s="4"/>
      <c r="V89" s="4"/>
      <c r="W89" s="4"/>
      <c r="Y89" s="4"/>
      <c r="Z89" s="4"/>
      <c r="AA89" s="4"/>
      <c r="AC89" s="4"/>
      <c r="AD89" s="4"/>
      <c r="AE89" s="4"/>
    </row>
  </sheetData>
  <sheetProtection insertRows="0" autoFilter="0"/>
  <dataConsolidate/>
  <mergeCells count="76">
    <mergeCell ref="A71:H71"/>
    <mergeCell ref="A72:H72"/>
    <mergeCell ref="A59:H59"/>
    <mergeCell ref="B60:D60"/>
    <mergeCell ref="A63:H63"/>
    <mergeCell ref="B64:D64"/>
    <mergeCell ref="A67:H67"/>
    <mergeCell ref="B68:D68"/>
    <mergeCell ref="B56:D56"/>
    <mergeCell ref="A35:H35"/>
    <mergeCell ref="B36:D36"/>
    <mergeCell ref="A39:H39"/>
    <mergeCell ref="B40:D40"/>
    <mergeCell ref="A43:H43"/>
    <mergeCell ref="B44:D44"/>
    <mergeCell ref="A47:H47"/>
    <mergeCell ref="B48:D48"/>
    <mergeCell ref="A51:H51"/>
    <mergeCell ref="B52:D52"/>
    <mergeCell ref="A55:H55"/>
    <mergeCell ref="B32:D32"/>
    <mergeCell ref="A11:H11"/>
    <mergeCell ref="B12:D12"/>
    <mergeCell ref="A15:H15"/>
    <mergeCell ref="B16:D16"/>
    <mergeCell ref="A19:H19"/>
    <mergeCell ref="B20:D20"/>
    <mergeCell ref="A23:H23"/>
    <mergeCell ref="B24:D24"/>
    <mergeCell ref="A27:H27"/>
    <mergeCell ref="B28:D28"/>
    <mergeCell ref="A31:H31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I8:I10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I28:I30"/>
    <mergeCell ref="I32:I34"/>
    <mergeCell ref="I36:I38"/>
    <mergeCell ref="I40:I42"/>
    <mergeCell ref="I12:I14"/>
    <mergeCell ref="I16:I18"/>
    <mergeCell ref="I20:I22"/>
    <mergeCell ref="I24:I26"/>
    <mergeCell ref="I68:I70"/>
    <mergeCell ref="I64:I66"/>
    <mergeCell ref="I44:I46"/>
    <mergeCell ref="I48:I50"/>
    <mergeCell ref="I52:I54"/>
    <mergeCell ref="I56:I58"/>
    <mergeCell ref="I60:I62"/>
  </mergeCells>
  <dataValidations count="6">
    <dataValidation type="decimal" allowBlank="1" showInputMessage="1" showErrorMessage="1" errorTitle="Sólo números" error="Sólo ingresar números sin letras_x000a_" sqref="Y61:AA62 AC65:AD66 Y69:Y70 AA69:AA70 Q65:R66 Q69:R70 U49:W50 Q61:S62 AC57:AD58 U61:W62 Y49:Y50 Q53:S54 AC49:AD50 AC45:AD46 U53:W54 Y41:Y42 Q45:S46 AC41:AD42 Q49:S50 U45:W46 Y33:Y34 Q37:S38 AC37:AE38 U57:W58 U37:W38 Y25:Y26 Q29:S30 AC25:AD26 AC53:AD54 U29:W30 Q21:S22 AC69:AE70 Y17:Y18 U21:W22 Y21:Y22 Q13:S14 Y37:Y38 AC17:AD18 U13:W14 Y9:Y10 Q57:R58 AC61:AD62 AC29:AD30 Q9:S10 U9:W10 Y13:Y14 U17:W18 U65:W66 AC21:AD22 Q17:S18 U25:W26 L69:M70 AC13:AD14 Q25:S26 Y57:Y58 U33:W34 Y53:Y54 AC9:AD10 Q33:S34 Y29:Y30 U41:W42 Y45:Y46 AC33:AD34 Q41:S42">
      <formula1>-100000000</formula1>
      <formula2>10000000000</formula2>
    </dataValidation>
    <dataValidation type="textLength" operator="lessThanOrEqual" allowBlank="1" showInputMessage="1" showErrorMessage="1" sqref="J65:J66 J21:J22 J53:J54 J45:J46 J37:J38 J29:J30 J61:J62 J13:J14 J9:J10 J17:J18 J25:J26 J33:J34 J41:J42 J49:J50 J57:J5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65:G66 G69:G70 G33:G34 G61:G62 G25:G26 G57:G58 G21:G22 G49:G50 G9:G10 G17:G18 G29:G30 H38 G45:G46 G53:G54 G37:G38 G41:G42 G13:G14">
      <formula1>41275</formula1>
    </dataValidation>
    <dataValidation type="textLength" operator="lessThanOrEqual" allowBlank="1" showInputMessage="1" showErrorMessage="1" errorTitle="MÁXIMO DE CARACTERES SOBREPASADO" error="Sólo 255 caracteres por celdas" sqref="O69:P70 K69:K70 D69:F70 B69:B70 K61:K62 O61:P62 D61:F62 B61:B62 K53:K54 O53:P54 D53:F54 B53:B54 K45:K46 O45:P46 D45:F46 B45:B46 K37:K38 D65:F66 D37:F38 O65:P66 K29:K30 O29:P30 D29:F30 B29:B30 K21:K22 O21:P22 D21:F22 K65:K66 K13:K14 O13:P14 D13:F14 B13:B14 B9:B10 D9:F10 O9:P10 K9:K10 B17:B18 D17:F18 O17:P18 K17:K18 B25:B26 D25:F26 O25:P26 K25:K26 B33:B34 D33:F34 O33:P34 K32:K34 O37:O38 D41:F42 K57:K58 K41:K42 O41:O42 D49:F50 O49:P50 K49:K50 B57:B58 D57:F58 O57:P58">
      <formula1>255</formula1>
    </dataValidation>
    <dataValidation type="date" operator="greaterThan" allowBlank="1" showInputMessage="1" showErrorMessage="1" errorTitle="Error en Ingresos de Fechas" error="La fecha debe corresponder al Año 2014." sqref="C69:C70 C61:C62 C53:C54 C45:C46 C37:C38 C29:C30 C21:C22 C65:C66 C9:C10 C17:C18 C25:C26 C33:C34 C41:C42 C49:C50 C57:C58">
      <formula1>41275</formula1>
    </dataValidation>
    <dataValidation allowBlank="1" showInputMessage="1" showErrorMessage="1" errorTitle="Sólo números" error="Sólo ingresar números sin letras_x000a_" sqref="N60:N62 N52:N54 N42 N26 N28:N30 N68:N70 N12:N14 N8:N10 N16:N18 N22 N32:N34 N38 N48:N50 N56:N58 N64:N66 N20 N24 N36 N40 N44 N46"/>
  </dataValidations>
  <printOptions horizontalCentered="1"/>
  <pageMargins left="0.35433070866141736" right="0.15748031496062992" top="0.39370078740157483" bottom="0.19685039370078741" header="0" footer="0"/>
  <pageSetup paperSize="184" scale="53" fitToHeight="20" orientation="landscape" r:id="rId1"/>
  <headerFooter alignWithMargins="0"/>
  <ignoredErrors>
    <ignoredError sqref="Q9 R9:R10 Q14 R13:R14 R17:R18 Q18 Q21:Q22 R21:R22 R25:R26 Q26 R29 Q34 R33:R34 R37:R38 R41:R42 Q42 R45:R46 Q46 R49:R50 Q50 Q53:Q54 R53:R54 Q58 R57:R58 Q61:Q62 R61:R62 R65:S65 S9:S10 S13:S14 S17:S18 S21:S22 S25:S26 S29:S30 S33:S34 S37:S38 S41:S42 S45:S46 S49:S50 S53:S54 S61:S62 U9:U10 U13:U14 U17:U18 U21:U22 U25:U26 U29:U30 U33:U34 U37:U38 U41:U42 U45:U46 U49:U50 U53:U54 S57:S58 U57:U58 U61:U62 S66 U65:U66 V9:V10 W9:W10 V13:V14 W13:W14 V17:V18 W17:W18 V21:V22 W21:W22 V29:W30 V33:W34 V37:W38 V41:V42 W41:W42 V45:W46 V49:V50 W49:W50 V53:W54 V57:V58 W57:W58 V61:V62 W61:W62 V65:V66 W65:W66 V25:V26 W25:W26 Y9:Y10 Y13:Y14 Y17:Y18 Y21:Y22 Y25:Y26 Y29:Y30 Y33:Y34 Y37:Y38 Y41:Y42 Y45:Y46 Y49:Y50 Y53:Y54 Y57:Y58 Y61:Y62 AA9:AA10 Z61:AA62 Z9:Z10 Z13:Z14 AA13:AA14 Z17:AA18 AC9:AC10 AC13:AC14 AC17:AC18 Z21:AA22 AC21:AC22 Z25:AA26 AC25:AC26 Z29:AA30 AC29:AC30 Z33:AA34 AC33:AC34 Z37:AA38 AC37:AC38 Z41:AA42 AC41:AC42 Z45:AA46 AC45:AC46 Z49:AA50 AC49:AC50 Z53:AA54 AC53:AC54 Z57:AA58 AC57:AC58 AC61:AC62 AC65:AC66 AD21:AD22 AD17:AD18 AD37:AD38 AD13 AD25:AD26 AD29:AD30 AD9:AD10 AD33:AD34 AD41:AD42 AD45:AD46 AD49:AD50 AD53:AD54 AD57:AD58 AD61:AD62 AD65:AD66 AD69 J9:J10 J13:J14 J17:J18 J21:J22 J25:J26 AE25:AE26 J29:J30 J33:J34 J37:J38 AE37:AE38 J41:J42 J45:J46 J49:J50 J53:J54 J57:J58 J61:J62 J65:J66 J69:J70 AE65:AE66 AE61:AE62 AE57:AE58 AE53:AE54 AE41:AE42 AE45:AE46 AE49:AE50 AE33:AE34 AE21:AE22 AE17:AE18 AE13:AE14 AE9:AE10 AE69:AE70" unlockedFormula="1"/>
    <ignoredError sqref="AI71" formula="1"/>
  </ignoredErrors>
</worksheet>
</file>

<file path=xl/worksheets/sheet44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22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customWidth="1" outlineLevel="1"/>
    <col min="22" max="22" width="11.42578125" style="6" customWidth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+'24-03-345'!A5:H5</f>
        <v>24-03-345 PROGRAMA EJE (LEY Nº 20.595)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331"/>
      <c r="K7" s="82" t="s">
        <v>38</v>
      </c>
      <c r="L7" s="82" t="s">
        <v>39</v>
      </c>
      <c r="M7" s="82" t="s">
        <v>40</v>
      </c>
      <c r="N7" s="331"/>
      <c r="O7" s="82" t="s">
        <v>41</v>
      </c>
      <c r="P7" s="82" t="s">
        <v>42</v>
      </c>
      <c r="Q7" s="82" t="s">
        <v>43</v>
      </c>
      <c r="R7" s="331"/>
      <c r="S7" s="82" t="s">
        <v>44</v>
      </c>
      <c r="T7" s="82" t="s">
        <v>45</v>
      </c>
      <c r="U7" s="82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+'24-03-345'!I11</f>
        <v>248895925</v>
      </c>
      <c r="C8" s="9">
        <f>+'24-03-345'!J11</f>
        <v>242733171</v>
      </c>
      <c r="D8" s="9">
        <f>+'24-03-345'!L11</f>
        <v>0</v>
      </c>
      <c r="E8" s="9">
        <f>+'24-03-345'!M11</f>
        <v>0</v>
      </c>
      <c r="F8" s="9">
        <f>+'24-03-345'!N11</f>
        <v>0</v>
      </c>
      <c r="G8" s="9">
        <f>+'24-03-345'!Q11</f>
        <v>460876</v>
      </c>
      <c r="H8" s="9">
        <f>+'24-03-345'!R11</f>
        <v>26702139</v>
      </c>
      <c r="I8" s="9">
        <f>+'24-03-345'!S11</f>
        <v>13631129</v>
      </c>
      <c r="J8" s="9">
        <f>+'24-03-345'!T11</f>
        <v>40794144</v>
      </c>
      <c r="K8" s="9">
        <f>+'24-03-345'!U11</f>
        <v>12670000</v>
      </c>
      <c r="L8" s="9">
        <f>+'24-03-345'!V11</f>
        <v>9417726</v>
      </c>
      <c r="M8" s="9">
        <f>+'24-03-345'!W11</f>
        <v>9544182</v>
      </c>
      <c r="N8" s="9">
        <f>+'24-03-345'!X11</f>
        <v>31631908</v>
      </c>
      <c r="O8" s="9">
        <f>+'24-03-345'!Y11</f>
        <v>18087003</v>
      </c>
      <c r="P8" s="9">
        <f>+'24-03-345'!Z11</f>
        <v>13986603</v>
      </c>
      <c r="Q8" s="9">
        <f>+'24-03-345'!AA11</f>
        <v>13340693</v>
      </c>
      <c r="R8" s="9">
        <f>+'24-03-345'!AB11</f>
        <v>45414299</v>
      </c>
      <c r="S8" s="9">
        <f>+'24-03-345'!AC11</f>
        <v>13039720</v>
      </c>
      <c r="T8" s="9">
        <f>+'24-03-345'!AD11</f>
        <v>20969222</v>
      </c>
      <c r="U8" s="9">
        <f>+'24-03-345'!AE11</f>
        <v>90350834</v>
      </c>
      <c r="V8" s="9">
        <f>+'24-03-345'!AF11</f>
        <v>124359776</v>
      </c>
      <c r="W8" s="9">
        <f>+'24-03-345'!AG11</f>
        <v>242200127</v>
      </c>
      <c r="X8" s="11">
        <f>+'24-03-345'!AH11</f>
        <v>0.97309800070049357</v>
      </c>
      <c r="Y8" s="11">
        <f>+'24-03-345'!AI11</f>
        <v>2.551369494546156E-2</v>
      </c>
    </row>
    <row r="9" spans="1:25" s="12" customFormat="1" ht="26.25" customHeight="1">
      <c r="A9" s="10" t="s">
        <v>12</v>
      </c>
      <c r="B9" s="9">
        <f>+'24-03-345'!I15</f>
        <v>346376111</v>
      </c>
      <c r="C9" s="9">
        <f>+'24-03-345'!J15</f>
        <v>329005752</v>
      </c>
      <c r="D9" s="9">
        <f>+'24-03-345'!L15</f>
        <v>0</v>
      </c>
      <c r="E9" s="9">
        <f>+'24-03-345'!M15</f>
        <v>0</v>
      </c>
      <c r="F9" s="9">
        <f>+'24-03-345'!N15</f>
        <v>0</v>
      </c>
      <c r="G9" s="9">
        <f>+'24-03-345'!Q15</f>
        <v>1896967</v>
      </c>
      <c r="H9" s="9">
        <f>+'24-03-345'!R15</f>
        <v>30045165</v>
      </c>
      <c r="I9" s="9">
        <f>+'24-03-345'!S15</f>
        <v>17504543</v>
      </c>
      <c r="J9" s="9">
        <f>+'24-03-345'!T15</f>
        <v>49446675</v>
      </c>
      <c r="K9" s="9">
        <f>+'24-03-345'!U15</f>
        <v>15784366</v>
      </c>
      <c r="L9" s="9">
        <f>+'24-03-345'!V15</f>
        <v>23132740</v>
      </c>
      <c r="M9" s="9">
        <f>+'24-03-345'!W15</f>
        <v>17297000</v>
      </c>
      <c r="N9" s="9">
        <f>+'24-03-345'!X15</f>
        <v>56214106</v>
      </c>
      <c r="O9" s="9">
        <f>+'24-03-345'!Y15</f>
        <v>14655897</v>
      </c>
      <c r="P9" s="9">
        <f>+'24-03-345'!Z15</f>
        <v>14847804</v>
      </c>
      <c r="Q9" s="9">
        <f>+'24-03-345'!AA15</f>
        <v>21207059</v>
      </c>
      <c r="R9" s="9">
        <f>+'24-03-345'!AB15</f>
        <v>50710760</v>
      </c>
      <c r="S9" s="9">
        <f>+'24-03-345'!AC15</f>
        <v>18190220</v>
      </c>
      <c r="T9" s="9">
        <f>+'24-03-345'!AD15</f>
        <v>36193068</v>
      </c>
      <c r="U9" s="9">
        <f>+'24-03-345'!AE15</f>
        <v>98830923</v>
      </c>
      <c r="V9" s="9">
        <f>+'24-03-345'!AF15</f>
        <v>153214211</v>
      </c>
      <c r="W9" s="9">
        <f>+'24-03-345'!AG15</f>
        <v>309585752</v>
      </c>
      <c r="X9" s="11">
        <f>+'24-03-345'!AH15</f>
        <v>0.89378494119070473</v>
      </c>
      <c r="Y9" s="11">
        <f>+'24-03-345'!AI15</f>
        <v>3.2612189489022503E-2</v>
      </c>
    </row>
    <row r="10" spans="1:25" s="12" customFormat="1" ht="26.25" customHeight="1">
      <c r="A10" s="10" t="s">
        <v>13</v>
      </c>
      <c r="B10" s="9">
        <f>+'24-03-345'!I19</f>
        <v>303090867</v>
      </c>
      <c r="C10" s="9">
        <f>+'24-03-345'!J19</f>
        <v>297910224</v>
      </c>
      <c r="D10" s="9">
        <f>+'24-03-345'!L19</f>
        <v>0</v>
      </c>
      <c r="E10" s="9">
        <f>+'24-03-345'!M19</f>
        <v>0</v>
      </c>
      <c r="F10" s="9">
        <f>+'24-03-345'!N19</f>
        <v>0</v>
      </c>
      <c r="G10" s="9">
        <f>+'24-03-345'!Q19</f>
        <v>555323</v>
      </c>
      <c r="H10" s="9">
        <f>+'24-03-345'!R19</f>
        <v>28887852</v>
      </c>
      <c r="I10" s="9">
        <f>+'24-03-345'!S19</f>
        <v>20230330</v>
      </c>
      <c r="J10" s="9">
        <f>+'24-03-345'!T19</f>
        <v>49673505</v>
      </c>
      <c r="K10" s="9">
        <f>+'24-03-345'!U19</f>
        <v>14989035</v>
      </c>
      <c r="L10" s="9">
        <f>+'24-03-345'!V19</f>
        <v>11635534</v>
      </c>
      <c r="M10" s="9">
        <f>+'24-03-345'!W19</f>
        <v>10587832</v>
      </c>
      <c r="N10" s="9">
        <f>+'24-03-345'!X19</f>
        <v>37212401</v>
      </c>
      <c r="O10" s="9">
        <f>+'24-03-345'!Y19</f>
        <v>20785395</v>
      </c>
      <c r="P10" s="9">
        <f>+'24-03-345'!Z19</f>
        <v>16627327</v>
      </c>
      <c r="Q10" s="9">
        <f>+'24-03-345'!AA19</f>
        <v>7602196</v>
      </c>
      <c r="R10" s="9">
        <f>+'24-03-345'!AB19</f>
        <v>45014918</v>
      </c>
      <c r="S10" s="9">
        <f>+'24-03-345'!AC19</f>
        <v>20567274</v>
      </c>
      <c r="T10" s="9">
        <f>+'24-03-345'!AD19</f>
        <v>34396146</v>
      </c>
      <c r="U10" s="9">
        <f>+'24-03-345'!AE19</f>
        <v>109465781</v>
      </c>
      <c r="V10" s="9">
        <f>+'24-03-345'!AF19</f>
        <v>164429201</v>
      </c>
      <c r="W10" s="9">
        <f>+'24-03-345'!AG19</f>
        <v>296330025</v>
      </c>
      <c r="X10" s="11">
        <f>+'24-03-345'!AH19</f>
        <v>0.97769367956573894</v>
      </c>
      <c r="Y10" s="11">
        <f>+'24-03-345'!AI19</f>
        <v>3.1215812950548111E-2</v>
      </c>
    </row>
    <row r="11" spans="1:25" s="12" customFormat="1" ht="26.25" customHeight="1">
      <c r="A11" s="10" t="s">
        <v>14</v>
      </c>
      <c r="B11" s="9">
        <f>+'24-03-345'!I23</f>
        <v>411388360</v>
      </c>
      <c r="C11" s="9">
        <f>+'24-03-345'!J23</f>
        <v>409820509</v>
      </c>
      <c r="D11" s="9">
        <f>+'24-03-345'!L23</f>
        <v>0</v>
      </c>
      <c r="E11" s="9">
        <f>+'24-03-345'!M23</f>
        <v>0</v>
      </c>
      <c r="F11" s="9">
        <f>+'24-03-345'!N23</f>
        <v>0</v>
      </c>
      <c r="G11" s="9">
        <f>+'24-03-345'!Q23</f>
        <v>931449</v>
      </c>
      <c r="H11" s="9">
        <f>+'24-03-345'!R23</f>
        <v>54606530</v>
      </c>
      <c r="I11" s="9">
        <f>+'24-03-345'!S23</f>
        <v>28760969</v>
      </c>
      <c r="J11" s="9">
        <f>+'24-03-345'!T23</f>
        <v>84298948</v>
      </c>
      <c r="K11" s="9">
        <f>+'24-03-345'!U23</f>
        <v>22443095</v>
      </c>
      <c r="L11" s="9">
        <f>+'24-03-345'!V23</f>
        <v>16381205</v>
      </c>
      <c r="M11" s="9">
        <f>+'24-03-345'!W23</f>
        <v>22671244</v>
      </c>
      <c r="N11" s="9">
        <f>+'24-03-345'!X23</f>
        <v>61495544</v>
      </c>
      <c r="O11" s="9">
        <f>+'24-03-345'!Y23</f>
        <v>21258895</v>
      </c>
      <c r="P11" s="9">
        <f>+'24-03-345'!Z23</f>
        <v>23277910</v>
      </c>
      <c r="Q11" s="9">
        <f>+'24-03-345'!AA23</f>
        <v>19209848</v>
      </c>
      <c r="R11" s="9">
        <f>+'24-03-345'!AB23</f>
        <v>63746653</v>
      </c>
      <c r="S11" s="9">
        <f>+'24-03-345'!AC23</f>
        <v>35695785</v>
      </c>
      <c r="T11" s="9">
        <f>+'24-03-345'!AD23</f>
        <v>26456193</v>
      </c>
      <c r="U11" s="9">
        <f>+'24-03-345'!AE23</f>
        <v>137036720</v>
      </c>
      <c r="V11" s="9">
        <f>+'24-03-345'!AF23</f>
        <v>199188698</v>
      </c>
      <c r="W11" s="9">
        <f>+'24-03-345'!AG23</f>
        <v>408729843</v>
      </c>
      <c r="X11" s="11">
        <f>+'24-03-345'!AH23</f>
        <v>0.99353769513556489</v>
      </c>
      <c r="Y11" s="11">
        <f>+'24-03-345'!AI23</f>
        <v>4.3056164579997912E-2</v>
      </c>
    </row>
    <row r="12" spans="1:25" s="12" customFormat="1" ht="26.25" customHeight="1">
      <c r="A12" s="43" t="s">
        <v>59</v>
      </c>
      <c r="B12" s="9">
        <f>+'24-03-345'!I27</f>
        <v>825548927</v>
      </c>
      <c r="C12" s="9">
        <f>+'24-03-345'!J27</f>
        <v>795444659</v>
      </c>
      <c r="D12" s="9">
        <f>+'24-03-345'!L27</f>
        <v>0</v>
      </c>
      <c r="E12" s="9">
        <f>+'24-03-345'!M27</f>
        <v>0</v>
      </c>
      <c r="F12" s="9">
        <f>+'24-03-345'!N27</f>
        <v>0</v>
      </c>
      <c r="G12" s="9">
        <f>+'24-03-345'!Q27</f>
        <v>3524362</v>
      </c>
      <c r="H12" s="9">
        <f>+'24-03-345'!R27</f>
        <v>93999515</v>
      </c>
      <c r="I12" s="9">
        <f>+'24-03-345'!S27</f>
        <v>59202387</v>
      </c>
      <c r="J12" s="9">
        <f>+'24-03-345'!T27</f>
        <v>156726264</v>
      </c>
      <c r="K12" s="9">
        <f>+'24-03-345'!U27</f>
        <v>38672265</v>
      </c>
      <c r="L12" s="9">
        <f>+'24-03-345'!V27</f>
        <v>38246462</v>
      </c>
      <c r="M12" s="9">
        <f>+'24-03-345'!W27</f>
        <v>38287843</v>
      </c>
      <c r="N12" s="9">
        <f>+'24-03-345'!X27</f>
        <v>115206570</v>
      </c>
      <c r="O12" s="9">
        <f>+'24-03-345'!Y27</f>
        <v>74153693</v>
      </c>
      <c r="P12" s="9">
        <f>+'24-03-345'!Z27</f>
        <v>38123340</v>
      </c>
      <c r="Q12" s="9">
        <f>+'24-03-345'!AA27</f>
        <v>38443970</v>
      </c>
      <c r="R12" s="9">
        <f>+'24-03-345'!AB27</f>
        <v>150721003</v>
      </c>
      <c r="S12" s="9">
        <f>+'24-03-345'!AC27</f>
        <v>45424056</v>
      </c>
      <c r="T12" s="9">
        <f>+'24-03-345'!AD27</f>
        <v>67336897</v>
      </c>
      <c r="U12" s="9">
        <f>+'24-03-345'!AE27</f>
        <v>252351240</v>
      </c>
      <c r="V12" s="9">
        <f>+'24-03-345'!AF27</f>
        <v>365112193</v>
      </c>
      <c r="W12" s="9">
        <f>+'24-03-345'!AG27</f>
        <v>787766030</v>
      </c>
      <c r="X12" s="11">
        <f>+'24-03-345'!AH27</f>
        <v>0.9542330008988068</v>
      </c>
      <c r="Y12" s="11">
        <f>+'24-03-345'!AI27</f>
        <v>8.2984358541716693E-2</v>
      </c>
    </row>
    <row r="13" spans="1:25" s="12" customFormat="1" ht="26.25" customHeight="1">
      <c r="A13" s="10" t="s">
        <v>15</v>
      </c>
      <c r="B13" s="9">
        <f>+'24-03-345'!I31</f>
        <v>584850755</v>
      </c>
      <c r="C13" s="9">
        <f>+'24-03-345'!J31</f>
        <v>580929145</v>
      </c>
      <c r="D13" s="9">
        <f>+'24-03-345'!L31</f>
        <v>0</v>
      </c>
      <c r="E13" s="9">
        <f>+'24-03-345'!M31</f>
        <v>0</v>
      </c>
      <c r="F13" s="9">
        <f>+'24-03-345'!N31</f>
        <v>0</v>
      </c>
      <c r="G13" s="9">
        <f>+'24-03-345'!Q31</f>
        <v>0</v>
      </c>
      <c r="H13" s="9">
        <f>+'24-03-345'!R31</f>
        <v>60527427</v>
      </c>
      <c r="I13" s="9">
        <f>+'24-03-345'!S31</f>
        <v>49674429</v>
      </c>
      <c r="J13" s="9">
        <f>+'24-03-345'!T31</f>
        <v>110201856</v>
      </c>
      <c r="K13" s="9">
        <f>+'24-03-345'!U31</f>
        <v>29506589</v>
      </c>
      <c r="L13" s="9">
        <f>+'24-03-345'!V31</f>
        <v>26653505</v>
      </c>
      <c r="M13" s="9">
        <f>+'24-03-345'!W31</f>
        <v>36114595</v>
      </c>
      <c r="N13" s="9">
        <f>+'24-03-345'!X31</f>
        <v>92274689</v>
      </c>
      <c r="O13" s="9">
        <f>+'24-03-345'!Y31</f>
        <v>32634775</v>
      </c>
      <c r="P13" s="9">
        <f>+'24-03-345'!Z31</f>
        <v>27262039</v>
      </c>
      <c r="Q13" s="9">
        <f>+'24-03-345'!AA31</f>
        <v>33842845</v>
      </c>
      <c r="R13" s="9">
        <f>+'24-03-345'!AB31</f>
        <v>93739659</v>
      </c>
      <c r="S13" s="9">
        <f>+'24-03-345'!AC31</f>
        <v>28398001</v>
      </c>
      <c r="T13" s="9">
        <f>+'24-03-345'!AD31</f>
        <v>40965267</v>
      </c>
      <c r="U13" s="9">
        <f>+'24-03-345'!AE31</f>
        <v>178231474</v>
      </c>
      <c r="V13" s="9">
        <f>+'24-03-345'!AF31</f>
        <v>247594742</v>
      </c>
      <c r="W13" s="9">
        <f>+'24-03-345'!AG31</f>
        <v>543810946</v>
      </c>
      <c r="X13" s="11">
        <f>+'24-03-345'!AH31</f>
        <v>0.92982857823274934</v>
      </c>
      <c r="Y13" s="11">
        <f>+'24-03-345'!AI31</f>
        <v>5.7285794008881216E-2</v>
      </c>
    </row>
    <row r="14" spans="1:25" s="12" customFormat="1" ht="26.25" customHeight="1">
      <c r="A14" s="10" t="s">
        <v>16</v>
      </c>
      <c r="B14" s="9">
        <f>+'24-03-345'!I35</f>
        <v>693557958</v>
      </c>
      <c r="C14" s="9">
        <f>+'24-03-345'!J35</f>
        <v>673984710</v>
      </c>
      <c r="D14" s="9">
        <f>+'24-03-345'!L35</f>
        <v>0</v>
      </c>
      <c r="E14" s="9">
        <f>+'24-03-345'!M35</f>
        <v>0</v>
      </c>
      <c r="F14" s="9">
        <f>+'24-03-345'!N35</f>
        <v>0</v>
      </c>
      <c r="G14" s="9">
        <f>+'24-03-345'!Q35</f>
        <v>2195361</v>
      </c>
      <c r="H14" s="9">
        <f>+'24-03-345'!R35</f>
        <v>84712303</v>
      </c>
      <c r="I14" s="9">
        <f>+'24-03-345'!S35</f>
        <v>50458812</v>
      </c>
      <c r="J14" s="9">
        <f>+'24-03-345'!T35</f>
        <v>137366476</v>
      </c>
      <c r="K14" s="9">
        <f>+'24-03-345'!U35</f>
        <v>43485408</v>
      </c>
      <c r="L14" s="9">
        <f>+'24-03-345'!V35</f>
        <v>40694058</v>
      </c>
      <c r="M14" s="9">
        <f>+'24-03-345'!W35</f>
        <v>41910429</v>
      </c>
      <c r="N14" s="9">
        <f>+'24-03-345'!X35</f>
        <v>126089895</v>
      </c>
      <c r="O14" s="9">
        <f>+'24-03-345'!Y35</f>
        <v>44737619</v>
      </c>
      <c r="P14" s="9">
        <f>+'24-03-345'!Z35</f>
        <v>44173463</v>
      </c>
      <c r="Q14" s="9">
        <f>+'24-03-345'!AA35</f>
        <v>37626375</v>
      </c>
      <c r="R14" s="9">
        <f>+'24-03-345'!AB35</f>
        <v>126537457</v>
      </c>
      <c r="S14" s="9">
        <f>+'24-03-345'!AC35</f>
        <v>53470443</v>
      </c>
      <c r="T14" s="9">
        <f>+'24-03-345'!AD35</f>
        <v>70780128</v>
      </c>
      <c r="U14" s="9">
        <f>+'24-03-345'!AE35</f>
        <v>156854926</v>
      </c>
      <c r="V14" s="9">
        <f>+'24-03-345'!AF35</f>
        <v>281105497</v>
      </c>
      <c r="W14" s="9">
        <f>+'24-03-345'!AG35</f>
        <v>671099325</v>
      </c>
      <c r="X14" s="11">
        <f>+'24-03-345'!AH35</f>
        <v>0.96761823184213247</v>
      </c>
      <c r="Y14" s="11">
        <f>+'24-03-345'!AI35</f>
        <v>7.0694527159166867E-2</v>
      </c>
    </row>
    <row r="15" spans="1:25" s="12" customFormat="1" ht="26.25" customHeight="1">
      <c r="A15" s="43" t="s">
        <v>63</v>
      </c>
      <c r="B15" s="9">
        <f>+'24-03-345'!I39</f>
        <v>1392766656</v>
      </c>
      <c r="C15" s="9">
        <f>+'24-03-345'!J39</f>
        <v>1360677691</v>
      </c>
      <c r="D15" s="9">
        <f>+'24-03-345'!L39</f>
        <v>0</v>
      </c>
      <c r="E15" s="9">
        <f>+'24-03-345'!M39</f>
        <v>0</v>
      </c>
      <c r="F15" s="9">
        <f>+'24-03-345'!N39</f>
        <v>0</v>
      </c>
      <c r="G15" s="9">
        <f>+'24-03-345'!Q39</f>
        <v>0</v>
      </c>
      <c r="H15" s="9">
        <f>+'24-03-345'!R39</f>
        <v>178808954</v>
      </c>
      <c r="I15" s="9">
        <f>+'24-03-345'!S39</f>
        <v>100246636</v>
      </c>
      <c r="J15" s="9">
        <f>+'24-03-345'!T39</f>
        <v>279055590</v>
      </c>
      <c r="K15" s="9">
        <f>+'24-03-345'!U39</f>
        <v>92002553</v>
      </c>
      <c r="L15" s="9">
        <f>+'24-03-345'!V39</f>
        <v>85402214</v>
      </c>
      <c r="M15" s="9">
        <f>+'24-03-345'!W39</f>
        <v>89739826</v>
      </c>
      <c r="N15" s="9">
        <f>+'24-03-345'!X39</f>
        <v>267144593</v>
      </c>
      <c r="O15" s="9">
        <f>+'24-03-345'!Y39</f>
        <v>82960054</v>
      </c>
      <c r="P15" s="9">
        <f>+'24-03-345'!Z39</f>
        <v>84490349</v>
      </c>
      <c r="Q15" s="9">
        <f>+'24-03-345'!AA39</f>
        <v>91023882</v>
      </c>
      <c r="R15" s="9">
        <f>+'24-03-345'!AB39</f>
        <v>258474285</v>
      </c>
      <c r="S15" s="9">
        <f>+'24-03-345'!AC39</f>
        <v>81349652</v>
      </c>
      <c r="T15" s="9">
        <f>+'24-03-345'!AD39</f>
        <v>114199863</v>
      </c>
      <c r="U15" s="9">
        <f>+'24-03-345'!AE39</f>
        <v>338528563</v>
      </c>
      <c r="V15" s="9">
        <f>+'24-03-345'!AF39</f>
        <v>534078078</v>
      </c>
      <c r="W15" s="9">
        <f>+'24-03-345'!AG39</f>
        <v>1338752546</v>
      </c>
      <c r="X15" s="11">
        <f>+'24-03-345'!AH39</f>
        <v>0.96121811951247638</v>
      </c>
      <c r="Y15" s="11">
        <f>+'24-03-345'!AI39</f>
        <v>0.14102603697686744</v>
      </c>
    </row>
    <row r="16" spans="1:25" s="12" customFormat="1" ht="26.25" customHeight="1">
      <c r="A16" s="43" t="s">
        <v>65</v>
      </c>
      <c r="B16" s="9">
        <f>+'24-03-345'!I43</f>
        <v>994663022</v>
      </c>
      <c r="C16" s="9">
        <f>+'24-03-345'!J43</f>
        <v>972145154</v>
      </c>
      <c r="D16" s="9">
        <f>+'24-03-345'!L43</f>
        <v>0</v>
      </c>
      <c r="E16" s="9">
        <f>+'24-03-345'!M43</f>
        <v>0</v>
      </c>
      <c r="F16" s="9">
        <f>+'24-03-345'!N43</f>
        <v>0</v>
      </c>
      <c r="G16" s="9">
        <f>+'24-03-345'!Q43</f>
        <v>5804947</v>
      </c>
      <c r="H16" s="9">
        <f>+'24-03-345'!R43</f>
        <v>99841024</v>
      </c>
      <c r="I16" s="9">
        <f>+'24-03-345'!S43</f>
        <v>60608531</v>
      </c>
      <c r="J16" s="9">
        <f>+'24-03-345'!T43</f>
        <v>166254502</v>
      </c>
      <c r="K16" s="9">
        <f>+'24-03-345'!U43</f>
        <v>55729079</v>
      </c>
      <c r="L16" s="9">
        <f>+'24-03-345'!V43</f>
        <v>66204328</v>
      </c>
      <c r="M16" s="9">
        <f>+'24-03-345'!W43</f>
        <v>53415932</v>
      </c>
      <c r="N16" s="9">
        <f>+'24-03-345'!X43</f>
        <v>175349339</v>
      </c>
      <c r="O16" s="9">
        <f>+'24-03-345'!Y43</f>
        <v>69968874</v>
      </c>
      <c r="P16" s="9">
        <f>+'24-03-345'!Z43</f>
        <v>55138405</v>
      </c>
      <c r="Q16" s="9">
        <f>+'24-03-345'!AA43</f>
        <v>61173350</v>
      </c>
      <c r="R16" s="9">
        <f>+'24-03-345'!AB43</f>
        <v>186280629</v>
      </c>
      <c r="S16" s="9">
        <f>+'24-03-345'!AC43</f>
        <v>51825017</v>
      </c>
      <c r="T16" s="9">
        <f>+'24-03-345'!AD43</f>
        <v>47830553</v>
      </c>
      <c r="U16" s="9">
        <f>+'24-03-345'!AE43</f>
        <v>312416779</v>
      </c>
      <c r="V16" s="9">
        <f>+'24-03-345'!AF43</f>
        <v>412072349</v>
      </c>
      <c r="W16" s="9">
        <f>+'24-03-345'!AG43</f>
        <v>939956819</v>
      </c>
      <c r="X16" s="11">
        <f>+'24-03-345'!AH43</f>
        <v>0.94500026462228326</v>
      </c>
      <c r="Y16" s="11">
        <f>+'24-03-345'!AI43</f>
        <v>9.9016345857954172E-2</v>
      </c>
    </row>
    <row r="17" spans="1:25" s="12" customFormat="1" ht="26.25" customHeight="1">
      <c r="A17" s="10" t="s">
        <v>17</v>
      </c>
      <c r="B17" s="9">
        <f>+'24-03-345'!I47</f>
        <v>786542537</v>
      </c>
      <c r="C17" s="9">
        <f>+'24-03-345'!J47</f>
        <v>783736616</v>
      </c>
      <c r="D17" s="9">
        <f>+'24-03-345'!L47</f>
        <v>0</v>
      </c>
      <c r="E17" s="9">
        <f>+'24-03-345'!M47</f>
        <v>0</v>
      </c>
      <c r="F17" s="9">
        <f>+'24-03-345'!N47</f>
        <v>0</v>
      </c>
      <c r="G17" s="9">
        <f>+'24-03-345'!Q47</f>
        <v>1965095</v>
      </c>
      <c r="H17" s="9">
        <f>+'24-03-345'!R47</f>
        <v>91371592</v>
      </c>
      <c r="I17" s="9">
        <f>+'24-03-345'!S47</f>
        <v>62061012</v>
      </c>
      <c r="J17" s="9">
        <f>+'24-03-345'!T47</f>
        <v>155397699</v>
      </c>
      <c r="K17" s="9">
        <f>+'24-03-345'!U47</f>
        <v>48844297</v>
      </c>
      <c r="L17" s="9">
        <f>+'24-03-345'!V47</f>
        <v>47585639</v>
      </c>
      <c r="M17" s="9">
        <f>+'24-03-345'!W47</f>
        <v>40482857</v>
      </c>
      <c r="N17" s="9">
        <f>+'24-03-345'!X47</f>
        <v>136912793</v>
      </c>
      <c r="O17" s="9">
        <f>+'24-03-345'!Y47</f>
        <v>49340135</v>
      </c>
      <c r="P17" s="9">
        <f>+'24-03-345'!Z47</f>
        <v>47203708</v>
      </c>
      <c r="Q17" s="9">
        <f>+'24-03-345'!AA47</f>
        <v>51321863</v>
      </c>
      <c r="R17" s="9">
        <f>+'24-03-345'!AB47</f>
        <v>147865706</v>
      </c>
      <c r="S17" s="9">
        <f>+'24-03-345'!AC47</f>
        <v>64027967</v>
      </c>
      <c r="T17" s="9">
        <f>+'24-03-345'!AD47</f>
        <v>58208611</v>
      </c>
      <c r="U17" s="9">
        <f>+'24-03-345'!AE47</f>
        <v>209920172</v>
      </c>
      <c r="V17" s="9">
        <f>+'24-03-345'!AF47</f>
        <v>332156750</v>
      </c>
      <c r="W17" s="9">
        <f>+'24-03-345'!AG47</f>
        <v>772332948</v>
      </c>
      <c r="X17" s="11">
        <f>+'24-03-345'!AH47</f>
        <v>0.98193411248398887</v>
      </c>
      <c r="Y17" s="11">
        <f>+'24-03-345'!AI47</f>
        <v>8.1358616428805694E-2</v>
      </c>
    </row>
    <row r="18" spans="1:25" s="12" customFormat="1" ht="26.25" customHeight="1">
      <c r="A18" s="43" t="s">
        <v>68</v>
      </c>
      <c r="B18" s="9">
        <f>+'24-03-345'!I51</f>
        <v>205002471</v>
      </c>
      <c r="C18" s="9">
        <f>+'24-03-345'!J51</f>
        <v>204941667</v>
      </c>
      <c r="D18" s="9">
        <f>+'24-03-345'!L51</f>
        <v>0</v>
      </c>
      <c r="E18" s="9">
        <f>+'24-03-345'!M51</f>
        <v>0</v>
      </c>
      <c r="F18" s="9">
        <f>+'24-03-345'!N51</f>
        <v>0</v>
      </c>
      <c r="G18" s="9">
        <f>+'24-03-345'!Q51</f>
        <v>984719</v>
      </c>
      <c r="H18" s="9">
        <f>+'24-03-345'!R51</f>
        <v>23564980</v>
      </c>
      <c r="I18" s="9">
        <f>+'24-03-345'!S51</f>
        <v>13504142</v>
      </c>
      <c r="J18" s="9">
        <f>+'24-03-345'!T51</f>
        <v>38053841</v>
      </c>
      <c r="K18" s="9">
        <f>+'24-03-345'!U51</f>
        <v>10410848</v>
      </c>
      <c r="L18" s="9">
        <f>+'24-03-345'!V51</f>
        <v>9302625</v>
      </c>
      <c r="M18" s="9">
        <f>+'24-03-345'!W51</f>
        <v>11132248</v>
      </c>
      <c r="N18" s="9">
        <f>+'24-03-345'!X51</f>
        <v>30845721</v>
      </c>
      <c r="O18" s="9">
        <f>+'24-03-345'!Y51</f>
        <v>12231777</v>
      </c>
      <c r="P18" s="9">
        <f>+'24-03-345'!Z51</f>
        <v>21172736</v>
      </c>
      <c r="Q18" s="9">
        <f>+'24-03-345'!AA51</f>
        <v>13247304</v>
      </c>
      <c r="R18" s="9">
        <f>+'24-03-345'!AB51</f>
        <v>46651817</v>
      </c>
      <c r="S18" s="9">
        <f>+'24-03-345'!AC51</f>
        <v>12616505</v>
      </c>
      <c r="T18" s="9">
        <f>+'24-03-345'!AD51</f>
        <v>14406035</v>
      </c>
      <c r="U18" s="9">
        <f>+'24-03-345'!AE51</f>
        <v>62367748</v>
      </c>
      <c r="V18" s="9">
        <f>+'24-03-345'!AF51</f>
        <v>89390288</v>
      </c>
      <c r="W18" s="9">
        <f>+'24-03-345'!AG51</f>
        <v>204941667</v>
      </c>
      <c r="X18" s="11">
        <f>+'24-03-345'!AH51</f>
        <v>0.99970339869708202</v>
      </c>
      <c r="Y18" s="11">
        <f>+'24-03-345'!AI51</f>
        <v>2.1588837455284927E-2</v>
      </c>
    </row>
    <row r="19" spans="1:25" s="12" customFormat="1" ht="26.25" customHeight="1">
      <c r="A19" s="10" t="s">
        <v>18</v>
      </c>
      <c r="B19" s="9">
        <f>+'24-03-345'!I55</f>
        <v>193319570</v>
      </c>
      <c r="C19" s="9">
        <f>+'24-03-345'!J55</f>
        <v>193148909</v>
      </c>
      <c r="D19" s="9">
        <f>+'24-03-345'!L55</f>
        <v>0</v>
      </c>
      <c r="E19" s="9">
        <f>+'24-03-345'!M55</f>
        <v>0</v>
      </c>
      <c r="F19" s="9">
        <f>+'24-03-345'!N55</f>
        <v>0</v>
      </c>
      <c r="G19" s="9">
        <f>+'24-03-345'!Q55</f>
        <v>297281</v>
      </c>
      <c r="H19" s="9">
        <f>+'24-03-345'!R55</f>
        <v>19464044</v>
      </c>
      <c r="I19" s="9">
        <f>+'24-03-345'!S55</f>
        <v>10322102</v>
      </c>
      <c r="J19" s="9">
        <f>+'24-03-345'!T55</f>
        <v>30083427</v>
      </c>
      <c r="K19" s="9">
        <f>+'24-03-345'!U55</f>
        <v>13085617</v>
      </c>
      <c r="L19" s="9">
        <f>+'24-03-345'!V55</f>
        <v>9350434</v>
      </c>
      <c r="M19" s="9">
        <f>+'24-03-345'!W55</f>
        <v>9093500</v>
      </c>
      <c r="N19" s="9">
        <f>+'24-03-345'!X55</f>
        <v>31529551</v>
      </c>
      <c r="O19" s="9">
        <f>+'24-03-345'!Y55</f>
        <v>7928949</v>
      </c>
      <c r="P19" s="9">
        <f>+'24-03-345'!Z55</f>
        <v>9689503</v>
      </c>
      <c r="Q19" s="9">
        <f>+'24-03-345'!AA55</f>
        <v>13269098</v>
      </c>
      <c r="R19" s="9">
        <f>+'24-03-345'!AB55</f>
        <v>30887550</v>
      </c>
      <c r="S19" s="9">
        <f>+'24-03-345'!AC55</f>
        <v>9837053</v>
      </c>
      <c r="T19" s="9">
        <f>+'24-03-345'!AD55</f>
        <v>23270029</v>
      </c>
      <c r="U19" s="9">
        <f>+'24-03-345'!AE55</f>
        <v>67541299</v>
      </c>
      <c r="V19" s="9">
        <f>+'24-03-345'!AF55</f>
        <v>100648381</v>
      </c>
      <c r="W19" s="9">
        <f>+'24-03-345'!AG55</f>
        <v>193148909</v>
      </c>
      <c r="X19" s="11">
        <f>+'24-03-345'!AH55</f>
        <v>0.99911720784398594</v>
      </c>
      <c r="Y19" s="11">
        <f>+'24-03-345'!AI55</f>
        <v>2.0346572086127414E-2</v>
      </c>
    </row>
    <row r="20" spans="1:25" s="12" customFormat="1" ht="26.25" customHeight="1">
      <c r="A20" s="15" t="s">
        <v>71</v>
      </c>
      <c r="B20" s="9">
        <f>+'24-03-345'!I59</f>
        <v>436954168</v>
      </c>
      <c r="C20" s="9">
        <f>+'24-03-345'!J59</f>
        <v>425181779</v>
      </c>
      <c r="D20" s="9">
        <f>+'24-03-345'!L59</f>
        <v>0</v>
      </c>
      <c r="E20" s="9">
        <f>+'24-03-345'!M59</f>
        <v>0</v>
      </c>
      <c r="F20" s="9">
        <f>+'24-03-345'!N59</f>
        <v>0</v>
      </c>
      <c r="G20" s="9">
        <f>+'24-03-345'!Q59</f>
        <v>2685543</v>
      </c>
      <c r="H20" s="9">
        <f>+'24-03-345'!R59</f>
        <v>42873395</v>
      </c>
      <c r="I20" s="9">
        <f>+'24-03-345'!S59</f>
        <v>23524203</v>
      </c>
      <c r="J20" s="9">
        <f>+'24-03-345'!T59</f>
        <v>69083141</v>
      </c>
      <c r="K20" s="9">
        <f>+'24-03-345'!U59</f>
        <v>24535038</v>
      </c>
      <c r="L20" s="9">
        <f>+'24-03-345'!V59</f>
        <v>19085409</v>
      </c>
      <c r="M20" s="9">
        <f>+'24-03-345'!W59</f>
        <v>24054409</v>
      </c>
      <c r="N20" s="9">
        <f>+'24-03-345'!X59</f>
        <v>67674856</v>
      </c>
      <c r="O20" s="9">
        <f>+'24-03-345'!Y59</f>
        <v>36238849</v>
      </c>
      <c r="P20" s="9">
        <f>+'24-03-345'!Z59</f>
        <v>20620474</v>
      </c>
      <c r="Q20" s="9">
        <f>+'24-03-345'!AA59</f>
        <v>22457692</v>
      </c>
      <c r="R20" s="9">
        <f>+'24-03-345'!AB59</f>
        <v>79317015</v>
      </c>
      <c r="S20" s="9">
        <f>+'24-03-345'!AC59</f>
        <v>30008339</v>
      </c>
      <c r="T20" s="9">
        <f>+'24-03-345'!AD59</f>
        <v>32906799</v>
      </c>
      <c r="U20" s="9">
        <f>+'24-03-345'!AE59</f>
        <v>117899116</v>
      </c>
      <c r="V20" s="9">
        <f>+'24-03-345'!AF59</f>
        <v>180814254</v>
      </c>
      <c r="W20" s="9">
        <f>+'24-03-345'!AG59</f>
        <v>396889266</v>
      </c>
      <c r="X20" s="11">
        <f>+'24-03-345'!AH59</f>
        <v>0.90830868559194067</v>
      </c>
      <c r="Y20" s="11">
        <f>+'24-03-345'!AI59</f>
        <v>4.1808861891522248E-2</v>
      </c>
    </row>
    <row r="21" spans="1:25" s="12" customFormat="1" ht="26.25" customHeight="1">
      <c r="A21" s="13" t="s">
        <v>20</v>
      </c>
      <c r="B21" s="9">
        <f>+'24-03-345'!I63</f>
        <v>194354461</v>
      </c>
      <c r="C21" s="9">
        <f>+'24-03-345'!J63</f>
        <v>190074798</v>
      </c>
      <c r="D21" s="9">
        <f>+'24-03-345'!L63</f>
        <v>0</v>
      </c>
      <c r="E21" s="9">
        <f>+'24-03-345'!M63</f>
        <v>0</v>
      </c>
      <c r="F21" s="9">
        <f>+'24-03-345'!N63</f>
        <v>0</v>
      </c>
      <c r="G21" s="9">
        <f>+'24-03-345'!Q63</f>
        <v>189752</v>
      </c>
      <c r="H21" s="9">
        <f>+'24-03-345'!R63</f>
        <v>21850275</v>
      </c>
      <c r="I21" s="9">
        <f>+'24-03-345'!S63</f>
        <v>10352489</v>
      </c>
      <c r="J21" s="9">
        <f>+'24-03-345'!T63</f>
        <v>32392516</v>
      </c>
      <c r="K21" s="9">
        <f>+'24-03-345'!U63</f>
        <v>8015567</v>
      </c>
      <c r="L21" s="9">
        <f>+'24-03-345'!V63</f>
        <v>16932566</v>
      </c>
      <c r="M21" s="9">
        <f>+'24-03-345'!W63</f>
        <v>13410714</v>
      </c>
      <c r="N21" s="9">
        <f>+'24-03-345'!X63</f>
        <v>38358847</v>
      </c>
      <c r="O21" s="9">
        <f>+'24-03-345'!Y63</f>
        <v>13368352</v>
      </c>
      <c r="P21" s="9">
        <f>+'24-03-345'!Z63</f>
        <v>14011582</v>
      </c>
      <c r="Q21" s="9">
        <f>+'24-03-345'!AA63</f>
        <v>12593113</v>
      </c>
      <c r="R21" s="9">
        <f>+'24-03-345'!AB63</f>
        <v>39973047</v>
      </c>
      <c r="S21" s="9">
        <f>+'24-03-345'!AC63</f>
        <v>14419511</v>
      </c>
      <c r="T21" s="9">
        <f>+'24-03-345'!AD63</f>
        <v>30276826</v>
      </c>
      <c r="U21" s="9">
        <f>+'24-03-345'!AE63</f>
        <v>34055220</v>
      </c>
      <c r="V21" s="9">
        <f>+'24-03-345'!AF63</f>
        <v>78751557</v>
      </c>
      <c r="W21" s="9">
        <f>+'24-03-345'!AG63</f>
        <v>189475967</v>
      </c>
      <c r="X21" s="11">
        <f>+'24-03-345'!AH63</f>
        <v>0.97489898623937421</v>
      </c>
      <c r="Y21" s="11">
        <f>+'24-03-345'!AI63</f>
        <v>1.9959659317331162E-2</v>
      </c>
    </row>
    <row r="22" spans="1:25" s="12" customFormat="1" ht="26.25" customHeight="1">
      <c r="A22" s="13" t="s">
        <v>19</v>
      </c>
      <c r="B22" s="9">
        <f>+'24-03-345'!I67</f>
        <v>1895543378</v>
      </c>
      <c r="C22" s="9">
        <f>+'24-03-345'!J67</f>
        <v>1878417601</v>
      </c>
      <c r="D22" s="9">
        <f>+'24-03-345'!L67</f>
        <v>0</v>
      </c>
      <c r="E22" s="9">
        <f>+'24-03-345'!M67</f>
        <v>0</v>
      </c>
      <c r="F22" s="9">
        <f>+'24-03-345'!N67</f>
        <v>0</v>
      </c>
      <c r="G22" s="9">
        <f>+'24-03-345'!Q67</f>
        <v>77059</v>
      </c>
      <c r="H22" s="9">
        <f>+'24-03-345'!R67</f>
        <v>195173133</v>
      </c>
      <c r="I22" s="9">
        <f>+'24-03-345'!S67</f>
        <v>169334809</v>
      </c>
      <c r="J22" s="9">
        <f>+'24-03-345'!T67</f>
        <v>364585001</v>
      </c>
      <c r="K22" s="9">
        <f>+'24-03-345'!U67</f>
        <v>123433398</v>
      </c>
      <c r="L22" s="9">
        <f>+'24-03-345'!V67</f>
        <v>122834598</v>
      </c>
      <c r="M22" s="9">
        <f>+'24-03-345'!W67</f>
        <v>118944263</v>
      </c>
      <c r="N22" s="9">
        <f>+'24-03-345'!X67</f>
        <v>365212259</v>
      </c>
      <c r="O22" s="9">
        <f>+'24-03-345'!Y67</f>
        <v>117039059</v>
      </c>
      <c r="P22" s="9">
        <f>+'24-03-345'!Z67</f>
        <v>125182924</v>
      </c>
      <c r="Q22" s="9">
        <f>+'24-03-345'!AA67</f>
        <v>121357353</v>
      </c>
      <c r="R22" s="9">
        <f>+'24-03-345'!AB67</f>
        <v>363579336</v>
      </c>
      <c r="S22" s="9">
        <f>+'24-03-345'!AC67</f>
        <v>125730326</v>
      </c>
      <c r="T22" s="9">
        <f>+'24-03-345'!AD67</f>
        <v>123075040</v>
      </c>
      <c r="U22" s="9">
        <f>+'24-03-345'!AE67</f>
        <v>529874858</v>
      </c>
      <c r="V22" s="9">
        <f>+'24-03-345'!AF67</f>
        <v>778680224</v>
      </c>
      <c r="W22" s="9">
        <f>+'24-03-345'!AG67</f>
        <v>1872056820</v>
      </c>
      <c r="X22" s="11">
        <f>+'24-03-345'!AH67</f>
        <v>0.98760959085790967</v>
      </c>
      <c r="Y22" s="11">
        <f>+'24-03-345'!AI67</f>
        <v>0.197205043687078</v>
      </c>
    </row>
    <row r="23" spans="1:25" s="12" customFormat="1" ht="26.25" customHeight="1">
      <c r="A23" s="14" t="s">
        <v>49</v>
      </c>
      <c r="B23" s="9">
        <f>+'24-03-345'!I71</f>
        <v>351001834</v>
      </c>
      <c r="C23" s="9">
        <f>+'24-03-345'!J71</f>
        <v>349054198</v>
      </c>
      <c r="D23" s="9">
        <f>+'24-03-345'!L71</f>
        <v>0</v>
      </c>
      <c r="E23" s="9">
        <f>+'24-03-345'!M71</f>
        <v>0</v>
      </c>
      <c r="F23" s="9">
        <f>+'24-03-345'!N71</f>
        <v>0</v>
      </c>
      <c r="G23" s="9">
        <f>+'24-03-345'!Q71</f>
        <v>0</v>
      </c>
      <c r="H23" s="9">
        <f>+'24-03-345'!R71</f>
        <v>950328</v>
      </c>
      <c r="I23" s="9">
        <f>+'24-03-345'!S71</f>
        <v>13886655</v>
      </c>
      <c r="J23" s="9">
        <f>+'24-03-345'!T71</f>
        <v>14836983</v>
      </c>
      <c r="K23" s="9">
        <f>+'24-03-345'!U71</f>
        <v>1154224</v>
      </c>
      <c r="L23" s="9">
        <f>+'24-03-345'!V71</f>
        <v>7553090</v>
      </c>
      <c r="M23" s="9">
        <f>+'24-03-345'!W71</f>
        <v>15938219</v>
      </c>
      <c r="N23" s="9">
        <f>+'24-03-345'!X71</f>
        <v>24645533</v>
      </c>
      <c r="O23" s="9">
        <f>+'24-03-345'!Y71</f>
        <v>2930401</v>
      </c>
      <c r="P23" s="9">
        <f>+'24-03-345'!Z71</f>
        <v>8350730</v>
      </c>
      <c r="Q23" s="9">
        <f>+'24-03-345'!AA71</f>
        <v>550068</v>
      </c>
      <c r="R23" s="9">
        <f>+'24-03-345'!AB71</f>
        <v>11831199</v>
      </c>
      <c r="S23" s="9">
        <f>+'24-03-345'!AC71</f>
        <v>2222930</v>
      </c>
      <c r="T23" s="9">
        <f>+'24-03-345'!AD71</f>
        <v>54341956</v>
      </c>
      <c r="U23" s="9">
        <f>+'24-03-345'!AE71</f>
        <v>217990355</v>
      </c>
      <c r="V23" s="9">
        <f>+'24-03-345'!AF71</f>
        <v>274555241</v>
      </c>
      <c r="W23" s="9">
        <f>+'24-03-345'!AG71</f>
        <v>325868956</v>
      </c>
      <c r="X23" s="11">
        <f>+'24-03-345'!AH71</f>
        <v>0.92839673310652848</v>
      </c>
      <c r="Y23" s="11">
        <f>+'24-03-345'!AI71</f>
        <v>3.4327484624234052E-2</v>
      </c>
    </row>
    <row r="24" spans="1:25" ht="36" customHeight="1">
      <c r="A24" s="66" t="str">
        <f>"TOTAL ASIG."&amp;" "&amp;$A$5</f>
        <v>TOTAL ASIG. 24-03-345 PROGRAMA EJE (LEY Nº 20.595)</v>
      </c>
      <c r="B24" s="67">
        <f t="shared" ref="B24:W24" si="0">SUM(B8:B23)</f>
        <v>9863857000</v>
      </c>
      <c r="C24" s="67">
        <f t="shared" si="0"/>
        <v>9687206583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21568734</v>
      </c>
      <c r="H24" s="70">
        <f t="shared" si="0"/>
        <v>1053378656</v>
      </c>
      <c r="I24" s="70">
        <f t="shared" si="0"/>
        <v>703303178</v>
      </c>
      <c r="J24" s="67">
        <f t="shared" si="0"/>
        <v>1778250568</v>
      </c>
      <c r="K24" s="70">
        <f t="shared" si="0"/>
        <v>554761379</v>
      </c>
      <c r="L24" s="70">
        <f t="shared" si="0"/>
        <v>550412133</v>
      </c>
      <c r="M24" s="70">
        <f t="shared" si="0"/>
        <v>552625093</v>
      </c>
      <c r="N24" s="67">
        <f t="shared" si="0"/>
        <v>1657798605</v>
      </c>
      <c r="O24" s="70">
        <f t="shared" si="0"/>
        <v>618319727</v>
      </c>
      <c r="P24" s="70">
        <f t="shared" si="0"/>
        <v>564158897</v>
      </c>
      <c r="Q24" s="70">
        <f t="shared" si="0"/>
        <v>558266709</v>
      </c>
      <c r="R24" s="67">
        <f t="shared" si="0"/>
        <v>1740745333</v>
      </c>
      <c r="S24" s="70">
        <f t="shared" si="0"/>
        <v>606822799</v>
      </c>
      <c r="T24" s="70">
        <f t="shared" si="0"/>
        <v>795612633</v>
      </c>
      <c r="U24" s="70">
        <f t="shared" si="0"/>
        <v>2913716008</v>
      </c>
      <c r="V24" s="67">
        <f t="shared" si="0"/>
        <v>4316151440</v>
      </c>
      <c r="W24" s="70">
        <f t="shared" si="0"/>
        <v>9492945946</v>
      </c>
      <c r="X24" s="68">
        <f>IF(ISERROR(W24/B24),0,W24/B24)</f>
        <v>0.96239695547086701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AI156"/>
  <sheetViews>
    <sheetView workbookViewId="0">
      <pane xSplit="3" ySplit="7" topLeftCell="M125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6.7109375" style="3" customWidth="1"/>
    <col min="3" max="3" width="9.140625" style="3" bestFit="1" customWidth="1"/>
    <col min="4" max="4" width="24.85546875" style="2" customWidth="1"/>
    <col min="5" max="5" width="32.85546875" style="2" customWidth="1"/>
    <col min="6" max="6" width="11.5703125" style="3" customWidth="1"/>
    <col min="7" max="8" width="9" style="3" bestFit="1" customWidth="1"/>
    <col min="9" max="9" width="13.42578125" style="6" customWidth="1"/>
    <col min="10" max="10" width="13.5703125" style="4" customWidth="1"/>
    <col min="11" max="11" width="21.7109375" style="2" bestFit="1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9.5703125" style="3" customWidth="1"/>
    <col min="16" max="16" width="13.85546875" style="5" hidden="1" customWidth="1"/>
    <col min="17" max="19" width="11.42578125" style="6" hidden="1" customWidth="1" outlineLevel="1"/>
    <col min="20" max="20" width="9" style="6" bestFit="1" customWidth="1" collapsed="1"/>
    <col min="21" max="23" width="12.140625" style="6" hidden="1" customWidth="1" outlineLevel="1"/>
    <col min="24" max="24" width="9" style="6" bestFit="1" customWidth="1" collapsed="1"/>
    <col min="25" max="27" width="11.42578125" style="6" hidden="1" customWidth="1" outlineLevel="1"/>
    <col min="28" max="28" width="9.5703125" style="6" bestFit="1" customWidth="1" collapsed="1"/>
    <col min="29" max="30" width="9.5703125" style="6" bestFit="1" customWidth="1" outlineLevel="1"/>
    <col min="31" max="31" width="10.85546875" style="6" bestFit="1" customWidth="1" outlineLevel="1"/>
    <col min="32" max="32" width="11.28515625" style="6" customWidth="1"/>
    <col min="33" max="33" width="11.140625" style="6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323"/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100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81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9" t="s">
        <v>6</v>
      </c>
      <c r="H7" s="79" t="s">
        <v>7</v>
      </c>
      <c r="I7" s="331"/>
      <c r="J7" s="331"/>
      <c r="K7" s="320"/>
      <c r="L7" s="80" t="s">
        <v>11</v>
      </c>
      <c r="M7" s="80" t="s">
        <v>22</v>
      </c>
      <c r="N7" s="84" t="s">
        <v>75</v>
      </c>
      <c r="O7" s="320"/>
      <c r="P7" s="322"/>
      <c r="Q7" s="80" t="s">
        <v>35</v>
      </c>
      <c r="R7" s="80" t="s">
        <v>36</v>
      </c>
      <c r="S7" s="80" t="s">
        <v>37</v>
      </c>
      <c r="T7" s="339"/>
      <c r="U7" s="80" t="s">
        <v>38</v>
      </c>
      <c r="V7" s="80" t="s">
        <v>39</v>
      </c>
      <c r="W7" s="80" t="s">
        <v>40</v>
      </c>
      <c r="X7" s="328"/>
      <c r="Y7" s="80" t="s">
        <v>41</v>
      </c>
      <c r="Z7" s="80" t="s">
        <v>42</v>
      </c>
      <c r="AA7" s="80" t="s">
        <v>43</v>
      </c>
      <c r="AB7" s="339"/>
      <c r="AC7" s="80" t="s">
        <v>44</v>
      </c>
      <c r="AD7" s="80" t="s">
        <v>45</v>
      </c>
      <c r="AE7" s="8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364">
        <v>174575792</v>
      </c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>
      <c r="A9" s="8">
        <v>1</v>
      </c>
      <c r="B9" s="114" t="s">
        <v>805</v>
      </c>
      <c r="C9" s="115">
        <v>41892</v>
      </c>
      <c r="D9" s="116" t="s">
        <v>806</v>
      </c>
      <c r="E9" s="436" t="s">
        <v>1031</v>
      </c>
      <c r="F9" s="121" t="s">
        <v>1028</v>
      </c>
      <c r="G9" s="115">
        <v>41892</v>
      </c>
      <c r="H9" s="115">
        <v>42319</v>
      </c>
      <c r="I9" s="401"/>
      <c r="J9" s="132">
        <v>64648035</v>
      </c>
      <c r="K9" s="416" t="s">
        <v>807</v>
      </c>
      <c r="L9" s="128">
        <v>100</v>
      </c>
      <c r="M9" s="128">
        <v>100</v>
      </c>
      <c r="N9" s="128"/>
      <c r="O9" s="121" t="s">
        <v>170</v>
      </c>
      <c r="P9" s="39"/>
      <c r="Q9" s="22"/>
      <c r="R9" s="40"/>
      <c r="S9" s="40"/>
      <c r="T9" s="40">
        <f>SUM(Q9:S9)</f>
        <v>0</v>
      </c>
      <c r="U9" s="167"/>
      <c r="V9" s="167"/>
      <c r="W9" s="167"/>
      <c r="X9" s="40">
        <f>SUM(U9:W9)</f>
        <v>0</v>
      </c>
      <c r="Y9" s="40"/>
      <c r="Z9" s="22"/>
      <c r="AA9" s="167">
        <v>64648035</v>
      </c>
      <c r="AB9" s="40">
        <f>SUM(Y9:AA9)</f>
        <v>64648035</v>
      </c>
      <c r="AC9" s="40"/>
      <c r="AD9" s="40"/>
      <c r="AE9" s="40"/>
      <c r="AF9" s="40">
        <f>SUM(AC9:AE9)</f>
        <v>0</v>
      </c>
      <c r="AG9" s="40">
        <f t="shared" ref="AG9:AG10" si="0">SUM(T9,X9,AB9,AF9)</f>
        <v>64648035</v>
      </c>
      <c r="AH9" s="41">
        <f>IF(ISERROR(AG9/I8),0,AG9/I8)</f>
        <v>0.37031500335395873</v>
      </c>
      <c r="AI9" s="42">
        <f>IF(ISERROR(AG9/$AG$139),"-",AG9/$AG$139)</f>
        <v>1.4654631689441627E-2</v>
      </c>
    </row>
    <row r="10" spans="1:35">
      <c r="A10" s="8">
        <v>2</v>
      </c>
      <c r="B10" s="267" t="s">
        <v>1051</v>
      </c>
      <c r="C10" s="115">
        <v>41970</v>
      </c>
      <c r="D10" s="116" t="s">
        <v>806</v>
      </c>
      <c r="E10" s="438"/>
      <c r="F10" s="121" t="s">
        <v>1028</v>
      </c>
      <c r="G10" s="267"/>
      <c r="H10" s="115"/>
      <c r="I10" s="401"/>
      <c r="J10" s="132">
        <v>99639285</v>
      </c>
      <c r="K10" s="418"/>
      <c r="L10" s="128"/>
      <c r="M10" s="128"/>
      <c r="N10" s="128"/>
      <c r="O10" s="121" t="s">
        <v>170</v>
      </c>
      <c r="P10" s="39"/>
      <c r="Q10" s="22"/>
      <c r="R10" s="40"/>
      <c r="S10" s="40"/>
      <c r="T10" s="40">
        <f>SUM(Q10:S10)</f>
        <v>0</v>
      </c>
      <c r="U10" s="253"/>
      <c r="V10" s="253"/>
      <c r="W10" s="253"/>
      <c r="X10" s="40">
        <f>SUM(U10:W10)</f>
        <v>0</v>
      </c>
      <c r="Y10" s="40"/>
      <c r="Z10" s="40"/>
      <c r="AA10" s="253"/>
      <c r="AB10" s="40">
        <f>SUM(Y10:AA10)</f>
        <v>0</v>
      </c>
      <c r="AC10" s="40"/>
      <c r="AD10" s="40"/>
      <c r="AE10" s="132">
        <v>99639285</v>
      </c>
      <c r="AF10" s="40">
        <f>SUM(AC10:AE10)</f>
        <v>99639285</v>
      </c>
      <c r="AG10" s="40">
        <f t="shared" si="0"/>
        <v>99639285</v>
      </c>
      <c r="AH10" s="41">
        <f>IF(ISERROR(AG10/I8),0,AG10/I8)</f>
        <v>0.570750869055201</v>
      </c>
      <c r="AI10" s="42">
        <f>IF(ISERROR(AG10/$AG$139),"-",AG10/$AG$139)</f>
        <v>2.2586564672449919E-2</v>
      </c>
    </row>
    <row r="11" spans="1:35" ht="12.75" outlineLevel="1">
      <c r="A11" s="87">
        <v>3</v>
      </c>
      <c r="B11" s="39"/>
      <c r="C11" s="31"/>
      <c r="D11" s="39"/>
      <c r="E11" s="39"/>
      <c r="F11" s="39"/>
      <c r="G11" s="31"/>
      <c r="H11" s="131"/>
      <c r="I11" s="365"/>
      <c r="J11" s="132">
        <v>9888472</v>
      </c>
      <c r="K11" s="124" t="s">
        <v>153</v>
      </c>
      <c r="L11" s="128"/>
      <c r="M11" s="128"/>
      <c r="N11" s="128"/>
      <c r="O11" s="39"/>
      <c r="P11" s="39"/>
      <c r="Q11" s="128"/>
      <c r="R11" s="35">
        <v>1552765</v>
      </c>
      <c r="S11" s="35">
        <v>762894</v>
      </c>
      <c r="T11" s="40">
        <f>SUM(Q11:S11)</f>
        <v>2315659</v>
      </c>
      <c r="U11" s="35">
        <v>814684</v>
      </c>
      <c r="V11" s="35">
        <v>863874</v>
      </c>
      <c r="W11" s="35">
        <v>790072</v>
      </c>
      <c r="X11" s="40">
        <f>SUM(U11:W11)</f>
        <v>2468630</v>
      </c>
      <c r="Y11" s="35">
        <v>778680</v>
      </c>
      <c r="Z11" s="167">
        <v>273240</v>
      </c>
      <c r="AA11" s="35">
        <v>1557360</v>
      </c>
      <c r="AB11" s="40">
        <f>SUM(Y11:AA11)</f>
        <v>2609280</v>
      </c>
      <c r="AC11" s="35">
        <v>778680</v>
      </c>
      <c r="AD11" s="35">
        <v>871618</v>
      </c>
      <c r="AE11" s="273">
        <v>778680</v>
      </c>
      <c r="AF11" s="40">
        <f>SUM(AC11:AE11)</f>
        <v>2428978</v>
      </c>
      <c r="AG11" s="40">
        <f t="shared" ref="AG11:AG12" si="1">SUM(T11,X11,AB11,AF11)</f>
        <v>9822547</v>
      </c>
      <c r="AH11" s="41">
        <f>IF(ISERROR(AG11/I8),0,AG11/I8)</f>
        <v>5.6265229488404671E-2</v>
      </c>
      <c r="AI11" s="42">
        <f>IF(ISERROR(AG11/$AG$139),"-",AG11/$AG$139)</f>
        <v>2.2266076383795699E-3</v>
      </c>
    </row>
    <row r="12" spans="1:35" ht="12.75" outlineLevel="1">
      <c r="A12" s="87">
        <v>4</v>
      </c>
      <c r="B12" s="39"/>
      <c r="C12" s="31"/>
      <c r="D12" s="39"/>
      <c r="E12" s="39"/>
      <c r="F12" s="39"/>
      <c r="G12" s="31"/>
      <c r="H12" s="131"/>
      <c r="I12" s="348"/>
      <c r="J12" s="132">
        <v>209308</v>
      </c>
      <c r="K12" s="124" t="s">
        <v>154</v>
      </c>
      <c r="L12" s="128"/>
      <c r="M12" s="128"/>
      <c r="N12" s="128"/>
      <c r="O12" s="39"/>
      <c r="P12" s="39"/>
      <c r="Q12" s="128"/>
      <c r="R12" s="35"/>
      <c r="S12" s="35"/>
      <c r="T12" s="40">
        <f>SUM(Q12:S12)</f>
        <v>0</v>
      </c>
      <c r="U12" s="35"/>
      <c r="V12" s="35">
        <v>3500</v>
      </c>
      <c r="W12" s="35"/>
      <c r="X12" s="40">
        <f>SUM(U12:W12)</f>
        <v>3500</v>
      </c>
      <c r="Y12" s="35"/>
      <c r="Z12" s="128"/>
      <c r="AA12" s="35"/>
      <c r="AB12" s="40">
        <f>SUM(Y12:AA12)</f>
        <v>0</v>
      </c>
      <c r="AC12" s="35"/>
      <c r="AD12" s="35">
        <v>205808</v>
      </c>
      <c r="AE12" s="131"/>
      <c r="AF12" s="40">
        <f>SUM(AC12:AE12)</f>
        <v>205808</v>
      </c>
      <c r="AG12" s="40">
        <f t="shared" si="1"/>
        <v>209308</v>
      </c>
      <c r="AH12" s="41">
        <f>IF(ISERROR(AG12/I8),0,AG12/I8)</f>
        <v>1.1989520288127921E-3</v>
      </c>
      <c r="AI12" s="42">
        <f>IF(ISERROR(AG12/$AG$139),"-",AG12/$AG$139)</f>
        <v>4.7446633910120365E-5</v>
      </c>
    </row>
    <row r="13" spans="1:35" ht="12.75" customHeight="1">
      <c r="A13" s="344" t="s">
        <v>56</v>
      </c>
      <c r="B13" s="345"/>
      <c r="C13" s="345"/>
      <c r="D13" s="345"/>
      <c r="E13" s="345"/>
      <c r="F13" s="345"/>
      <c r="G13" s="345"/>
      <c r="H13" s="346"/>
      <c r="I13" s="55">
        <f>SUM(I8:I8)</f>
        <v>174575792</v>
      </c>
      <c r="J13" s="55">
        <f>SUM(J9:J12)</f>
        <v>174385100</v>
      </c>
      <c r="K13" s="77"/>
      <c r="L13" s="55">
        <f>SUM(L11:L11)</f>
        <v>0</v>
      </c>
      <c r="M13" s="55">
        <f>SUM(M11:M11)</f>
        <v>0</v>
      </c>
      <c r="N13" s="55">
        <f>SUM(N11:N11)</f>
        <v>0</v>
      </c>
      <c r="O13" s="57"/>
      <c r="P13" s="78"/>
      <c r="Q13" s="55">
        <f t="shared" ref="Q13:AE13" si="2">SUM(Q11:Q11)</f>
        <v>0</v>
      </c>
      <c r="R13" s="55">
        <f t="shared" si="2"/>
        <v>1552765</v>
      </c>
      <c r="S13" s="55">
        <f t="shared" si="2"/>
        <v>762894</v>
      </c>
      <c r="T13" s="60">
        <f>SUM(T11:T12)</f>
        <v>2315659</v>
      </c>
      <c r="U13" s="55">
        <f>SUM(U11:U12)</f>
        <v>814684</v>
      </c>
      <c r="V13" s="55">
        <f t="shared" ref="V13:W13" si="3">SUM(V11:V12)</f>
        <v>867374</v>
      </c>
      <c r="W13" s="55">
        <f t="shared" si="3"/>
        <v>790072</v>
      </c>
      <c r="X13" s="60">
        <f>SUM(X11:X12)</f>
        <v>2472130</v>
      </c>
      <c r="Y13" s="55">
        <f>SUM(Y9:Y12)</f>
        <v>778680</v>
      </c>
      <c r="Z13" s="55">
        <f t="shared" ref="Z13:AA13" si="4">SUM(Z9:Z12)</f>
        <v>273240</v>
      </c>
      <c r="AA13" s="55">
        <f t="shared" si="4"/>
        <v>66205395</v>
      </c>
      <c r="AB13" s="60">
        <f>SUM(AB9:AE12)</f>
        <v>169531386</v>
      </c>
      <c r="AC13" s="55">
        <f t="shared" si="2"/>
        <v>778680</v>
      </c>
      <c r="AD13" s="55">
        <f t="shared" si="2"/>
        <v>871618</v>
      </c>
      <c r="AE13" s="55">
        <f t="shared" si="2"/>
        <v>778680</v>
      </c>
      <c r="AF13" s="60">
        <f>SUM(AF9:AF12)</f>
        <v>102274071</v>
      </c>
      <c r="AG13" s="53">
        <f>SUM(AG9:AG12)</f>
        <v>174319175</v>
      </c>
      <c r="AH13" s="54">
        <f>IF(ISERROR(AG13/I13),0,AG13/I13)</f>
        <v>0.99853005392637717</v>
      </c>
      <c r="AI13" s="54">
        <f>IF(ISERROR(AG13/$AG$139),0,AG13/$AG$139)</f>
        <v>3.9515250634181237E-2</v>
      </c>
    </row>
    <row r="14" spans="1:35" ht="12.75" customHeight="1">
      <c r="A14" s="36"/>
      <c r="B14" s="341" t="s">
        <v>12</v>
      </c>
      <c r="C14" s="342"/>
      <c r="D14" s="343"/>
      <c r="E14" s="18"/>
      <c r="F14" s="19"/>
      <c r="G14" s="20"/>
      <c r="H14" s="20"/>
      <c r="I14" s="347">
        <v>187394118</v>
      </c>
      <c r="J14" s="22"/>
      <c r="K14" s="23"/>
      <c r="L14" s="24"/>
      <c r="M14" s="24"/>
      <c r="N14" s="24"/>
      <c r="O14" s="19"/>
      <c r="P14" s="25"/>
      <c r="Q14" s="22"/>
      <c r="R14" s="22"/>
      <c r="S14" s="22"/>
      <c r="T14" s="22"/>
      <c r="U14" s="22"/>
      <c r="V14" s="22"/>
      <c r="W14" s="22"/>
      <c r="X14" s="22"/>
      <c r="Y14" s="22"/>
      <c r="Z14" s="22"/>
      <c r="AA14" s="22"/>
      <c r="AB14" s="22"/>
      <c r="AC14" s="22"/>
      <c r="AD14" s="22"/>
      <c r="AE14" s="22"/>
      <c r="AF14" s="22"/>
      <c r="AG14" s="22"/>
      <c r="AH14" s="26"/>
      <c r="AI14" s="26"/>
    </row>
    <row r="15" spans="1:35">
      <c r="A15" s="36">
        <v>1</v>
      </c>
      <c r="B15" s="114" t="s">
        <v>1475</v>
      </c>
      <c r="C15" s="115" t="s">
        <v>1474</v>
      </c>
      <c r="D15" s="116" t="s">
        <v>964</v>
      </c>
      <c r="E15" s="436" t="s">
        <v>1031</v>
      </c>
      <c r="F15" s="121" t="s">
        <v>1028</v>
      </c>
      <c r="G15" s="20"/>
      <c r="H15" s="20"/>
      <c r="I15" s="370"/>
      <c r="J15" s="132">
        <v>45253625</v>
      </c>
      <c r="K15" s="23"/>
      <c r="L15" s="201"/>
      <c r="M15" s="201"/>
      <c r="N15" s="201"/>
      <c r="O15" s="121" t="s">
        <v>170</v>
      </c>
      <c r="P15" s="25"/>
      <c r="Q15" s="22"/>
      <c r="R15" s="40"/>
      <c r="S15" s="40"/>
      <c r="T15" s="40">
        <f t="shared" ref="T15:T18" si="5">SUM(Q15:S15)</f>
        <v>0</v>
      </c>
      <c r="U15" s="273"/>
      <c r="V15" s="273"/>
      <c r="W15" s="273"/>
      <c r="X15" s="40">
        <f t="shared" ref="X15:X18" si="6">SUM(U15:W15)</f>
        <v>0</v>
      </c>
      <c r="Y15" s="40"/>
      <c r="Z15" s="40"/>
      <c r="AA15" s="273"/>
      <c r="AB15" s="40">
        <f t="shared" ref="AB15:AB18" si="7">SUM(Y15:AA15)</f>
        <v>0</v>
      </c>
      <c r="AC15" s="40"/>
      <c r="AD15" s="40"/>
      <c r="AE15" s="132">
        <v>45253625</v>
      </c>
      <c r="AF15" s="40">
        <f t="shared" ref="AF15:AF18" si="8">SUM(AC15:AE15)</f>
        <v>45253625</v>
      </c>
      <c r="AG15" s="40">
        <f t="shared" ref="AG15:AG18" si="9">SUM(T15,X15,AB15,AF15)</f>
        <v>45253625</v>
      </c>
      <c r="AH15" s="41">
        <f>IF(ISERROR(AG15/I14),0,AG15/I14)</f>
        <v>0.24148903649152959</v>
      </c>
      <c r="AI15" s="42">
        <f t="shared" ref="AI15:AI18" si="10">IF(ISERROR(AG15/$AG$139),"-",AG15/$AG$139)</f>
        <v>1.0258242295950803E-2</v>
      </c>
    </row>
    <row r="16" spans="1:35">
      <c r="A16" s="36">
        <v>2</v>
      </c>
      <c r="B16" s="114" t="s">
        <v>1476</v>
      </c>
      <c r="C16" s="115" t="s">
        <v>1298</v>
      </c>
      <c r="D16" s="116" t="s">
        <v>1392</v>
      </c>
      <c r="E16" s="437"/>
      <c r="F16" s="121" t="s">
        <v>1028</v>
      </c>
      <c r="G16" s="20"/>
      <c r="H16" s="20"/>
      <c r="I16" s="370"/>
      <c r="J16" s="132">
        <v>59783571</v>
      </c>
      <c r="K16" s="23"/>
      <c r="L16" s="201"/>
      <c r="M16" s="201"/>
      <c r="N16" s="201"/>
      <c r="O16" s="121" t="s">
        <v>170</v>
      </c>
      <c r="P16" s="25"/>
      <c r="Q16" s="22"/>
      <c r="R16" s="40"/>
      <c r="S16" s="40"/>
      <c r="T16" s="40">
        <f t="shared" si="5"/>
        <v>0</v>
      </c>
      <c r="U16" s="273"/>
      <c r="V16" s="273"/>
      <c r="W16" s="273"/>
      <c r="X16" s="40">
        <f t="shared" si="6"/>
        <v>0</v>
      </c>
      <c r="Y16" s="40"/>
      <c r="Z16" s="40"/>
      <c r="AA16" s="273"/>
      <c r="AB16" s="40">
        <f t="shared" si="7"/>
        <v>0</v>
      </c>
      <c r="AC16" s="40"/>
      <c r="AD16" s="40"/>
      <c r="AE16" s="132">
        <v>59783571</v>
      </c>
      <c r="AF16" s="40">
        <f t="shared" si="8"/>
        <v>59783571</v>
      </c>
      <c r="AG16" s="40">
        <f t="shared" si="9"/>
        <v>59783571</v>
      </c>
      <c r="AH16" s="41">
        <f>IF(ISERROR(AG16/I14),0,AG16/I14)</f>
        <v>0.31902586718330189</v>
      </c>
      <c r="AI16" s="42">
        <f t="shared" si="10"/>
        <v>1.355193880346995E-2</v>
      </c>
    </row>
    <row r="17" spans="1:35">
      <c r="A17" s="36">
        <v>3</v>
      </c>
      <c r="B17" s="114" t="s">
        <v>1477</v>
      </c>
      <c r="C17" s="115" t="s">
        <v>1391</v>
      </c>
      <c r="D17" s="116" t="s">
        <v>1110</v>
      </c>
      <c r="E17" s="437"/>
      <c r="F17" s="121" t="s">
        <v>1028</v>
      </c>
      <c r="G17" s="20"/>
      <c r="H17" s="20"/>
      <c r="I17" s="370"/>
      <c r="J17" s="132">
        <v>32324018</v>
      </c>
      <c r="K17" s="23"/>
      <c r="L17" s="201"/>
      <c r="M17" s="201"/>
      <c r="N17" s="201"/>
      <c r="O17" s="121" t="s">
        <v>170</v>
      </c>
      <c r="P17" s="25"/>
      <c r="Q17" s="22"/>
      <c r="R17" s="40"/>
      <c r="S17" s="40"/>
      <c r="T17" s="40">
        <f t="shared" si="5"/>
        <v>0</v>
      </c>
      <c r="U17" s="273"/>
      <c r="V17" s="273"/>
      <c r="W17" s="273"/>
      <c r="X17" s="40">
        <f t="shared" si="6"/>
        <v>0</v>
      </c>
      <c r="Y17" s="40"/>
      <c r="Z17" s="40"/>
      <c r="AA17" s="273"/>
      <c r="AB17" s="40">
        <f t="shared" si="7"/>
        <v>0</v>
      </c>
      <c r="AC17" s="40"/>
      <c r="AD17" s="40"/>
      <c r="AE17" s="132">
        <v>32324018</v>
      </c>
      <c r="AF17" s="40">
        <f t="shared" si="8"/>
        <v>32324018</v>
      </c>
      <c r="AG17" s="40">
        <f t="shared" si="9"/>
        <v>32324018</v>
      </c>
      <c r="AH17" s="41">
        <f>IF(ISERROR(AG17/I14),0,AG17/I14)</f>
        <v>0.17249216968485639</v>
      </c>
      <c r="AI17" s="42">
        <f t="shared" si="10"/>
        <v>7.3273159580624775E-3</v>
      </c>
    </row>
    <row r="18" spans="1:35">
      <c r="A18" s="36">
        <v>4</v>
      </c>
      <c r="B18" s="114" t="s">
        <v>1478</v>
      </c>
      <c r="C18" s="115" t="s">
        <v>1298</v>
      </c>
      <c r="D18" s="116" t="s">
        <v>1299</v>
      </c>
      <c r="E18" s="438"/>
      <c r="F18" s="121" t="s">
        <v>1028</v>
      </c>
      <c r="G18" s="20"/>
      <c r="H18" s="20"/>
      <c r="I18" s="370"/>
      <c r="J18" s="132">
        <v>39855714</v>
      </c>
      <c r="K18" s="23"/>
      <c r="L18" s="201"/>
      <c r="M18" s="201"/>
      <c r="N18" s="201"/>
      <c r="O18" s="121" t="s">
        <v>170</v>
      </c>
      <c r="P18" s="25"/>
      <c r="Q18" s="22"/>
      <c r="R18" s="40"/>
      <c r="S18" s="40"/>
      <c r="T18" s="40">
        <f t="shared" si="5"/>
        <v>0</v>
      </c>
      <c r="U18" s="273"/>
      <c r="V18" s="273"/>
      <c r="W18" s="273"/>
      <c r="X18" s="40">
        <f t="shared" si="6"/>
        <v>0</v>
      </c>
      <c r="Y18" s="40"/>
      <c r="Z18" s="40"/>
      <c r="AA18" s="273"/>
      <c r="AB18" s="40">
        <f t="shared" si="7"/>
        <v>0</v>
      </c>
      <c r="AC18" s="40"/>
      <c r="AD18" s="40"/>
      <c r="AE18" s="132">
        <v>39855714</v>
      </c>
      <c r="AF18" s="40">
        <f t="shared" si="8"/>
        <v>39855714</v>
      </c>
      <c r="AG18" s="40">
        <f t="shared" si="9"/>
        <v>39855714</v>
      </c>
      <c r="AH18" s="41">
        <f>IF(ISERROR(AG18/I14),0,AG18/I14)</f>
        <v>0.21268391145553459</v>
      </c>
      <c r="AI18" s="42">
        <f t="shared" si="10"/>
        <v>9.0346258689799671E-3</v>
      </c>
    </row>
    <row r="19" spans="1:35" ht="12.75" outlineLevel="1">
      <c r="A19" s="87">
        <v>5</v>
      </c>
      <c r="B19" s="39"/>
      <c r="C19" s="31"/>
      <c r="D19" s="39"/>
      <c r="E19" s="39"/>
      <c r="F19" s="39"/>
      <c r="G19" s="31"/>
      <c r="H19" s="131"/>
      <c r="I19" s="365"/>
      <c r="J19" s="132">
        <v>9734657</v>
      </c>
      <c r="K19" s="124" t="s">
        <v>153</v>
      </c>
      <c r="L19" s="35"/>
      <c r="M19" s="35"/>
      <c r="N19" s="35"/>
      <c r="O19" s="39"/>
      <c r="P19" s="39"/>
      <c r="Q19" s="128"/>
      <c r="R19" s="35">
        <v>1557360</v>
      </c>
      <c r="S19" s="35">
        <v>863874</v>
      </c>
      <c r="T19" s="40">
        <f>SUM(Q19:S19)</f>
        <v>2421234</v>
      </c>
      <c r="U19" s="35">
        <v>778680</v>
      </c>
      <c r="V19" s="35">
        <v>778680</v>
      </c>
      <c r="W19" s="35">
        <v>794170</v>
      </c>
      <c r="X19" s="40">
        <f>SUM(U19:W19)</f>
        <v>2351530</v>
      </c>
      <c r="Y19" s="35">
        <v>778680</v>
      </c>
      <c r="Z19" s="35">
        <v>956812</v>
      </c>
      <c r="AA19" s="35">
        <v>778680</v>
      </c>
      <c r="AB19" s="40">
        <f>SUM(Y19:AA19)</f>
        <v>2514172</v>
      </c>
      <c r="AC19" s="35">
        <v>778680</v>
      </c>
      <c r="AD19" s="35">
        <v>832894</v>
      </c>
      <c r="AE19" s="273">
        <v>836147</v>
      </c>
      <c r="AF19" s="40">
        <f>SUM(AC19:AE19)</f>
        <v>2447721</v>
      </c>
      <c r="AG19" s="40">
        <f t="shared" ref="AG19" si="11">SUM(T19,X19,AB19,AF19)</f>
        <v>9734657</v>
      </c>
      <c r="AH19" s="41">
        <f>IF(ISERROR(AG19/I14),0,AG19/I14)</f>
        <v>5.1947505630886452E-2</v>
      </c>
      <c r="AI19" s="42">
        <f>IF(ISERROR(AG19/$AG$139),"-",AG19/$AG$139)</f>
        <v>2.2066844407265395E-3</v>
      </c>
    </row>
    <row r="20" spans="1:35" ht="12.75" outlineLevel="1">
      <c r="A20" s="87">
        <v>6</v>
      </c>
      <c r="B20" s="39"/>
      <c r="C20" s="31"/>
      <c r="D20" s="39"/>
      <c r="E20" s="39"/>
      <c r="F20" s="39"/>
      <c r="G20" s="31"/>
      <c r="H20" s="131"/>
      <c r="I20" s="348"/>
      <c r="J20" s="132">
        <v>384490</v>
      </c>
      <c r="K20" s="124" t="s">
        <v>154</v>
      </c>
      <c r="L20" s="35"/>
      <c r="M20" s="35"/>
      <c r="N20" s="35"/>
      <c r="O20" s="39"/>
      <c r="P20" s="39"/>
      <c r="Q20" s="128"/>
      <c r="R20" s="35"/>
      <c r="S20" s="35">
        <v>21000</v>
      </c>
      <c r="T20" s="40">
        <f>SUM(Q20:S20)</f>
        <v>21000</v>
      </c>
      <c r="U20" s="35">
        <v>21300</v>
      </c>
      <c r="V20" s="35">
        <v>10500</v>
      </c>
      <c r="W20" s="35">
        <v>13200</v>
      </c>
      <c r="X20" s="40">
        <f>SUM(U20:W20)</f>
        <v>45000</v>
      </c>
      <c r="Y20" s="35"/>
      <c r="Z20" s="35">
        <v>32300</v>
      </c>
      <c r="AA20" s="35">
        <v>145278</v>
      </c>
      <c r="AB20" s="40">
        <f>SUM(Y20:AA20)</f>
        <v>177578</v>
      </c>
      <c r="AC20" s="35"/>
      <c r="AD20" s="35">
        <v>79812</v>
      </c>
      <c r="AE20" s="273">
        <v>61100</v>
      </c>
      <c r="AF20" s="40">
        <f>SUM(AC20:AE20)</f>
        <v>140912</v>
      </c>
      <c r="AG20" s="40">
        <f t="shared" ref="AG20" si="12">SUM(T20,X20,AB20,AF20)</f>
        <v>384490</v>
      </c>
      <c r="AH20" s="41">
        <f>IF(ISERROR(AG20/I14),0,AG20/I14)</f>
        <v>2.0517719771759326E-3</v>
      </c>
      <c r="AI20" s="42">
        <f>IF(ISERROR(AG20/$AG$139),"-",AG20/$AG$139)</f>
        <v>8.7157472586342515E-5</v>
      </c>
    </row>
    <row r="21" spans="1:35" ht="12.75" customHeight="1">
      <c r="A21" s="344" t="s">
        <v>55</v>
      </c>
      <c r="B21" s="345"/>
      <c r="C21" s="345"/>
      <c r="D21" s="345"/>
      <c r="E21" s="345"/>
      <c r="F21" s="345"/>
      <c r="G21" s="345"/>
      <c r="H21" s="346"/>
      <c r="I21" s="55">
        <f>I14</f>
        <v>187394118</v>
      </c>
      <c r="J21" s="55">
        <f>SUM(J15:J20)</f>
        <v>187336075</v>
      </c>
      <c r="K21" s="77"/>
      <c r="L21" s="55">
        <f>SUM(L19:L19)</f>
        <v>0</v>
      </c>
      <c r="M21" s="55">
        <f>SUM(M19:M19)</f>
        <v>0</v>
      </c>
      <c r="N21" s="55">
        <f>SUM(N19:N19)</f>
        <v>0</v>
      </c>
      <c r="O21" s="57"/>
      <c r="P21" s="78"/>
      <c r="Q21" s="55">
        <f>SUM(Q19:Q20)</f>
        <v>0</v>
      </c>
      <c r="R21" s="55">
        <f t="shared" ref="R21:S21" si="13">SUM(R19:R20)</f>
        <v>1557360</v>
      </c>
      <c r="S21" s="55">
        <f t="shared" si="13"/>
        <v>884874</v>
      </c>
      <c r="T21" s="60">
        <f>SUM(T19:W20)</f>
        <v>4838764</v>
      </c>
      <c r="U21" s="55">
        <f t="shared" ref="U21:AA21" si="14">SUM(U19:U19)</f>
        <v>778680</v>
      </c>
      <c r="V21" s="55">
        <f t="shared" si="14"/>
        <v>778680</v>
      </c>
      <c r="W21" s="55">
        <f t="shared" si="14"/>
        <v>794170</v>
      </c>
      <c r="X21" s="60">
        <f>SUM(X19:X20)</f>
        <v>2396530</v>
      </c>
      <c r="Y21" s="55">
        <f t="shared" si="14"/>
        <v>778680</v>
      </c>
      <c r="Z21" s="55">
        <f t="shared" si="14"/>
        <v>956812</v>
      </c>
      <c r="AA21" s="55">
        <f t="shared" si="14"/>
        <v>778680</v>
      </c>
      <c r="AB21" s="60">
        <f>SUM(AB19:AB20)</f>
        <v>2691750</v>
      </c>
      <c r="AC21" s="55">
        <f>SUM(AC15:AC20)</f>
        <v>778680</v>
      </c>
      <c r="AD21" s="55">
        <f t="shared" ref="AD21:AE21" si="15">SUM(AD15:AD20)</f>
        <v>912706</v>
      </c>
      <c r="AE21" s="55">
        <f t="shared" si="15"/>
        <v>178114175</v>
      </c>
      <c r="AF21" s="60">
        <f>SUM(AF15:AF20)</f>
        <v>179805561</v>
      </c>
      <c r="AG21" s="53">
        <f>SUM(AG15:AG20)</f>
        <v>187336075</v>
      </c>
      <c r="AH21" s="54">
        <f>IF(ISERROR(AG21/I21),0,AG21/I21)</f>
        <v>0.99969026242328485</v>
      </c>
      <c r="AI21" s="54">
        <f>IF(ISERROR(AG21/$AG$139),0,AG21/$AG$139)</f>
        <v>4.2465964839776077E-2</v>
      </c>
    </row>
    <row r="22" spans="1:35" ht="12.75" customHeight="1">
      <c r="A22" s="36"/>
      <c r="B22" s="341" t="s">
        <v>13</v>
      </c>
      <c r="C22" s="342"/>
      <c r="D22" s="343"/>
      <c r="E22" s="18"/>
      <c r="F22" s="19"/>
      <c r="G22" s="20"/>
      <c r="H22" s="20"/>
      <c r="I22" s="347">
        <v>108541154</v>
      </c>
      <c r="J22" s="22"/>
      <c r="K22" s="23"/>
      <c r="L22" s="24"/>
      <c r="M22" s="24"/>
      <c r="N22" s="24"/>
      <c r="O22" s="19"/>
      <c r="P22" s="25"/>
      <c r="Q22" s="22"/>
      <c r="R22" s="22"/>
      <c r="S22" s="22"/>
      <c r="T22" s="22"/>
      <c r="U22" s="22"/>
      <c r="V22" s="22"/>
      <c r="W22" s="22"/>
      <c r="X22" s="22"/>
      <c r="Y22" s="22"/>
      <c r="Z22" s="22"/>
      <c r="AA22" s="22"/>
      <c r="AB22" s="22"/>
      <c r="AC22" s="22"/>
      <c r="AD22" s="22"/>
      <c r="AE22" s="22"/>
      <c r="AF22" s="22"/>
      <c r="AG22" s="22"/>
      <c r="AH22" s="26"/>
      <c r="AI22" s="26"/>
    </row>
    <row r="23" spans="1:35" ht="39.75" customHeight="1">
      <c r="A23" s="36">
        <v>1</v>
      </c>
      <c r="B23" s="114" t="s">
        <v>1480</v>
      </c>
      <c r="C23" s="115">
        <v>41995</v>
      </c>
      <c r="D23" s="116" t="s">
        <v>1482</v>
      </c>
      <c r="E23" s="436" t="s">
        <v>1031</v>
      </c>
      <c r="F23" s="121" t="s">
        <v>1028</v>
      </c>
      <c r="G23" s="303">
        <v>41997</v>
      </c>
      <c r="H23" s="115">
        <v>42362</v>
      </c>
      <c r="I23" s="370"/>
      <c r="J23" s="100">
        <v>59783571</v>
      </c>
      <c r="K23" s="366" t="s">
        <v>1479</v>
      </c>
      <c r="L23" s="304">
        <v>60</v>
      </c>
      <c r="M23" s="24"/>
      <c r="N23" s="24"/>
      <c r="O23" s="121" t="s">
        <v>170</v>
      </c>
      <c r="P23" s="25"/>
      <c r="Q23" s="40"/>
      <c r="R23" s="40"/>
      <c r="S23" s="40"/>
      <c r="T23" s="40">
        <f t="shared" ref="T23:T24" si="16">SUM(Q23:S23)</f>
        <v>0</v>
      </c>
      <c r="U23" s="40"/>
      <c r="V23" s="40"/>
      <c r="W23" s="40"/>
      <c r="X23" s="40">
        <f>SUM(U23:W23)</f>
        <v>0</v>
      </c>
      <c r="Y23" s="40"/>
      <c r="Z23" s="40"/>
      <c r="AA23" s="40"/>
      <c r="AB23" s="40">
        <f t="shared" ref="AB23:AB24" si="17">SUM(Y23:AA23)</f>
        <v>0</v>
      </c>
      <c r="AC23" s="40"/>
      <c r="AD23" s="40"/>
      <c r="AE23" s="100">
        <v>59783571</v>
      </c>
      <c r="AF23" s="40">
        <f t="shared" ref="AF23:AF24" si="18">SUM(AC23:AE23)</f>
        <v>59783571</v>
      </c>
      <c r="AG23" s="40">
        <f t="shared" ref="AG23:AG26" si="19">SUM(T23,X23,AB23,AF23)</f>
        <v>59783571</v>
      </c>
      <c r="AH23" s="41">
        <f>IF(ISERROR(AG23/I22),0,AG23/I22)</f>
        <v>0.55079173932497527</v>
      </c>
      <c r="AI23" s="42">
        <f t="shared" ref="AI23:AI24" si="20">IF(ISERROR(AG23/$AG$139),"-",AG23/$AG$139)</f>
        <v>1.355193880346995E-2</v>
      </c>
    </row>
    <row r="24" spans="1:35" ht="39.75" customHeight="1">
      <c r="A24" s="36">
        <v>2</v>
      </c>
      <c r="B24" s="114" t="s">
        <v>1481</v>
      </c>
      <c r="C24" s="115">
        <v>41995</v>
      </c>
      <c r="D24" s="116" t="s">
        <v>1483</v>
      </c>
      <c r="E24" s="438"/>
      <c r="F24" s="121" t="s">
        <v>1028</v>
      </c>
      <c r="G24" s="303">
        <v>52955</v>
      </c>
      <c r="H24" s="115">
        <v>41997</v>
      </c>
      <c r="I24" s="370"/>
      <c r="J24" s="100">
        <v>38788821</v>
      </c>
      <c r="K24" s="400"/>
      <c r="L24" s="304">
        <v>60</v>
      </c>
      <c r="M24" s="24"/>
      <c r="N24" s="24"/>
      <c r="O24" s="121" t="s">
        <v>170</v>
      </c>
      <c r="P24" s="25"/>
      <c r="Q24" s="40"/>
      <c r="R24" s="40"/>
      <c r="S24" s="40"/>
      <c r="T24" s="40">
        <f t="shared" si="16"/>
        <v>0</v>
      </c>
      <c r="U24" s="40"/>
      <c r="V24" s="40"/>
      <c r="W24" s="40"/>
      <c r="X24" s="40">
        <f>SUM(U24:W24)</f>
        <v>0</v>
      </c>
      <c r="Y24" s="40"/>
      <c r="Z24" s="40"/>
      <c r="AA24" s="40"/>
      <c r="AB24" s="40">
        <f t="shared" si="17"/>
        <v>0</v>
      </c>
      <c r="AC24" s="40"/>
      <c r="AD24" s="40"/>
      <c r="AE24" s="100">
        <v>38788821</v>
      </c>
      <c r="AF24" s="40">
        <f t="shared" si="18"/>
        <v>38788821</v>
      </c>
      <c r="AG24" s="40">
        <f t="shared" si="19"/>
        <v>38788821</v>
      </c>
      <c r="AH24" s="41">
        <f>IF(ISERROR(AG24/I22),0,AG24/I22)</f>
        <v>0.35736510595787474</v>
      </c>
      <c r="AI24" s="42">
        <f t="shared" si="20"/>
        <v>8.792779013664976E-3</v>
      </c>
    </row>
    <row r="25" spans="1:35" ht="12.75" outlineLevel="1">
      <c r="A25" s="87">
        <v>3</v>
      </c>
      <c r="B25" s="131"/>
      <c r="C25" s="31"/>
      <c r="D25" s="39"/>
      <c r="E25" s="39"/>
      <c r="F25" s="39"/>
      <c r="G25" s="31"/>
      <c r="H25" s="131"/>
      <c r="I25" s="365"/>
      <c r="J25" s="132">
        <v>9568762</v>
      </c>
      <c r="K25" s="124" t="s">
        <v>153</v>
      </c>
      <c r="L25" s="128"/>
      <c r="M25" s="128"/>
      <c r="N25" s="128"/>
      <c r="O25" s="39"/>
      <c r="P25" s="39"/>
      <c r="Q25" s="35"/>
      <c r="R25" s="35">
        <v>1557360</v>
      </c>
      <c r="S25" s="35">
        <v>778680</v>
      </c>
      <c r="T25" s="40">
        <f>SUM(Q25:S25)</f>
        <v>2336040</v>
      </c>
      <c r="U25" s="35">
        <v>809660</v>
      </c>
      <c r="V25" s="35">
        <v>794170</v>
      </c>
      <c r="W25" s="35">
        <v>778680</v>
      </c>
      <c r="X25" s="40">
        <f>SUM(U25:W25)</f>
        <v>2382510</v>
      </c>
      <c r="Y25" s="35">
        <v>778680</v>
      </c>
      <c r="Z25" s="35">
        <v>910342</v>
      </c>
      <c r="AA25" s="35">
        <v>778680</v>
      </c>
      <c r="AB25" s="40">
        <f>SUM(Y25:AA25)</f>
        <v>2467702</v>
      </c>
      <c r="AC25" s="35">
        <v>825150</v>
      </c>
      <c r="AD25" s="35">
        <v>778680</v>
      </c>
      <c r="AE25" s="273">
        <v>778680</v>
      </c>
      <c r="AF25" s="40">
        <f>SUM(AC25:AE25)</f>
        <v>2382510</v>
      </c>
      <c r="AG25" s="40">
        <f t="shared" si="19"/>
        <v>9568762</v>
      </c>
      <c r="AH25" s="41">
        <f>IF(ISERROR(AG25/I22),0,AG25/I22)</f>
        <v>8.8157916581576054E-2</v>
      </c>
      <c r="AI25" s="42">
        <f>IF(ISERROR(AG25/$AG$139),"-",AG25/$AG$139)</f>
        <v>2.1690788101127101E-3</v>
      </c>
    </row>
    <row r="26" spans="1:35" ht="12.75" outlineLevel="1">
      <c r="A26" s="87">
        <v>4</v>
      </c>
      <c r="B26" s="39"/>
      <c r="C26" s="31"/>
      <c r="D26" s="39"/>
      <c r="E26" s="39"/>
      <c r="F26" s="39"/>
      <c r="G26" s="31"/>
      <c r="H26" s="131"/>
      <c r="I26" s="348"/>
      <c r="J26" s="241">
        <v>232458</v>
      </c>
      <c r="K26" s="133" t="s">
        <v>154</v>
      </c>
      <c r="L26" s="273"/>
      <c r="M26" s="128"/>
      <c r="N26" s="128"/>
      <c r="O26" s="39"/>
      <c r="P26" s="39"/>
      <c r="Q26" s="35"/>
      <c r="R26" s="35"/>
      <c r="S26" s="35"/>
      <c r="T26" s="40">
        <f>SUM(Q26:S26)</f>
        <v>0</v>
      </c>
      <c r="U26" s="35"/>
      <c r="V26" s="35">
        <v>69160</v>
      </c>
      <c r="W26" s="35"/>
      <c r="X26" s="40">
        <f>SUM(U26:W26)</f>
        <v>69160</v>
      </c>
      <c r="Y26" s="35"/>
      <c r="Z26" s="35">
        <v>154098</v>
      </c>
      <c r="AA26" s="35"/>
      <c r="AB26" s="40">
        <f>SUM(Y26:AA26)</f>
        <v>154098</v>
      </c>
      <c r="AC26" s="35">
        <v>9200</v>
      </c>
      <c r="AD26" s="35"/>
      <c r="AE26" s="35"/>
      <c r="AF26" s="40">
        <f>SUM(AC26:AE26)</f>
        <v>9200</v>
      </c>
      <c r="AG26" s="40">
        <f t="shared" si="19"/>
        <v>232458</v>
      </c>
      <c r="AH26" s="41">
        <f>IF(ISERROR(AG26/I22),0,AG26/I22)</f>
        <v>2.1416577162980963E-3</v>
      </c>
      <c r="AI26" s="42">
        <f>IF(ISERROR(AG26/$AG$139),"-",AG26/$AG$139)</f>
        <v>5.2694352941496545E-5</v>
      </c>
    </row>
    <row r="27" spans="1:35" ht="12.75" customHeight="1">
      <c r="A27" s="344" t="s">
        <v>57</v>
      </c>
      <c r="B27" s="345"/>
      <c r="C27" s="345"/>
      <c r="D27" s="345"/>
      <c r="E27" s="345"/>
      <c r="F27" s="345"/>
      <c r="G27" s="345"/>
      <c r="H27" s="346"/>
      <c r="I27" s="55">
        <f>I22</f>
        <v>108541154</v>
      </c>
      <c r="J27" s="55">
        <f>SUM(J23:J26)</f>
        <v>108373612</v>
      </c>
      <c r="K27" s="77"/>
      <c r="L27" s="55">
        <f>SUM(L25:L25)</f>
        <v>0</v>
      </c>
      <c r="M27" s="55">
        <f>SUM(M25:M25)</f>
        <v>0</v>
      </c>
      <c r="N27" s="55">
        <f>SUM(N25:N25)</f>
        <v>0</v>
      </c>
      <c r="O27" s="57"/>
      <c r="P27" s="78"/>
      <c r="Q27" s="55">
        <f>SUM(Q25:Q25)</f>
        <v>0</v>
      </c>
      <c r="R27" s="55">
        <f>R25</f>
        <v>1557360</v>
      </c>
      <c r="S27" s="55">
        <f t="shared" ref="S27:AA27" si="21">SUM(S25:S25)</f>
        <v>778680</v>
      </c>
      <c r="T27" s="60">
        <f t="shared" si="21"/>
        <v>2336040</v>
      </c>
      <c r="U27" s="55">
        <f>SUM(U25:U26)</f>
        <v>809660</v>
      </c>
      <c r="V27" s="55">
        <f t="shared" ref="V27:W27" si="22">SUM(V25:V26)</f>
        <v>863330</v>
      </c>
      <c r="W27" s="55">
        <f t="shared" si="22"/>
        <v>778680</v>
      </c>
      <c r="X27" s="60">
        <f>SUM(X25:X26)</f>
        <v>2451670</v>
      </c>
      <c r="Y27" s="55">
        <f t="shared" si="21"/>
        <v>778680</v>
      </c>
      <c r="Z27" s="55">
        <f t="shared" si="21"/>
        <v>910342</v>
      </c>
      <c r="AA27" s="55">
        <f t="shared" si="21"/>
        <v>778680</v>
      </c>
      <c r="AB27" s="60">
        <f>SUM(AB25:AB26)</f>
        <v>2621800</v>
      </c>
      <c r="AC27" s="55">
        <f>SUM(AC23:AC26)</f>
        <v>834350</v>
      </c>
      <c r="AD27" s="55">
        <f t="shared" ref="AD27" si="23">SUM(AD23:AD26)</f>
        <v>778680</v>
      </c>
      <c r="AE27" s="55">
        <f>SUM(AE23:AE26)</f>
        <v>99351072</v>
      </c>
      <c r="AF27" s="60">
        <f>SUM(AF23:AF26)</f>
        <v>100964102</v>
      </c>
      <c r="AG27" s="53">
        <f>SUM(AG23:AG26)</f>
        <v>108373612</v>
      </c>
      <c r="AH27" s="54">
        <f>IF(ISERROR(AG27/I27),0,AG27/I27)</f>
        <v>0.99845641958072417</v>
      </c>
      <c r="AI27" s="54">
        <f>IF(ISERROR(AG27/$AG$139),0,AG27/$AG$139)</f>
        <v>2.4566490980189135E-2</v>
      </c>
    </row>
    <row r="28" spans="1:35" ht="12.75" customHeight="1">
      <c r="A28" s="36"/>
      <c r="B28" s="341" t="s">
        <v>14</v>
      </c>
      <c r="C28" s="342"/>
      <c r="D28" s="343"/>
      <c r="E28" s="18"/>
      <c r="F28" s="19"/>
      <c r="G28" s="20"/>
      <c r="H28" s="20"/>
      <c r="I28" s="364">
        <v>213317072</v>
      </c>
      <c r="J28" s="22"/>
      <c r="K28" s="23"/>
      <c r="L28" s="24"/>
      <c r="M28" s="24"/>
      <c r="N28" s="24"/>
      <c r="O28" s="19"/>
      <c r="P28" s="25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6"/>
      <c r="AI28" s="26"/>
    </row>
    <row r="29" spans="1:35" ht="33.75">
      <c r="A29" s="36">
        <v>1</v>
      </c>
      <c r="B29" s="211" t="s">
        <v>461</v>
      </c>
      <c r="C29" s="234">
        <v>41973</v>
      </c>
      <c r="D29" s="235" t="s">
        <v>1050</v>
      </c>
      <c r="E29" s="416" t="s">
        <v>1031</v>
      </c>
      <c r="F29" s="121" t="s">
        <v>1028</v>
      </c>
      <c r="G29" s="20"/>
      <c r="H29" s="20"/>
      <c r="I29" s="401"/>
      <c r="J29" s="132">
        <v>42021223</v>
      </c>
      <c r="K29" s="23"/>
      <c r="L29" s="201"/>
      <c r="M29" s="201"/>
      <c r="N29" s="201"/>
      <c r="O29" s="121" t="s">
        <v>170</v>
      </c>
      <c r="P29" s="25"/>
      <c r="Q29" s="22"/>
      <c r="R29" s="40"/>
      <c r="S29" s="40"/>
      <c r="T29" s="40">
        <f>SUM(Q29:S29)</f>
        <v>0</v>
      </c>
      <c r="U29" s="40"/>
      <c r="V29" s="40"/>
      <c r="W29" s="40"/>
      <c r="X29" s="40">
        <f>SUM(U29:W29)</f>
        <v>0</v>
      </c>
      <c r="Y29" s="40"/>
      <c r="Z29" s="40"/>
      <c r="AA29" s="40"/>
      <c r="AB29" s="40">
        <f>SUM(Y29:AA29)</f>
        <v>0</v>
      </c>
      <c r="AC29" s="206">
        <v>42021223</v>
      </c>
      <c r="AD29" s="40"/>
      <c r="AE29" s="40"/>
      <c r="AF29" s="40">
        <f>SUM(AC29:AE29)</f>
        <v>42021223</v>
      </c>
      <c r="AG29" s="40">
        <f t="shared" ref="AG29:AG32" si="24">SUM(T29,X29,AB29,AF29)</f>
        <v>42021223</v>
      </c>
      <c r="AH29" s="41">
        <f>IF(ISERROR(AG29/$I$28),0,AG29/$I$28)</f>
        <v>0.19698949833701074</v>
      </c>
      <c r="AI29" s="42">
        <f>IF(ISERROR(AG29/$AG$139),"-",AG29/$AG$139)</f>
        <v>9.5255106548078894E-3</v>
      </c>
    </row>
    <row r="30" spans="1:35">
      <c r="A30" s="36">
        <v>2</v>
      </c>
      <c r="B30" s="211" t="s">
        <v>461</v>
      </c>
      <c r="C30" s="234">
        <v>41973</v>
      </c>
      <c r="D30" s="305" t="s">
        <v>249</v>
      </c>
      <c r="E30" s="417"/>
      <c r="F30" s="121" t="s">
        <v>1028</v>
      </c>
      <c r="G30" s="20"/>
      <c r="H30" s="20"/>
      <c r="I30" s="401"/>
      <c r="J30" s="132">
        <v>42021223</v>
      </c>
      <c r="K30" s="23"/>
      <c r="L30" s="201"/>
      <c r="M30" s="201"/>
      <c r="N30" s="201"/>
      <c r="O30" s="121" t="s">
        <v>170</v>
      </c>
      <c r="P30" s="25"/>
      <c r="Q30" s="22"/>
      <c r="R30" s="40"/>
      <c r="S30" s="40"/>
      <c r="T30" s="40">
        <f t="shared" ref="T30:T31" si="25">SUM(Q30:S30)</f>
        <v>0</v>
      </c>
      <c r="U30" s="40"/>
      <c r="V30" s="40"/>
      <c r="W30" s="40"/>
      <c r="X30" s="40">
        <f t="shared" ref="X30:X31" si="26">SUM(U30:W30)</f>
        <v>0</v>
      </c>
      <c r="Y30" s="40"/>
      <c r="Z30" s="40"/>
      <c r="AA30" s="40"/>
      <c r="AB30" s="40">
        <f t="shared" ref="AB30:AB31" si="27">SUM(Y30:AA30)</f>
        <v>0</v>
      </c>
      <c r="AC30" s="206"/>
      <c r="AD30" s="40"/>
      <c r="AE30" s="132">
        <v>42021223</v>
      </c>
      <c r="AF30" s="40">
        <f t="shared" ref="AF30:AF31" si="28">SUM(AC30:AE30)</f>
        <v>42021223</v>
      </c>
      <c r="AG30" s="40">
        <f t="shared" ref="AG30:AG31" si="29">SUM(T30,X30,AB30,AF30)</f>
        <v>42021223</v>
      </c>
      <c r="AH30" s="41">
        <f t="shared" ref="AH30:AH33" si="30">IF(ISERROR(AG30/$I$28),0,AG30/$I$28)</f>
        <v>0.19698949833701074</v>
      </c>
      <c r="AI30" s="42">
        <f t="shared" ref="AI30:AI33" si="31">IF(ISERROR(AG30/$AG$139),"-",AG30/$AG$139)</f>
        <v>9.5255106548078894E-3</v>
      </c>
    </row>
    <row r="31" spans="1:35" ht="33.75">
      <c r="A31" s="36">
        <v>4</v>
      </c>
      <c r="B31" s="211" t="s">
        <v>461</v>
      </c>
      <c r="C31" s="234">
        <v>41995</v>
      </c>
      <c r="D31" s="235" t="s">
        <v>1050</v>
      </c>
      <c r="E31" s="418"/>
      <c r="F31" s="121" t="s">
        <v>1028</v>
      </c>
      <c r="G31" s="20"/>
      <c r="H31" s="20"/>
      <c r="I31" s="401"/>
      <c r="J31" s="132">
        <v>119567142</v>
      </c>
      <c r="K31" s="23"/>
      <c r="L31" s="201"/>
      <c r="M31" s="201"/>
      <c r="N31" s="201"/>
      <c r="O31" s="121" t="s">
        <v>170</v>
      </c>
      <c r="P31" s="25"/>
      <c r="Q31" s="22"/>
      <c r="R31" s="40"/>
      <c r="S31" s="40"/>
      <c r="T31" s="40">
        <f t="shared" si="25"/>
        <v>0</v>
      </c>
      <c r="U31" s="40"/>
      <c r="V31" s="40"/>
      <c r="W31" s="40"/>
      <c r="X31" s="40">
        <f t="shared" si="26"/>
        <v>0</v>
      </c>
      <c r="Y31" s="40"/>
      <c r="Z31" s="40"/>
      <c r="AA31" s="40"/>
      <c r="AB31" s="40">
        <f t="shared" si="27"/>
        <v>0</v>
      </c>
      <c r="AC31" s="206"/>
      <c r="AD31" s="40"/>
      <c r="AE31" s="132">
        <v>119567142</v>
      </c>
      <c r="AF31" s="40">
        <f t="shared" si="28"/>
        <v>119567142</v>
      </c>
      <c r="AG31" s="40">
        <f t="shared" si="29"/>
        <v>119567142</v>
      </c>
      <c r="AH31" s="41">
        <f t="shared" si="30"/>
        <v>0.56051370328203265</v>
      </c>
      <c r="AI31" s="42">
        <f t="shared" si="31"/>
        <v>2.71038776069399E-2</v>
      </c>
    </row>
    <row r="32" spans="1:35" outlineLevel="1">
      <c r="A32" s="87">
        <v>4</v>
      </c>
      <c r="B32" s="39"/>
      <c r="C32" s="31"/>
      <c r="D32" s="39"/>
      <c r="E32" s="39"/>
      <c r="F32" s="39"/>
      <c r="G32" s="31"/>
      <c r="H32" s="132"/>
      <c r="I32" s="365"/>
      <c r="J32" s="132">
        <v>9344160</v>
      </c>
      <c r="K32" s="124" t="s">
        <v>153</v>
      </c>
      <c r="L32" s="35"/>
      <c r="M32" s="35"/>
      <c r="N32" s="35"/>
      <c r="O32" s="39"/>
      <c r="P32" s="39"/>
      <c r="Q32" s="128"/>
      <c r="R32" s="35">
        <v>1557360</v>
      </c>
      <c r="S32" s="35">
        <v>778680</v>
      </c>
      <c r="T32" s="40">
        <f>SUM(Q32:S32)</f>
        <v>2336040</v>
      </c>
      <c r="U32" s="35">
        <v>778680</v>
      </c>
      <c r="V32" s="35">
        <v>778680</v>
      </c>
      <c r="W32" s="35">
        <v>778680</v>
      </c>
      <c r="X32" s="40">
        <f>SUM(U32:W32)</f>
        <v>2336040</v>
      </c>
      <c r="Y32" s="35">
        <v>778680</v>
      </c>
      <c r="Z32" s="167">
        <v>778680</v>
      </c>
      <c r="AA32" s="167">
        <v>778680</v>
      </c>
      <c r="AB32" s="40">
        <f>SUM(Y32:AA32)</f>
        <v>2336040</v>
      </c>
      <c r="AC32" s="35">
        <v>778680</v>
      </c>
      <c r="AD32" s="229">
        <v>778680</v>
      </c>
      <c r="AE32" s="35">
        <v>778680</v>
      </c>
      <c r="AF32" s="40">
        <f>SUM(AC32:AE32)</f>
        <v>2336040</v>
      </c>
      <c r="AG32" s="40">
        <f t="shared" si="24"/>
        <v>9344160</v>
      </c>
      <c r="AH32" s="41">
        <f t="shared" si="30"/>
        <v>4.3804088966681483E-2</v>
      </c>
      <c r="AI32" s="42">
        <f t="shared" si="31"/>
        <v>2.1181652813919692E-3</v>
      </c>
    </row>
    <row r="33" spans="1:35" outlineLevel="1">
      <c r="A33" s="87">
        <v>5</v>
      </c>
      <c r="B33" s="39"/>
      <c r="C33" s="31"/>
      <c r="D33" s="39"/>
      <c r="E33" s="39"/>
      <c r="F33" s="39"/>
      <c r="G33" s="31"/>
      <c r="H33" s="132"/>
      <c r="I33" s="365"/>
      <c r="J33" s="132">
        <v>8000</v>
      </c>
      <c r="K33" s="124" t="s">
        <v>154</v>
      </c>
      <c r="L33" s="35"/>
      <c r="M33" s="35"/>
      <c r="N33" s="35"/>
      <c r="O33" s="39"/>
      <c r="P33" s="39"/>
      <c r="Q33" s="128"/>
      <c r="R33" s="35"/>
      <c r="S33" s="35"/>
      <c r="T33" s="40">
        <f>SUM(Q33:S33)</f>
        <v>0</v>
      </c>
      <c r="U33" s="35">
        <v>2000</v>
      </c>
      <c r="V33" s="35"/>
      <c r="W33" s="35"/>
      <c r="X33" s="40">
        <f>SUM(U33:W33)</f>
        <v>2000</v>
      </c>
      <c r="Y33" s="35">
        <v>4000</v>
      </c>
      <c r="Z33" s="35"/>
      <c r="AA33" s="35"/>
      <c r="AB33" s="40">
        <f>SUM(Y33:AA33)</f>
        <v>4000</v>
      </c>
      <c r="AC33" s="35">
        <v>2000</v>
      </c>
      <c r="AD33" s="35"/>
      <c r="AE33" s="35"/>
      <c r="AF33" s="40">
        <f>SUM(AC33:AE33)</f>
        <v>2000</v>
      </c>
      <c r="AG33" s="40">
        <f t="shared" ref="AG33" si="32">SUM(T33,X33,AB33,AF33)</f>
        <v>8000</v>
      </c>
      <c r="AH33" s="41">
        <f t="shared" si="30"/>
        <v>3.7502858655401008E-5</v>
      </c>
      <c r="AI33" s="42">
        <f t="shared" si="31"/>
        <v>1.8134666199140161E-6</v>
      </c>
    </row>
    <row r="34" spans="1:35" ht="12.75" customHeight="1">
      <c r="A34" s="344" t="s">
        <v>58</v>
      </c>
      <c r="B34" s="345"/>
      <c r="C34" s="345"/>
      <c r="D34" s="345"/>
      <c r="E34" s="345"/>
      <c r="F34" s="345"/>
      <c r="G34" s="345"/>
      <c r="H34" s="346"/>
      <c r="I34" s="55">
        <f>SUM(I28:I28)</f>
        <v>213317072</v>
      </c>
      <c r="J34" s="55">
        <f>SUM(J29:J33)</f>
        <v>212961748</v>
      </c>
      <c r="K34" s="77"/>
      <c r="L34" s="55">
        <f>SUM(L32:L32)</f>
        <v>0</v>
      </c>
      <c r="M34" s="55">
        <f>SUM(M32:M32)</f>
        <v>0</v>
      </c>
      <c r="N34" s="55">
        <f>SUM(N32:N32)</f>
        <v>0</v>
      </c>
      <c r="O34" s="57"/>
      <c r="P34" s="78"/>
      <c r="Q34" s="55">
        <f t="shared" ref="Q34:AA34" si="33">SUM(Q32:Q32)</f>
        <v>0</v>
      </c>
      <c r="R34" s="55">
        <f t="shared" si="33"/>
        <v>1557360</v>
      </c>
      <c r="S34" s="55">
        <f t="shared" si="33"/>
        <v>778680</v>
      </c>
      <c r="T34" s="60">
        <f>SUM(T32:T33)</f>
        <v>2336040</v>
      </c>
      <c r="U34" s="55">
        <f>SUM(U32:U33)</f>
        <v>780680</v>
      </c>
      <c r="V34" s="55">
        <f t="shared" si="33"/>
        <v>778680</v>
      </c>
      <c r="W34" s="55">
        <f t="shared" si="33"/>
        <v>778680</v>
      </c>
      <c r="X34" s="60">
        <f>SUM(X32:X33)</f>
        <v>2338040</v>
      </c>
      <c r="Y34" s="55">
        <f t="shared" si="33"/>
        <v>778680</v>
      </c>
      <c r="Z34" s="55">
        <f t="shared" si="33"/>
        <v>778680</v>
      </c>
      <c r="AA34" s="55">
        <f t="shared" si="33"/>
        <v>778680</v>
      </c>
      <c r="AB34" s="60">
        <f>SUM(AB32:AB33)</f>
        <v>2340040</v>
      </c>
      <c r="AC34" s="55">
        <f>SUM(AC29:AC33)</f>
        <v>42801903</v>
      </c>
      <c r="AD34" s="55">
        <f>SUM(AD29:AD33)</f>
        <v>778680</v>
      </c>
      <c r="AE34" s="55">
        <f>SUM(AE29:AE33)</f>
        <v>162367045</v>
      </c>
      <c r="AF34" s="60">
        <f>SUM(AF29:AF33)</f>
        <v>205947628</v>
      </c>
      <c r="AG34" s="53">
        <f>SUM(AG29:AG33)</f>
        <v>212961748</v>
      </c>
      <c r="AH34" s="54">
        <f>IF(ISERROR(AG34/I34),0,AG34/I34)</f>
        <v>0.99833429178139099</v>
      </c>
      <c r="AI34" s="54">
        <f>IF(ISERROR(AG34/$AG$139),0,AG34/$AG$139)</f>
        <v>4.8274877664567561E-2</v>
      </c>
    </row>
    <row r="35" spans="1:35" ht="12.75" customHeight="1">
      <c r="A35" s="36"/>
      <c r="B35" s="341" t="s">
        <v>59</v>
      </c>
      <c r="C35" s="342"/>
      <c r="D35" s="343"/>
      <c r="E35" s="18"/>
      <c r="F35" s="19"/>
      <c r="G35" s="20"/>
      <c r="H35" s="20"/>
      <c r="I35" s="347">
        <v>462937118</v>
      </c>
      <c r="J35" s="22"/>
      <c r="K35" s="23"/>
      <c r="L35" s="24"/>
      <c r="M35" s="24"/>
      <c r="N35" s="24"/>
      <c r="O35" s="19"/>
      <c r="P35" s="25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6"/>
      <c r="AI35" s="26"/>
    </row>
    <row r="36" spans="1:35" ht="22.5">
      <c r="A36" s="36">
        <v>1</v>
      </c>
      <c r="B36" s="211" t="s">
        <v>1485</v>
      </c>
      <c r="C36" s="234">
        <v>42002</v>
      </c>
      <c r="D36" s="305" t="s">
        <v>1493</v>
      </c>
      <c r="E36" s="416" t="s">
        <v>1031</v>
      </c>
      <c r="F36" s="121" t="s">
        <v>1028</v>
      </c>
      <c r="G36" s="20"/>
      <c r="H36" s="20"/>
      <c r="I36" s="370"/>
      <c r="J36" s="132">
        <v>58183232</v>
      </c>
      <c r="K36" s="23"/>
      <c r="L36" s="24"/>
      <c r="M36" s="24"/>
      <c r="N36" s="24"/>
      <c r="O36" s="121" t="s">
        <v>170</v>
      </c>
      <c r="P36" s="25"/>
      <c r="Q36" s="40"/>
      <c r="R36" s="40"/>
      <c r="S36" s="40"/>
      <c r="T36" s="40">
        <f t="shared" ref="T36:T43" si="34">SUM(Q36:S36)</f>
        <v>0</v>
      </c>
      <c r="U36" s="273"/>
      <c r="V36" s="273"/>
      <c r="W36" s="273"/>
      <c r="X36" s="40">
        <f t="shared" ref="X36:X43" si="35">SUM(U36:W36)</f>
        <v>0</v>
      </c>
      <c r="Y36" s="273"/>
      <c r="Z36" s="273"/>
      <c r="AA36" s="273"/>
      <c r="AB36" s="40">
        <f t="shared" ref="AB36:AB43" si="36">SUM(Y36:AA36)</f>
        <v>0</v>
      </c>
      <c r="AC36" s="40"/>
      <c r="AD36" s="40"/>
      <c r="AE36" s="132">
        <v>58183232</v>
      </c>
      <c r="AF36" s="40">
        <f t="shared" ref="AF36:AF43" si="37">SUM(AC36:AE36)</f>
        <v>58183232</v>
      </c>
      <c r="AG36" s="40">
        <f t="shared" ref="AG36:AG43" si="38">SUM(T36,X36,AB36,AF36)</f>
        <v>58183232</v>
      </c>
      <c r="AH36" s="41">
        <f>IF(ISERROR(AG36/$I$35),0,AG36/$I$35)</f>
        <v>0.12568279737724553</v>
      </c>
      <c r="AI36" s="42">
        <f>IF(ISERROR(AG36/$AG$139),"-",AG36/$AG$139)</f>
        <v>1.3189168633839128E-2</v>
      </c>
    </row>
    <row r="37" spans="1:35">
      <c r="A37" s="36">
        <v>2</v>
      </c>
      <c r="B37" s="211" t="s">
        <v>1486</v>
      </c>
      <c r="C37" s="234">
        <v>41992</v>
      </c>
      <c r="D37" s="305" t="s">
        <v>840</v>
      </c>
      <c r="E37" s="417"/>
      <c r="F37" s="121" t="s">
        <v>1028</v>
      </c>
      <c r="G37" s="20"/>
      <c r="H37" s="20"/>
      <c r="I37" s="370"/>
      <c r="J37" s="132">
        <v>54801606</v>
      </c>
      <c r="K37" s="23"/>
      <c r="L37" s="24"/>
      <c r="M37" s="24"/>
      <c r="N37" s="24"/>
      <c r="O37" s="121" t="s">
        <v>170</v>
      </c>
      <c r="P37" s="25"/>
      <c r="Q37" s="40"/>
      <c r="R37" s="40"/>
      <c r="S37" s="40"/>
      <c r="T37" s="40">
        <f t="shared" si="34"/>
        <v>0</v>
      </c>
      <c r="U37" s="273"/>
      <c r="V37" s="273"/>
      <c r="W37" s="273"/>
      <c r="X37" s="40">
        <f t="shared" si="35"/>
        <v>0</v>
      </c>
      <c r="Y37" s="273"/>
      <c r="Z37" s="273"/>
      <c r="AA37" s="273"/>
      <c r="AB37" s="40">
        <f t="shared" si="36"/>
        <v>0</v>
      </c>
      <c r="AC37" s="40"/>
      <c r="AD37" s="40"/>
      <c r="AE37" s="132">
        <v>54801606</v>
      </c>
      <c r="AF37" s="40">
        <f t="shared" si="37"/>
        <v>54801606</v>
      </c>
      <c r="AG37" s="40">
        <f t="shared" si="38"/>
        <v>54801606</v>
      </c>
      <c r="AH37" s="41">
        <f t="shared" ref="AH37:AH45" si="39">IF(ISERROR(AG37/$I$35),0,AG37/$I$35)</f>
        <v>0.11837807743037793</v>
      </c>
      <c r="AI37" s="42">
        <f t="shared" ref="AI37:AI45" si="40">IF(ISERROR(AG37/$AG$139),"-",AG37/$AG$139)</f>
        <v>1.2422610399834959E-2</v>
      </c>
    </row>
    <row r="38" spans="1:35" ht="22.5">
      <c r="A38" s="36">
        <v>3</v>
      </c>
      <c r="B38" s="211" t="s">
        <v>1487</v>
      </c>
      <c r="C38" s="234">
        <v>42002</v>
      </c>
      <c r="D38" s="305" t="s">
        <v>1118</v>
      </c>
      <c r="E38" s="417"/>
      <c r="F38" s="121" t="s">
        <v>1028</v>
      </c>
      <c r="G38" s="20"/>
      <c r="H38" s="20"/>
      <c r="I38" s="370"/>
      <c r="J38" s="132">
        <v>54801606</v>
      </c>
      <c r="K38" s="23"/>
      <c r="L38" s="24"/>
      <c r="M38" s="24"/>
      <c r="N38" s="24"/>
      <c r="O38" s="121" t="s">
        <v>170</v>
      </c>
      <c r="P38" s="25"/>
      <c r="Q38" s="40"/>
      <c r="R38" s="40"/>
      <c r="S38" s="40"/>
      <c r="T38" s="40">
        <f t="shared" si="34"/>
        <v>0</v>
      </c>
      <c r="U38" s="273"/>
      <c r="V38" s="273"/>
      <c r="W38" s="273"/>
      <c r="X38" s="40">
        <f t="shared" si="35"/>
        <v>0</v>
      </c>
      <c r="Y38" s="273"/>
      <c r="Z38" s="273"/>
      <c r="AA38" s="273"/>
      <c r="AB38" s="40">
        <f t="shared" si="36"/>
        <v>0</v>
      </c>
      <c r="AC38" s="40"/>
      <c r="AD38" s="40"/>
      <c r="AE38" s="132">
        <v>54801606</v>
      </c>
      <c r="AF38" s="40">
        <f t="shared" si="37"/>
        <v>54801606</v>
      </c>
      <c r="AG38" s="40">
        <f t="shared" si="38"/>
        <v>54801606</v>
      </c>
      <c r="AH38" s="41">
        <f t="shared" si="39"/>
        <v>0.11837807743037793</v>
      </c>
      <c r="AI38" s="42">
        <f t="shared" si="40"/>
        <v>1.2422610399834959E-2</v>
      </c>
    </row>
    <row r="39" spans="1:35">
      <c r="A39" s="36">
        <v>4</v>
      </c>
      <c r="B39" s="211" t="s">
        <v>1488</v>
      </c>
      <c r="C39" s="234">
        <v>41996</v>
      </c>
      <c r="D39" s="305" t="s">
        <v>1484</v>
      </c>
      <c r="E39" s="417"/>
      <c r="F39" s="121" t="s">
        <v>1028</v>
      </c>
      <c r="G39" s="20"/>
      <c r="H39" s="20"/>
      <c r="I39" s="370"/>
      <c r="J39" s="132">
        <v>54801606</v>
      </c>
      <c r="K39" s="23"/>
      <c r="L39" s="24"/>
      <c r="M39" s="24"/>
      <c r="N39" s="24"/>
      <c r="O39" s="121" t="s">
        <v>170</v>
      </c>
      <c r="P39" s="25"/>
      <c r="Q39" s="40"/>
      <c r="R39" s="40"/>
      <c r="S39" s="40"/>
      <c r="T39" s="40">
        <f t="shared" si="34"/>
        <v>0</v>
      </c>
      <c r="U39" s="273"/>
      <c r="V39" s="273"/>
      <c r="W39" s="273"/>
      <c r="X39" s="40">
        <f t="shared" si="35"/>
        <v>0</v>
      </c>
      <c r="Y39" s="273"/>
      <c r="Z39" s="273"/>
      <c r="AA39" s="273"/>
      <c r="AB39" s="40">
        <f t="shared" si="36"/>
        <v>0</v>
      </c>
      <c r="AC39" s="40"/>
      <c r="AD39" s="40"/>
      <c r="AE39" s="132">
        <v>54801606</v>
      </c>
      <c r="AF39" s="40">
        <f t="shared" si="37"/>
        <v>54801606</v>
      </c>
      <c r="AG39" s="40">
        <f t="shared" si="38"/>
        <v>54801606</v>
      </c>
      <c r="AH39" s="41">
        <f t="shared" si="39"/>
        <v>0.11837807743037793</v>
      </c>
      <c r="AI39" s="42">
        <f t="shared" si="40"/>
        <v>1.2422610399834959E-2</v>
      </c>
    </row>
    <row r="40" spans="1:35">
      <c r="A40" s="36">
        <v>5</v>
      </c>
      <c r="B40" s="211" t="s">
        <v>1489</v>
      </c>
      <c r="C40" s="234">
        <v>41996</v>
      </c>
      <c r="D40" s="305" t="s">
        <v>1484</v>
      </c>
      <c r="E40" s="417"/>
      <c r="F40" s="121" t="s">
        <v>1028</v>
      </c>
      <c r="G40" s="20"/>
      <c r="H40" s="20"/>
      <c r="I40" s="370"/>
      <c r="J40" s="132">
        <v>42021223</v>
      </c>
      <c r="K40" s="23"/>
      <c r="L40" s="24"/>
      <c r="M40" s="24"/>
      <c r="N40" s="24"/>
      <c r="O40" s="121" t="s">
        <v>170</v>
      </c>
      <c r="P40" s="25"/>
      <c r="Q40" s="40"/>
      <c r="R40" s="40"/>
      <c r="S40" s="40"/>
      <c r="T40" s="40">
        <f t="shared" si="34"/>
        <v>0</v>
      </c>
      <c r="U40" s="273"/>
      <c r="V40" s="273"/>
      <c r="W40" s="273"/>
      <c r="X40" s="40">
        <f t="shared" si="35"/>
        <v>0</v>
      </c>
      <c r="Y40" s="273"/>
      <c r="Z40" s="273"/>
      <c r="AA40" s="273"/>
      <c r="AB40" s="40">
        <f t="shared" si="36"/>
        <v>0</v>
      </c>
      <c r="AC40" s="40"/>
      <c r="AD40" s="40"/>
      <c r="AE40" s="132">
        <v>42021223</v>
      </c>
      <c r="AF40" s="40">
        <f t="shared" si="37"/>
        <v>42021223</v>
      </c>
      <c r="AG40" s="40">
        <f t="shared" si="38"/>
        <v>42021223</v>
      </c>
      <c r="AH40" s="41">
        <f t="shared" si="39"/>
        <v>9.0770908976886139E-2</v>
      </c>
      <c r="AI40" s="42">
        <f t="shared" si="40"/>
        <v>9.5255106548078894E-3</v>
      </c>
    </row>
    <row r="41" spans="1:35">
      <c r="A41" s="36">
        <v>6</v>
      </c>
      <c r="B41" s="211" t="s">
        <v>1490</v>
      </c>
      <c r="C41" s="234">
        <v>41996</v>
      </c>
      <c r="D41" s="305" t="s">
        <v>1494</v>
      </c>
      <c r="E41" s="417"/>
      <c r="F41" s="121" t="s">
        <v>1028</v>
      </c>
      <c r="G41" s="20"/>
      <c r="H41" s="20"/>
      <c r="I41" s="370"/>
      <c r="J41" s="132">
        <v>84693392</v>
      </c>
      <c r="K41" s="23"/>
      <c r="L41" s="24"/>
      <c r="M41" s="24"/>
      <c r="N41" s="24"/>
      <c r="O41" s="121" t="s">
        <v>170</v>
      </c>
      <c r="P41" s="25"/>
      <c r="Q41" s="40"/>
      <c r="R41" s="40"/>
      <c r="S41" s="40"/>
      <c r="T41" s="40">
        <f t="shared" si="34"/>
        <v>0</v>
      </c>
      <c r="U41" s="273"/>
      <c r="V41" s="273"/>
      <c r="W41" s="273"/>
      <c r="X41" s="40">
        <f t="shared" si="35"/>
        <v>0</v>
      </c>
      <c r="Y41" s="273"/>
      <c r="Z41" s="273"/>
      <c r="AA41" s="273"/>
      <c r="AB41" s="40">
        <f t="shared" si="36"/>
        <v>0</v>
      </c>
      <c r="AC41" s="40"/>
      <c r="AD41" s="40"/>
      <c r="AE41" s="132">
        <v>84693392</v>
      </c>
      <c r="AF41" s="40">
        <f t="shared" si="37"/>
        <v>84693392</v>
      </c>
      <c r="AG41" s="40">
        <f t="shared" si="38"/>
        <v>84693392</v>
      </c>
      <c r="AH41" s="41">
        <f t="shared" si="39"/>
        <v>0.18294793981069368</v>
      </c>
      <c r="AI41" s="42">
        <f t="shared" si="40"/>
        <v>1.9198579914911598E-2</v>
      </c>
    </row>
    <row r="42" spans="1:35" ht="22.5">
      <c r="A42" s="36">
        <v>7</v>
      </c>
      <c r="B42" s="211" t="s">
        <v>1491</v>
      </c>
      <c r="C42" s="234">
        <v>42002</v>
      </c>
      <c r="D42" s="305" t="s">
        <v>1118</v>
      </c>
      <c r="E42" s="417"/>
      <c r="F42" s="121" t="s">
        <v>1028</v>
      </c>
      <c r="G42" s="20"/>
      <c r="H42" s="20"/>
      <c r="I42" s="370"/>
      <c r="J42" s="132">
        <v>38788821</v>
      </c>
      <c r="K42" s="23"/>
      <c r="L42" s="24"/>
      <c r="M42" s="24"/>
      <c r="N42" s="24"/>
      <c r="O42" s="121" t="s">
        <v>170</v>
      </c>
      <c r="P42" s="25"/>
      <c r="Q42" s="40"/>
      <c r="R42" s="40"/>
      <c r="S42" s="40"/>
      <c r="T42" s="40">
        <f t="shared" si="34"/>
        <v>0</v>
      </c>
      <c r="U42" s="273"/>
      <c r="V42" s="273"/>
      <c r="W42" s="273"/>
      <c r="X42" s="40">
        <f t="shared" si="35"/>
        <v>0</v>
      </c>
      <c r="Y42" s="273"/>
      <c r="Z42" s="273"/>
      <c r="AA42" s="273"/>
      <c r="AB42" s="40">
        <f t="shared" si="36"/>
        <v>0</v>
      </c>
      <c r="AC42" s="40"/>
      <c r="AD42" s="40"/>
      <c r="AE42" s="132">
        <v>38788821</v>
      </c>
      <c r="AF42" s="40">
        <f t="shared" si="37"/>
        <v>38788821</v>
      </c>
      <c r="AG42" s="40">
        <f t="shared" si="38"/>
        <v>38788821</v>
      </c>
      <c r="AH42" s="41">
        <f t="shared" si="39"/>
        <v>8.3788530864790156E-2</v>
      </c>
      <c r="AI42" s="42">
        <f t="shared" si="40"/>
        <v>8.792779013664976E-3</v>
      </c>
    </row>
    <row r="43" spans="1:35">
      <c r="A43" s="36">
        <v>8</v>
      </c>
      <c r="B43" s="211" t="s">
        <v>1492</v>
      </c>
      <c r="C43" s="234">
        <v>42002</v>
      </c>
      <c r="D43" s="305" t="s">
        <v>1494</v>
      </c>
      <c r="E43" s="418"/>
      <c r="F43" s="121" t="s">
        <v>1028</v>
      </c>
      <c r="G43" s="20"/>
      <c r="H43" s="20"/>
      <c r="I43" s="370"/>
      <c r="J43" s="132">
        <v>58183232</v>
      </c>
      <c r="K43" s="23"/>
      <c r="L43" s="24"/>
      <c r="M43" s="24"/>
      <c r="N43" s="24"/>
      <c r="O43" s="121" t="s">
        <v>170</v>
      </c>
      <c r="P43" s="25"/>
      <c r="Q43" s="40"/>
      <c r="R43" s="40"/>
      <c r="S43" s="40"/>
      <c r="T43" s="40">
        <f t="shared" si="34"/>
        <v>0</v>
      </c>
      <c r="U43" s="273"/>
      <c r="V43" s="273"/>
      <c r="W43" s="273"/>
      <c r="X43" s="40">
        <f t="shared" si="35"/>
        <v>0</v>
      </c>
      <c r="Y43" s="273"/>
      <c r="Z43" s="273"/>
      <c r="AA43" s="273"/>
      <c r="AB43" s="40">
        <f t="shared" si="36"/>
        <v>0</v>
      </c>
      <c r="AC43" s="40"/>
      <c r="AD43" s="40"/>
      <c r="AE43" s="132">
        <v>58183232</v>
      </c>
      <c r="AF43" s="40">
        <f t="shared" si="37"/>
        <v>58183232</v>
      </c>
      <c r="AG43" s="40">
        <f t="shared" si="38"/>
        <v>58183232</v>
      </c>
      <c r="AH43" s="41">
        <f t="shared" si="39"/>
        <v>0.12568279737724553</v>
      </c>
      <c r="AI43" s="42">
        <f t="shared" si="40"/>
        <v>1.3189168633839128E-2</v>
      </c>
    </row>
    <row r="44" spans="1:35" ht="12.75" outlineLevel="1">
      <c r="A44" s="87">
        <v>9</v>
      </c>
      <c r="B44" s="39"/>
      <c r="C44" s="31"/>
      <c r="D44" s="39"/>
      <c r="E44" s="39"/>
      <c r="F44" s="39"/>
      <c r="G44" s="31"/>
      <c r="H44" s="131"/>
      <c r="I44" s="365"/>
      <c r="J44" s="132">
        <v>16247594</v>
      </c>
      <c r="K44" s="124" t="s">
        <v>153</v>
      </c>
      <c r="L44" s="128"/>
      <c r="M44" s="128"/>
      <c r="N44" s="128"/>
      <c r="O44" s="39"/>
      <c r="P44" s="39"/>
      <c r="Q44" s="35"/>
      <c r="R44" s="35">
        <v>2336040</v>
      </c>
      <c r="S44" s="35">
        <v>1042008</v>
      </c>
      <c r="T44" s="40">
        <f>SUM(Q44:S44)</f>
        <v>3378048</v>
      </c>
      <c r="U44" s="35"/>
      <c r="V44" s="35">
        <v>1557360</v>
      </c>
      <c r="W44" s="35">
        <v>778680</v>
      </c>
      <c r="X44" s="40">
        <f>SUM(U44:W44)</f>
        <v>2336040</v>
      </c>
      <c r="Y44" s="35"/>
      <c r="Z44" s="35">
        <v>3992050</v>
      </c>
      <c r="AA44" s="35">
        <v>996092</v>
      </c>
      <c r="AB44" s="40">
        <f>SUM(Y44:AA44)</f>
        <v>4988142</v>
      </c>
      <c r="AC44" s="35">
        <v>2313360</v>
      </c>
      <c r="AD44" s="35">
        <v>1612130</v>
      </c>
      <c r="AE44" s="272">
        <v>1534680</v>
      </c>
      <c r="AF44" s="40">
        <f>SUM(AC44:AE44)</f>
        <v>5460170</v>
      </c>
      <c r="AG44" s="40">
        <f t="shared" ref="AG44" si="41">SUM(T44,X44,AB44,AF44)</f>
        <v>16162400</v>
      </c>
      <c r="AH44" s="41">
        <f t="shared" si="39"/>
        <v>3.4912733007509675E-2</v>
      </c>
      <c r="AI44" s="42">
        <f t="shared" si="40"/>
        <v>3.6637466122122868E-3</v>
      </c>
    </row>
    <row r="45" spans="1:35" ht="12.75" outlineLevel="1">
      <c r="A45" s="87">
        <v>10</v>
      </c>
      <c r="B45" s="39"/>
      <c r="C45" s="31"/>
      <c r="D45" s="39"/>
      <c r="E45" s="39"/>
      <c r="F45" s="39"/>
      <c r="G45" s="31"/>
      <c r="H45" s="131"/>
      <c r="I45" s="348"/>
      <c r="J45" s="132">
        <v>378899</v>
      </c>
      <c r="K45" s="124" t="s">
        <v>154</v>
      </c>
      <c r="L45" s="128"/>
      <c r="M45" s="128"/>
      <c r="N45" s="128"/>
      <c r="O45" s="39"/>
      <c r="P45" s="39"/>
      <c r="Q45" s="178"/>
      <c r="R45" s="178"/>
      <c r="S45" s="178"/>
      <c r="T45" s="40">
        <f>SUM(Q45:S45)</f>
        <v>0</v>
      </c>
      <c r="U45" s="178"/>
      <c r="V45" s="178"/>
      <c r="W45" s="178"/>
      <c r="X45" s="40">
        <f>SUM(U45:W45)</f>
        <v>0</v>
      </c>
      <c r="Y45" s="178"/>
      <c r="Z45" s="178"/>
      <c r="AA45" s="178"/>
      <c r="AB45" s="40">
        <f>SUM(Y45:AA45)</f>
        <v>0</v>
      </c>
      <c r="AC45" s="178">
        <v>299287</v>
      </c>
      <c r="AD45" s="178"/>
      <c r="AE45" s="273">
        <v>164706</v>
      </c>
      <c r="AF45" s="40">
        <f>SUM(AC45:AE45)</f>
        <v>463993</v>
      </c>
      <c r="AG45" s="40">
        <f t="shared" ref="AG45" si="42">SUM(T45,X45,AB45,AF45)</f>
        <v>463993</v>
      </c>
      <c r="AH45" s="41">
        <f t="shared" si="39"/>
        <v>1.002280832447745E-3</v>
      </c>
      <c r="AI45" s="42">
        <f t="shared" si="40"/>
        <v>1.0517947717172052E-4</v>
      </c>
    </row>
    <row r="46" spans="1:35" ht="12.75" customHeight="1">
      <c r="A46" s="344" t="s">
        <v>60</v>
      </c>
      <c r="B46" s="345"/>
      <c r="C46" s="345"/>
      <c r="D46" s="345"/>
      <c r="E46" s="345"/>
      <c r="F46" s="345"/>
      <c r="G46" s="345"/>
      <c r="H46" s="346"/>
      <c r="I46" s="55">
        <f>I35</f>
        <v>462937118</v>
      </c>
      <c r="J46" s="55">
        <f>SUM(J36:J45)</f>
        <v>462901211</v>
      </c>
      <c r="K46" s="77"/>
      <c r="L46" s="55">
        <f>SUM(L44:L44)</f>
        <v>0</v>
      </c>
      <c r="M46" s="55">
        <f>SUM(M44:M44)</f>
        <v>0</v>
      </c>
      <c r="N46" s="55">
        <f>SUM(N44:N44)</f>
        <v>0</v>
      </c>
      <c r="O46" s="57"/>
      <c r="P46" s="78"/>
      <c r="Q46" s="55">
        <f>SUM(Q44:Q44)</f>
        <v>0</v>
      </c>
      <c r="R46" s="55">
        <f>R44</f>
        <v>2336040</v>
      </c>
      <c r="S46" s="55">
        <f t="shared" ref="S46:AB46" si="43">SUM(S44:S44)</f>
        <v>1042008</v>
      </c>
      <c r="T46" s="60">
        <f t="shared" si="43"/>
        <v>3378048</v>
      </c>
      <c r="U46" s="55">
        <f t="shared" si="43"/>
        <v>0</v>
      </c>
      <c r="V46" s="55">
        <f t="shared" si="43"/>
        <v>1557360</v>
      </c>
      <c r="W46" s="55">
        <f t="shared" si="43"/>
        <v>778680</v>
      </c>
      <c r="X46" s="60">
        <f t="shared" si="43"/>
        <v>2336040</v>
      </c>
      <c r="Y46" s="55">
        <f t="shared" si="43"/>
        <v>0</v>
      </c>
      <c r="Z46" s="55">
        <f t="shared" si="43"/>
        <v>3992050</v>
      </c>
      <c r="AA46" s="55">
        <f t="shared" si="43"/>
        <v>996092</v>
      </c>
      <c r="AB46" s="60">
        <f t="shared" si="43"/>
        <v>4988142</v>
      </c>
      <c r="AC46" s="55">
        <f>SUM(AC36:AC45)</f>
        <v>2612647</v>
      </c>
      <c r="AD46" s="55">
        <f t="shared" ref="AD46:AE46" si="44">SUM(AD36:AD45)</f>
        <v>1612130</v>
      </c>
      <c r="AE46" s="55">
        <f t="shared" si="44"/>
        <v>447974104</v>
      </c>
      <c r="AF46" s="60">
        <f>SUM(AF36:AF45)</f>
        <v>452198881</v>
      </c>
      <c r="AG46" s="53">
        <f>SUM(AG36:AG45)</f>
        <v>462901111</v>
      </c>
      <c r="AH46" s="54">
        <f>IF(ISERROR(AG46/I46),0,AG46/I46)</f>
        <v>0.99992222053795221</v>
      </c>
      <c r="AI46" s="54">
        <f>IF(ISERROR(AG46/$AG$139),0,AG46/$AG$139)</f>
        <v>0.10493196413995161</v>
      </c>
    </row>
    <row r="47" spans="1:35" ht="12.75" customHeight="1">
      <c r="A47" s="36"/>
      <c r="B47" s="341" t="s">
        <v>15</v>
      </c>
      <c r="C47" s="342"/>
      <c r="D47" s="343"/>
      <c r="E47" s="18"/>
      <c r="F47" s="19"/>
      <c r="G47" s="20"/>
      <c r="H47" s="20"/>
      <c r="I47" s="347">
        <v>220465620</v>
      </c>
      <c r="J47" s="22"/>
      <c r="K47" s="23"/>
      <c r="L47" s="24"/>
      <c r="M47" s="24"/>
      <c r="N47" s="24"/>
      <c r="O47" s="19"/>
      <c r="P47" s="25"/>
      <c r="Q47" s="22"/>
      <c r="R47" s="22"/>
      <c r="S47" s="22"/>
      <c r="T47" s="22"/>
      <c r="U47" s="22"/>
      <c r="V47" s="22"/>
      <c r="W47" s="22"/>
      <c r="X47" s="22"/>
      <c r="Y47" s="22"/>
      <c r="Z47" s="22"/>
      <c r="AA47" s="22"/>
      <c r="AB47" s="22"/>
      <c r="AC47" s="22"/>
      <c r="AD47" s="22"/>
      <c r="AE47" s="22"/>
      <c r="AF47" s="22"/>
      <c r="AG47" s="22"/>
      <c r="AH47" s="26"/>
      <c r="AI47" s="26"/>
    </row>
    <row r="48" spans="1:35" ht="22.5">
      <c r="A48" s="36">
        <v>1</v>
      </c>
      <c r="B48" s="121" t="s">
        <v>1026</v>
      </c>
      <c r="C48" s="125">
        <v>41915</v>
      </c>
      <c r="D48" s="124" t="s">
        <v>1027</v>
      </c>
      <c r="E48" s="416" t="s">
        <v>1031</v>
      </c>
      <c r="F48" s="121" t="s">
        <v>1028</v>
      </c>
      <c r="G48" s="122">
        <v>41958</v>
      </c>
      <c r="H48" s="122">
        <v>42322</v>
      </c>
      <c r="I48" s="370"/>
      <c r="J48" s="196">
        <v>71112839</v>
      </c>
      <c r="K48" s="23"/>
      <c r="L48" s="24"/>
      <c r="M48" s="24"/>
      <c r="N48" s="24"/>
      <c r="O48" s="19"/>
      <c r="P48" s="25"/>
      <c r="Q48" s="40"/>
      <c r="R48" s="40"/>
      <c r="S48" s="40"/>
      <c r="T48" s="40">
        <f>SUM(Q48:S48)</f>
        <v>0</v>
      </c>
      <c r="U48" s="178"/>
      <c r="V48" s="178"/>
      <c r="W48" s="178"/>
      <c r="X48" s="40">
        <f>SUM(U48:W48)</f>
        <v>0</v>
      </c>
      <c r="Y48" s="40"/>
      <c r="Z48" s="40"/>
      <c r="AA48" s="40"/>
      <c r="AB48" s="40">
        <f>SUM(Y48:AA48)</f>
        <v>0</v>
      </c>
      <c r="AC48" s="206">
        <v>71112839</v>
      </c>
      <c r="AD48" s="40"/>
      <c r="AE48" s="40"/>
      <c r="AF48" s="40">
        <f>SUM(AC48:AE48)</f>
        <v>71112839</v>
      </c>
      <c r="AG48" s="40">
        <f t="shared" ref="AG48:AG50" si="45">SUM(T48,X48,AB48,AF48)</f>
        <v>71112839</v>
      </c>
      <c r="AH48" s="41">
        <f>IF(ISERROR(AG48/I47),0,AG48/I47)</f>
        <v>0.32255749898782404</v>
      </c>
      <c r="AI48" s="42">
        <f>IF(ISERROR(AG48/$AG$139),"-",AG48/$AG$139)</f>
        <v>1.6120094971727453E-2</v>
      </c>
    </row>
    <row r="49" spans="1:35" ht="22.5">
      <c r="A49" s="36">
        <v>2</v>
      </c>
      <c r="B49" s="121" t="s">
        <v>1495</v>
      </c>
      <c r="C49" s="125">
        <v>41999</v>
      </c>
      <c r="D49" s="124" t="s">
        <v>1496</v>
      </c>
      <c r="E49" s="418"/>
      <c r="F49" s="121" t="s">
        <v>1028</v>
      </c>
      <c r="G49" s="122"/>
      <c r="H49" s="122"/>
      <c r="I49" s="370"/>
      <c r="J49" s="132">
        <v>139494999</v>
      </c>
      <c r="K49" s="140"/>
      <c r="L49" s="24"/>
      <c r="M49" s="24"/>
      <c r="N49" s="24"/>
      <c r="O49" s="19"/>
      <c r="P49" s="25"/>
      <c r="Q49" s="40"/>
      <c r="R49" s="40"/>
      <c r="S49" s="40"/>
      <c r="T49" s="40">
        <f>SUM(Q49:S49)</f>
        <v>0</v>
      </c>
      <c r="U49" s="273"/>
      <c r="V49" s="273"/>
      <c r="W49" s="273"/>
      <c r="X49" s="40">
        <f>SUM(U49:W49)</f>
        <v>0</v>
      </c>
      <c r="Y49" s="40"/>
      <c r="Z49" s="40"/>
      <c r="AA49" s="40"/>
      <c r="AB49" s="40">
        <f>SUM(Y49:AA49)</f>
        <v>0</v>
      </c>
      <c r="AC49" s="206"/>
      <c r="AD49" s="40"/>
      <c r="AE49" s="132">
        <v>139494999</v>
      </c>
      <c r="AF49" s="40">
        <f>SUM(AC49:AE49)</f>
        <v>139494999</v>
      </c>
      <c r="AG49" s="40">
        <f t="shared" ref="AG49" si="46">SUM(T49,X49,AB49,AF49)</f>
        <v>139494999</v>
      </c>
      <c r="AH49" s="41">
        <f>IF(ISERROR(AG49/I47),0,AG49/I47)</f>
        <v>0.63272903503049593</v>
      </c>
      <c r="AI49" s="42">
        <f>IF(ISERROR(AG49/$AG$139),"-",AG49/$AG$139)</f>
        <v>3.1621190541429881E-2</v>
      </c>
    </row>
    <row r="50" spans="1:35" ht="12.75" outlineLevel="1">
      <c r="A50" s="87">
        <v>3</v>
      </c>
      <c r="B50" s="39"/>
      <c r="C50" s="31"/>
      <c r="D50" s="39"/>
      <c r="E50" s="39"/>
      <c r="F50" s="39"/>
      <c r="G50" s="31"/>
      <c r="H50" s="131"/>
      <c r="I50" s="365"/>
      <c r="J50" s="132">
        <v>9615232</v>
      </c>
      <c r="K50" s="124" t="s">
        <v>153</v>
      </c>
      <c r="L50" s="128"/>
      <c r="M50" s="128"/>
      <c r="N50" s="128"/>
      <c r="O50" s="39"/>
      <c r="P50" s="39"/>
      <c r="Q50" s="35"/>
      <c r="R50" s="35">
        <v>2076480</v>
      </c>
      <c r="S50" s="35">
        <v>1053730</v>
      </c>
      <c r="T50" s="40">
        <f>SUM(Q50:S50)</f>
        <v>3130210</v>
      </c>
      <c r="U50" s="35">
        <v>1038240</v>
      </c>
      <c r="V50" s="35">
        <v>1038240</v>
      </c>
      <c r="W50" s="35">
        <v>1038240</v>
      </c>
      <c r="X50" s="40">
        <f>SUM(U50:W50)</f>
        <v>3114720</v>
      </c>
      <c r="Y50" s="35">
        <v>1051916</v>
      </c>
      <c r="Z50" s="167">
        <v>1038240</v>
      </c>
      <c r="AA50" s="35">
        <v>1185392</v>
      </c>
      <c r="AB50" s="40">
        <f>SUM(Y50:AA50)</f>
        <v>3275548</v>
      </c>
      <c r="AC50" s="35"/>
      <c r="AD50" s="35"/>
      <c r="AE50" s="35">
        <v>77450</v>
      </c>
      <c r="AF50" s="40">
        <f>SUM(AC50:AE50)</f>
        <v>77450</v>
      </c>
      <c r="AG50" s="40">
        <f t="shared" si="45"/>
        <v>9597928</v>
      </c>
      <c r="AH50" s="41">
        <f>IF(ISERROR(AG50/I47),0,AG50/I47)</f>
        <v>4.3534806016466421E-2</v>
      </c>
      <c r="AI50" s="42">
        <f>IF(ISERROR(AG50/$AG$139),"-",AG50/$AG$139)</f>
        <v>2.1756902560422617E-3</v>
      </c>
    </row>
    <row r="51" spans="1:35" ht="12.75" outlineLevel="1">
      <c r="A51" s="87">
        <v>4</v>
      </c>
      <c r="B51" s="39"/>
      <c r="C51" s="31"/>
      <c r="D51" s="39"/>
      <c r="E51" s="39"/>
      <c r="F51" s="39"/>
      <c r="G51" s="31"/>
      <c r="H51" s="131"/>
      <c r="I51" s="348"/>
      <c r="J51" s="132">
        <v>42200</v>
      </c>
      <c r="K51" s="124" t="s">
        <v>154</v>
      </c>
      <c r="L51" s="128"/>
      <c r="M51" s="128"/>
      <c r="N51" s="128"/>
      <c r="O51" s="39"/>
      <c r="P51" s="39"/>
      <c r="Q51" s="35"/>
      <c r="R51" s="35"/>
      <c r="S51" s="35"/>
      <c r="T51" s="40">
        <f>SUM(Q51:S51)</f>
        <v>0</v>
      </c>
      <c r="U51" s="35"/>
      <c r="V51" s="35"/>
      <c r="W51" s="35"/>
      <c r="X51" s="40">
        <f>SUM(U51:W51)</f>
        <v>0</v>
      </c>
      <c r="Y51" s="35">
        <v>15000</v>
      </c>
      <c r="Z51" s="35"/>
      <c r="AA51" s="35">
        <v>27200</v>
      </c>
      <c r="AB51" s="40">
        <f>SUM(Y51:AA51)</f>
        <v>42200</v>
      </c>
      <c r="AC51" s="35"/>
      <c r="AD51" s="35"/>
      <c r="AE51" s="35"/>
      <c r="AF51" s="40">
        <f>SUM(AC51:AE51)</f>
        <v>0</v>
      </c>
      <c r="AG51" s="40">
        <f t="shared" ref="AG51" si="47">SUM(T51,X51,AB51,AF51)</f>
        <v>42200</v>
      </c>
      <c r="AH51" s="41">
        <f>IF(ISERROR(AG51/I47),0,AG51/I47)</f>
        <v>1.914130647671959E-4</v>
      </c>
      <c r="AI51" s="42">
        <f>IF(ISERROR(AG51/$AG$139),"-",AG51/$AG$139)</f>
        <v>9.5660364200464351E-6</v>
      </c>
    </row>
    <row r="52" spans="1:35" ht="12.75" customHeight="1">
      <c r="A52" s="344" t="s">
        <v>61</v>
      </c>
      <c r="B52" s="345"/>
      <c r="C52" s="345"/>
      <c r="D52" s="345"/>
      <c r="E52" s="345"/>
      <c r="F52" s="345"/>
      <c r="G52" s="345"/>
      <c r="H52" s="346"/>
      <c r="I52" s="55">
        <f>I47</f>
        <v>220465620</v>
      </c>
      <c r="J52" s="55">
        <f>SUM(J48:J51)</f>
        <v>220265270</v>
      </c>
      <c r="K52" s="77"/>
      <c r="L52" s="55">
        <f>SUM(L50:L50)</f>
        <v>0</v>
      </c>
      <c r="M52" s="55">
        <f>SUM(M50:M50)</f>
        <v>0</v>
      </c>
      <c r="N52" s="55">
        <f>SUM(N50:N50)</f>
        <v>0</v>
      </c>
      <c r="O52" s="57"/>
      <c r="P52" s="78"/>
      <c r="Q52" s="55">
        <f t="shared" ref="Q52:X52" si="48">SUM(Q50:Q50)</f>
        <v>0</v>
      </c>
      <c r="R52" s="55">
        <f t="shared" si="48"/>
        <v>2076480</v>
      </c>
      <c r="S52" s="55">
        <f t="shared" si="48"/>
        <v>1053730</v>
      </c>
      <c r="T52" s="60">
        <f t="shared" si="48"/>
        <v>3130210</v>
      </c>
      <c r="U52" s="55">
        <f t="shared" si="48"/>
        <v>1038240</v>
      </c>
      <c r="V52" s="55">
        <f t="shared" si="48"/>
        <v>1038240</v>
      </c>
      <c r="W52" s="55">
        <f t="shared" si="48"/>
        <v>1038240</v>
      </c>
      <c r="X52" s="60">
        <f t="shared" si="48"/>
        <v>3114720</v>
      </c>
      <c r="Y52" s="55">
        <f>SUM(Y50:Y51)</f>
        <v>1066916</v>
      </c>
      <c r="Z52" s="55">
        <f t="shared" ref="Z52:AA52" si="49">SUM(Z50:Z51)</f>
        <v>1038240</v>
      </c>
      <c r="AA52" s="55">
        <f t="shared" si="49"/>
        <v>1212592</v>
      </c>
      <c r="AB52" s="60">
        <f>SUM(AB50:AB51)</f>
        <v>3317748</v>
      </c>
      <c r="AC52" s="55">
        <f>SUM(AC48:AC51)</f>
        <v>71112839</v>
      </c>
      <c r="AD52" s="55">
        <f t="shared" ref="AD52:AE52" si="50">SUM(AD48:AD51)</f>
        <v>0</v>
      </c>
      <c r="AE52" s="55">
        <f t="shared" si="50"/>
        <v>139572449</v>
      </c>
      <c r="AF52" s="60">
        <f>SUM(AF48:AF51)</f>
        <v>210685288</v>
      </c>
      <c r="AG52" s="53">
        <f>SUM(AG48:AG51)</f>
        <v>220247966</v>
      </c>
      <c r="AH52" s="54">
        <f>IF(ISERROR(AG52/I52),0,AG52/I52)</f>
        <v>0.99901275309955362</v>
      </c>
      <c r="AI52" s="54">
        <f>IF(ISERROR(AG52/$AG$139),0,AG52/$AG$139)</f>
        <v>4.9926541805619645E-2</v>
      </c>
    </row>
    <row r="53" spans="1:35" ht="12.75" customHeight="1">
      <c r="A53" s="36"/>
      <c r="B53" s="341" t="s">
        <v>16</v>
      </c>
      <c r="C53" s="342"/>
      <c r="D53" s="343"/>
      <c r="E53" s="18"/>
      <c r="F53" s="19"/>
      <c r="G53" s="20"/>
      <c r="H53" s="20"/>
      <c r="I53" s="347">
        <v>210671854</v>
      </c>
      <c r="J53" s="22"/>
      <c r="K53" s="23"/>
      <c r="L53" s="24"/>
      <c r="M53" s="24"/>
      <c r="N53" s="24"/>
      <c r="O53" s="19"/>
      <c r="P53" s="25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  <c r="AD53" s="22"/>
      <c r="AE53" s="22"/>
      <c r="AF53" s="22"/>
      <c r="AG53" s="22"/>
      <c r="AH53" s="26"/>
      <c r="AI53" s="26"/>
    </row>
    <row r="54" spans="1:35" ht="22.5">
      <c r="A54" s="36">
        <v>1</v>
      </c>
      <c r="B54" s="121" t="s">
        <v>1498</v>
      </c>
      <c r="C54" s="125" t="s">
        <v>1298</v>
      </c>
      <c r="D54" s="124" t="s">
        <v>1502</v>
      </c>
      <c r="E54" s="416" t="s">
        <v>1031</v>
      </c>
      <c r="F54" s="121" t="s">
        <v>1028</v>
      </c>
      <c r="G54" s="122" t="s">
        <v>1298</v>
      </c>
      <c r="H54" s="122">
        <v>42343</v>
      </c>
      <c r="I54" s="370"/>
      <c r="J54" s="132">
        <v>59783571</v>
      </c>
      <c r="K54" s="23"/>
      <c r="L54" s="24"/>
      <c r="M54" s="24"/>
      <c r="N54" s="24"/>
      <c r="O54" s="121" t="s">
        <v>170</v>
      </c>
      <c r="P54" s="25"/>
      <c r="Q54" s="40"/>
      <c r="R54" s="40"/>
      <c r="S54" s="40"/>
      <c r="T54" s="40">
        <f>SUM(Q54:S54)</f>
        <v>0</v>
      </c>
      <c r="U54" s="273"/>
      <c r="V54" s="273"/>
      <c r="W54" s="273"/>
      <c r="X54" s="40">
        <f>SUM(U54:W54)</f>
        <v>0</v>
      </c>
      <c r="Y54" s="40"/>
      <c r="Z54" s="40"/>
      <c r="AA54" s="40"/>
      <c r="AB54" s="40">
        <f>SUM(Y54:AA54)</f>
        <v>0</v>
      </c>
      <c r="AC54" s="40"/>
      <c r="AD54" s="40"/>
      <c r="AE54" s="132">
        <v>59783571</v>
      </c>
      <c r="AF54" s="40">
        <f t="shared" ref="AF54:AF57" si="51">SUM(AC54:AE54)</f>
        <v>59783571</v>
      </c>
      <c r="AG54" s="40">
        <f t="shared" ref="AG54:AG57" si="52">SUM(T54,X54,AB54,AF54)</f>
        <v>59783571</v>
      </c>
      <c r="AH54" s="41">
        <f>IF(ISERROR(AG54/$I$53),0,AG54/$I$53)</f>
        <v>0.28377578620445426</v>
      </c>
      <c r="AI54" s="42">
        <f>IF(ISERROR(AG54/$AG$139),"-",AG54/$AG$139)</f>
        <v>1.355193880346995E-2</v>
      </c>
    </row>
    <row r="55" spans="1:35" ht="22.5">
      <c r="A55" s="36">
        <v>2</v>
      </c>
      <c r="B55" s="121" t="s">
        <v>1499</v>
      </c>
      <c r="C55" s="125" t="s">
        <v>1497</v>
      </c>
      <c r="D55" s="124" t="s">
        <v>1503</v>
      </c>
      <c r="E55" s="417"/>
      <c r="F55" s="121" t="s">
        <v>1028</v>
      </c>
      <c r="G55" s="122" t="s">
        <v>1497</v>
      </c>
      <c r="H55" s="122">
        <v>42343</v>
      </c>
      <c r="I55" s="370"/>
      <c r="J55" s="132">
        <v>59783571</v>
      </c>
      <c r="K55" s="23"/>
      <c r="L55" s="24"/>
      <c r="M55" s="24"/>
      <c r="N55" s="24"/>
      <c r="O55" s="121" t="s">
        <v>170</v>
      </c>
      <c r="P55" s="25"/>
      <c r="Q55" s="40"/>
      <c r="R55" s="40"/>
      <c r="S55" s="40"/>
      <c r="T55" s="40">
        <f t="shared" ref="T55:T57" si="53">SUM(Q55:S55)</f>
        <v>0</v>
      </c>
      <c r="U55" s="40"/>
      <c r="V55" s="40"/>
      <c r="W55" s="40"/>
      <c r="X55" s="40">
        <f t="shared" ref="X55:X57" si="54">SUM(U55:W55)</f>
        <v>0</v>
      </c>
      <c r="Y55" s="40"/>
      <c r="Z55" s="40"/>
      <c r="AA55" s="40"/>
      <c r="AB55" s="40">
        <f t="shared" ref="AB55:AB57" si="55">SUM(Y55:AA55)</f>
        <v>0</v>
      </c>
      <c r="AC55" s="40"/>
      <c r="AD55" s="40"/>
      <c r="AE55" s="132">
        <v>59783571</v>
      </c>
      <c r="AF55" s="40">
        <f t="shared" si="51"/>
        <v>59783571</v>
      </c>
      <c r="AG55" s="40">
        <f t="shared" si="52"/>
        <v>59783571</v>
      </c>
      <c r="AH55" s="41">
        <f t="shared" ref="AH55:AH59" si="56">IF(ISERROR(AG55/$I$53),0,AG55/$I$53)</f>
        <v>0.28377578620445426</v>
      </c>
      <c r="AI55" s="42">
        <f t="shared" ref="AI55:AI59" si="57">IF(ISERROR(AG55/$AG$139),"-",AG55/$AG$139)</f>
        <v>1.355193880346995E-2</v>
      </c>
    </row>
    <row r="56" spans="1:35" ht="22.5">
      <c r="A56" s="36">
        <v>3</v>
      </c>
      <c r="B56" s="121" t="s">
        <v>1500</v>
      </c>
      <c r="C56" s="125">
        <v>41971</v>
      </c>
      <c r="D56" s="124" t="s">
        <v>1503</v>
      </c>
      <c r="E56" s="417"/>
      <c r="F56" s="121" t="s">
        <v>1028</v>
      </c>
      <c r="G56" s="122">
        <v>41971</v>
      </c>
      <c r="H56" s="122">
        <v>42343</v>
      </c>
      <c r="I56" s="370"/>
      <c r="J56" s="132">
        <v>32324018</v>
      </c>
      <c r="K56" s="23"/>
      <c r="L56" s="24"/>
      <c r="M56" s="24"/>
      <c r="N56" s="24"/>
      <c r="O56" s="121" t="s">
        <v>170</v>
      </c>
      <c r="P56" s="25"/>
      <c r="Q56" s="40"/>
      <c r="R56" s="40"/>
      <c r="S56" s="40"/>
      <c r="T56" s="40">
        <f t="shared" si="53"/>
        <v>0</v>
      </c>
      <c r="U56" s="40"/>
      <c r="V56" s="40"/>
      <c r="W56" s="40"/>
      <c r="X56" s="40">
        <f t="shared" si="54"/>
        <v>0</v>
      </c>
      <c r="Y56" s="40"/>
      <c r="Z56" s="40"/>
      <c r="AA56" s="40"/>
      <c r="AB56" s="40">
        <f t="shared" si="55"/>
        <v>0</v>
      </c>
      <c r="AC56" s="40"/>
      <c r="AD56" s="40"/>
      <c r="AE56" s="132">
        <v>32324018</v>
      </c>
      <c r="AF56" s="40">
        <f t="shared" si="51"/>
        <v>32324018</v>
      </c>
      <c r="AG56" s="40">
        <f t="shared" si="52"/>
        <v>32324018</v>
      </c>
      <c r="AH56" s="41">
        <f t="shared" si="56"/>
        <v>0.15343301625854586</v>
      </c>
      <c r="AI56" s="42">
        <f t="shared" si="57"/>
        <v>7.3273159580624775E-3</v>
      </c>
    </row>
    <row r="57" spans="1:35" ht="22.5">
      <c r="A57" s="36">
        <v>4</v>
      </c>
      <c r="B57" s="121" t="s">
        <v>1501</v>
      </c>
      <c r="C57" s="125">
        <v>41971</v>
      </c>
      <c r="D57" s="124" t="s">
        <v>1502</v>
      </c>
      <c r="E57" s="418"/>
      <c r="F57" s="121" t="s">
        <v>1028</v>
      </c>
      <c r="G57" s="122">
        <v>41971</v>
      </c>
      <c r="H57" s="122">
        <v>42343</v>
      </c>
      <c r="I57" s="370"/>
      <c r="J57" s="132">
        <v>48486026</v>
      </c>
      <c r="K57" s="23"/>
      <c r="L57" s="24"/>
      <c r="M57" s="24"/>
      <c r="N57" s="24"/>
      <c r="O57" s="121" t="s">
        <v>170</v>
      </c>
      <c r="P57" s="25"/>
      <c r="Q57" s="40"/>
      <c r="R57" s="40"/>
      <c r="S57" s="40"/>
      <c r="T57" s="40">
        <f t="shared" si="53"/>
        <v>0</v>
      </c>
      <c r="U57" s="40"/>
      <c r="V57" s="40"/>
      <c r="W57" s="40"/>
      <c r="X57" s="40">
        <f t="shared" si="54"/>
        <v>0</v>
      </c>
      <c r="Y57" s="40"/>
      <c r="Z57" s="40"/>
      <c r="AA57" s="40"/>
      <c r="AB57" s="40">
        <f t="shared" si="55"/>
        <v>0</v>
      </c>
      <c r="AC57" s="40"/>
      <c r="AD57" s="40"/>
      <c r="AE57" s="132">
        <v>48486026</v>
      </c>
      <c r="AF57" s="40">
        <f t="shared" si="51"/>
        <v>48486026</v>
      </c>
      <c r="AG57" s="40">
        <f t="shared" si="52"/>
        <v>48486026</v>
      </c>
      <c r="AH57" s="41">
        <f t="shared" si="56"/>
        <v>0.23014951964110023</v>
      </c>
      <c r="AI57" s="42">
        <f t="shared" si="57"/>
        <v>1.0990973710410388E-2</v>
      </c>
    </row>
    <row r="58" spans="1:35" ht="12.75" outlineLevel="1">
      <c r="A58" s="87">
        <v>5</v>
      </c>
      <c r="B58" s="39"/>
      <c r="C58" s="31"/>
      <c r="D58" s="39"/>
      <c r="E58" s="39"/>
      <c r="F58" s="39"/>
      <c r="G58" s="31"/>
      <c r="H58" s="131"/>
      <c r="I58" s="365"/>
      <c r="J58" s="130">
        <v>10085329</v>
      </c>
      <c r="K58" s="133" t="s">
        <v>153</v>
      </c>
      <c r="L58" s="35"/>
      <c r="M58" s="35"/>
      <c r="N58" s="35"/>
      <c r="O58" s="121"/>
      <c r="P58" s="39"/>
      <c r="Q58" s="35"/>
      <c r="R58" s="35"/>
      <c r="S58" s="35">
        <v>2459958</v>
      </c>
      <c r="T58" s="40">
        <f>SUM(Q58:S58)</f>
        <v>2459958</v>
      </c>
      <c r="U58" s="35">
        <v>794170</v>
      </c>
      <c r="V58" s="35"/>
      <c r="W58" s="35">
        <v>1557360</v>
      </c>
      <c r="X58" s="40">
        <f>SUM(U58:W58)</f>
        <v>2351530</v>
      </c>
      <c r="Y58" s="35">
        <v>778680</v>
      </c>
      <c r="Z58" s="35">
        <v>956812</v>
      </c>
      <c r="AA58" s="35">
        <v>883220</v>
      </c>
      <c r="AB58" s="40">
        <f>SUM(Y58:AA58)</f>
        <v>2618712</v>
      </c>
      <c r="AC58" s="35">
        <v>887108</v>
      </c>
      <c r="AD58" s="35">
        <v>825150</v>
      </c>
      <c r="AE58" s="35">
        <v>942871</v>
      </c>
      <c r="AF58" s="40">
        <f>SUM(AC58:AE58)</f>
        <v>2655129</v>
      </c>
      <c r="AG58" s="40">
        <f t="shared" ref="AG58:AG59" si="58">SUM(T58,X58,AB58,AF58)</f>
        <v>10085329</v>
      </c>
      <c r="AH58" s="41">
        <f t="shared" si="56"/>
        <v>4.7872218374268451E-2</v>
      </c>
      <c r="AI58" s="42">
        <f t="shared" si="57"/>
        <v>2.2861759365438508E-3</v>
      </c>
    </row>
    <row r="59" spans="1:35" ht="12.75" outlineLevel="1">
      <c r="A59" s="87">
        <v>6</v>
      </c>
      <c r="B59" s="39"/>
      <c r="C59" s="31"/>
      <c r="D59" s="39"/>
      <c r="E59" s="39"/>
      <c r="F59" s="39"/>
      <c r="G59" s="31"/>
      <c r="H59" s="131"/>
      <c r="I59" s="348"/>
      <c r="J59" s="141">
        <v>91020</v>
      </c>
      <c r="K59" s="133" t="s">
        <v>154</v>
      </c>
      <c r="L59" s="35"/>
      <c r="M59" s="35"/>
      <c r="N59" s="35"/>
      <c r="O59" s="39"/>
      <c r="P59" s="39"/>
      <c r="Q59" s="35"/>
      <c r="R59" s="35"/>
      <c r="S59" s="35">
        <v>24900</v>
      </c>
      <c r="T59" s="40">
        <f>SUM(Q59:S59)</f>
        <v>24900</v>
      </c>
      <c r="U59" s="35"/>
      <c r="V59" s="35"/>
      <c r="W59" s="35"/>
      <c r="X59" s="40">
        <f>SUM(U59:W59)</f>
        <v>0</v>
      </c>
      <c r="Y59" s="35"/>
      <c r="Z59" s="35">
        <v>37250</v>
      </c>
      <c r="AA59" s="35"/>
      <c r="AB59" s="40">
        <f>SUM(Y59:AA59)</f>
        <v>37250</v>
      </c>
      <c r="AC59" s="35"/>
      <c r="AD59" s="35">
        <v>11850</v>
      </c>
      <c r="AE59" s="35">
        <v>17020</v>
      </c>
      <c r="AF59" s="40">
        <f>SUM(AC59:AE59)</f>
        <v>28870</v>
      </c>
      <c r="AG59" s="40">
        <f t="shared" si="58"/>
        <v>91020</v>
      </c>
      <c r="AH59" s="41">
        <f t="shared" si="56"/>
        <v>4.3204632356821617E-4</v>
      </c>
      <c r="AI59" s="42">
        <f t="shared" si="57"/>
        <v>2.0632716468071718E-5</v>
      </c>
    </row>
    <row r="60" spans="1:35" ht="12.75" customHeight="1">
      <c r="A60" s="344" t="s">
        <v>62</v>
      </c>
      <c r="B60" s="345"/>
      <c r="C60" s="345"/>
      <c r="D60" s="345"/>
      <c r="E60" s="345"/>
      <c r="F60" s="345"/>
      <c r="G60" s="345"/>
      <c r="H60" s="346"/>
      <c r="I60" s="55">
        <f>I53</f>
        <v>210671854</v>
      </c>
      <c r="J60" s="55">
        <f>SUM(J54:J59)</f>
        <v>210553535</v>
      </c>
      <c r="K60" s="77"/>
      <c r="L60" s="55">
        <f>SUM(L58:L58)</f>
        <v>0</v>
      </c>
      <c r="M60" s="55">
        <f>SUM(M58:M58)</f>
        <v>0</v>
      </c>
      <c r="N60" s="55">
        <f>SUM(N58:N58)</f>
        <v>0</v>
      </c>
      <c r="O60" s="57"/>
      <c r="P60" s="78"/>
      <c r="Q60" s="55">
        <f t="shared" ref="Q60:W60" si="59">SUM(Q58:Q58)</f>
        <v>0</v>
      </c>
      <c r="R60" s="55">
        <f t="shared" si="59"/>
        <v>0</v>
      </c>
      <c r="S60" s="55">
        <f>SUM(S58:S59)</f>
        <v>2484858</v>
      </c>
      <c r="T60" s="60">
        <f>SUM(T58:T59)</f>
        <v>2484858</v>
      </c>
      <c r="U60" s="55">
        <f t="shared" si="59"/>
        <v>794170</v>
      </c>
      <c r="V60" s="55">
        <f t="shared" si="59"/>
        <v>0</v>
      </c>
      <c r="W60" s="55">
        <f t="shared" si="59"/>
        <v>1557360</v>
      </c>
      <c r="X60" s="60">
        <f>SUM(X58:AA59)</f>
        <v>5007492</v>
      </c>
      <c r="Y60" s="55">
        <f>SUM(Y58:Y59)</f>
        <v>778680</v>
      </c>
      <c r="Z60" s="55">
        <f t="shared" ref="Z60:AA60" si="60">SUM(Z58:Z59)</f>
        <v>994062</v>
      </c>
      <c r="AA60" s="55">
        <f t="shared" si="60"/>
        <v>883220</v>
      </c>
      <c r="AB60" s="60">
        <f>SUM(AB58:AB59)</f>
        <v>2655962</v>
      </c>
      <c r="AC60" s="55">
        <f>SUM(AC54:AC59)</f>
        <v>887108</v>
      </c>
      <c r="AD60" s="55">
        <f t="shared" ref="AD60:AE60" si="61">SUM(AD54:AD59)</f>
        <v>837000</v>
      </c>
      <c r="AE60" s="55">
        <f t="shared" si="61"/>
        <v>201337077</v>
      </c>
      <c r="AF60" s="60">
        <f>SUM(AF54:AF59)</f>
        <v>203061185</v>
      </c>
      <c r="AG60" s="53">
        <f>SUM(AG54:AG59)</f>
        <v>210553535</v>
      </c>
      <c r="AH60" s="54">
        <f>IF(ISERROR(AG60/I60),0,AG60/I60)</f>
        <v>0.99943837300639127</v>
      </c>
      <c r="AI60" s="54">
        <f>IF(ISERROR(AG60/$AG$139),0,AG60/$AG$139)</f>
        <v>4.7728975928424691E-2</v>
      </c>
    </row>
    <row r="61" spans="1:35" ht="12.75" customHeight="1">
      <c r="A61" s="36"/>
      <c r="B61" s="341" t="s">
        <v>63</v>
      </c>
      <c r="C61" s="342"/>
      <c r="D61" s="343"/>
      <c r="E61" s="18"/>
      <c r="F61" s="19"/>
      <c r="G61" s="20"/>
      <c r="H61" s="20"/>
      <c r="I61" s="347">
        <v>390296765</v>
      </c>
      <c r="J61" s="22"/>
      <c r="K61" s="23"/>
      <c r="L61" s="24"/>
      <c r="M61" s="24"/>
      <c r="N61" s="24"/>
      <c r="O61" s="19"/>
      <c r="P61" s="25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  <c r="AD61" s="22"/>
      <c r="AE61" s="22"/>
      <c r="AF61" s="22"/>
      <c r="AG61" s="22"/>
      <c r="AH61" s="26"/>
      <c r="AI61" s="26"/>
    </row>
    <row r="62" spans="1:35" ht="22.5">
      <c r="A62" s="36">
        <v>1</v>
      </c>
      <c r="B62" s="114" t="s">
        <v>1030</v>
      </c>
      <c r="C62" s="115">
        <v>41913</v>
      </c>
      <c r="D62" s="116" t="s">
        <v>1029</v>
      </c>
      <c r="E62" s="430" t="s">
        <v>1031</v>
      </c>
      <c r="F62" s="114" t="s">
        <v>1028</v>
      </c>
      <c r="G62" s="115">
        <v>41934</v>
      </c>
      <c r="H62" s="115">
        <v>41820</v>
      </c>
      <c r="I62" s="370"/>
      <c r="J62" s="118">
        <v>80810044</v>
      </c>
      <c r="K62" s="23"/>
      <c r="L62" s="24"/>
      <c r="M62" s="24"/>
      <c r="N62" s="24"/>
      <c r="O62" s="121" t="s">
        <v>170</v>
      </c>
      <c r="P62" s="25"/>
      <c r="Q62" s="40"/>
      <c r="R62" s="40"/>
      <c r="S62" s="40"/>
      <c r="T62" s="40">
        <f>SUM(Q62:S62)</f>
        <v>0</v>
      </c>
      <c r="U62" s="178"/>
      <c r="V62" s="178"/>
      <c r="W62" s="178"/>
      <c r="X62" s="40">
        <f>SUM(U62:W62)</f>
        <v>0</v>
      </c>
      <c r="Y62" s="40"/>
      <c r="Z62" s="40"/>
      <c r="AA62" s="40"/>
      <c r="AB62" s="40">
        <f>SUM(Y62:AA62)</f>
        <v>0</v>
      </c>
      <c r="AC62" s="206">
        <v>42021223</v>
      </c>
      <c r="AD62" s="206">
        <v>38788821</v>
      </c>
      <c r="AE62" s="132"/>
      <c r="AF62" s="40">
        <f>SUM(AC62:AE62)</f>
        <v>80810044</v>
      </c>
      <c r="AG62" s="40">
        <f t="shared" ref="AG62" si="62">SUM(T62,X62,AB62,AF62)</f>
        <v>80810044</v>
      </c>
      <c r="AH62" s="41">
        <f>IF(ISERROR(AG62/$I$61),0,AG62/$I$61)</f>
        <v>0.20704769100507406</v>
      </c>
      <c r="AI62" s="42">
        <f>IF(ISERROR(AG62/$AG$139),"-",AG62/$AG$139)</f>
        <v>1.8318289668472865E-2</v>
      </c>
    </row>
    <row r="63" spans="1:35" ht="22.5">
      <c r="A63" s="36">
        <v>2</v>
      </c>
      <c r="B63" s="114" t="s">
        <v>1507</v>
      </c>
      <c r="C63" s="115">
        <v>41983</v>
      </c>
      <c r="D63" s="116" t="s">
        <v>1029</v>
      </c>
      <c r="E63" s="419"/>
      <c r="F63" s="114" t="s">
        <v>1028</v>
      </c>
      <c r="G63" s="115">
        <v>42002</v>
      </c>
      <c r="H63" s="115">
        <v>42367</v>
      </c>
      <c r="I63" s="370"/>
      <c r="J63" s="126">
        <v>64765535</v>
      </c>
      <c r="K63" s="23"/>
      <c r="L63" s="24"/>
      <c r="M63" s="24"/>
      <c r="N63" s="24"/>
      <c r="O63" s="121" t="s">
        <v>170</v>
      </c>
      <c r="P63" s="25"/>
      <c r="Q63" s="40"/>
      <c r="R63" s="40"/>
      <c r="S63" s="40"/>
      <c r="T63" s="40">
        <f t="shared" ref="T63:T67" si="63">SUM(Q63:S63)</f>
        <v>0</v>
      </c>
      <c r="U63" s="273"/>
      <c r="V63" s="273"/>
      <c r="W63" s="273"/>
      <c r="X63" s="40">
        <f t="shared" ref="X63:X67" si="64">SUM(U63:W63)</f>
        <v>0</v>
      </c>
      <c r="Y63" s="40"/>
      <c r="Z63" s="40"/>
      <c r="AA63" s="40"/>
      <c r="AB63" s="40">
        <f t="shared" ref="AB63:AB67" si="65">SUM(Y63:AA63)</f>
        <v>0</v>
      </c>
      <c r="AC63" s="206"/>
      <c r="AD63" s="206"/>
      <c r="AE63" s="126">
        <v>64765535</v>
      </c>
      <c r="AF63" s="40">
        <f t="shared" ref="AF63:AF67" si="66">SUM(AC63:AE63)</f>
        <v>64765535</v>
      </c>
      <c r="AG63" s="40">
        <f t="shared" ref="AG63:AG67" si="67">SUM(T63,X63,AB63,AF63)</f>
        <v>64765535</v>
      </c>
      <c r="AH63" s="41">
        <f t="shared" ref="AH63:AH69" si="68">IF(ISERROR(AG63/$I$61),0,AG63/$I$61)</f>
        <v>0.16593920526089936</v>
      </c>
      <c r="AI63" s="42">
        <f t="shared" ref="AI63:AI69" si="69">IF(ISERROR(AG63/$AG$139),"-",AG63/$AG$139)</f>
        <v>1.4681266980421614E-2</v>
      </c>
    </row>
    <row r="64" spans="1:35" ht="18">
      <c r="A64" s="36">
        <v>3</v>
      </c>
      <c r="B64" s="114" t="s">
        <v>1508</v>
      </c>
      <c r="C64" s="115">
        <v>41983</v>
      </c>
      <c r="D64" s="306" t="s">
        <v>1504</v>
      </c>
      <c r="E64" s="419"/>
      <c r="F64" s="114" t="s">
        <v>1028</v>
      </c>
      <c r="G64" s="115">
        <v>42002</v>
      </c>
      <c r="H64" s="115">
        <v>42367</v>
      </c>
      <c r="I64" s="370"/>
      <c r="J64" s="126">
        <v>54801606</v>
      </c>
      <c r="K64" s="23"/>
      <c r="L64" s="24"/>
      <c r="M64" s="24"/>
      <c r="N64" s="24"/>
      <c r="O64" s="121" t="s">
        <v>170</v>
      </c>
      <c r="P64" s="25"/>
      <c r="Q64" s="40"/>
      <c r="R64" s="40"/>
      <c r="S64" s="40"/>
      <c r="T64" s="40">
        <f t="shared" si="63"/>
        <v>0</v>
      </c>
      <c r="U64" s="273"/>
      <c r="V64" s="273"/>
      <c r="W64" s="273"/>
      <c r="X64" s="40">
        <f t="shared" si="64"/>
        <v>0</v>
      </c>
      <c r="Y64" s="40"/>
      <c r="Z64" s="40"/>
      <c r="AA64" s="40"/>
      <c r="AB64" s="40">
        <f t="shared" si="65"/>
        <v>0</v>
      </c>
      <c r="AC64" s="206"/>
      <c r="AD64" s="206"/>
      <c r="AE64" s="126">
        <v>54801606</v>
      </c>
      <c r="AF64" s="40">
        <f t="shared" si="66"/>
        <v>54801606</v>
      </c>
      <c r="AG64" s="40">
        <f t="shared" si="67"/>
        <v>54801606</v>
      </c>
      <c r="AH64" s="41">
        <f t="shared" si="68"/>
        <v>0.14041009537960172</v>
      </c>
      <c r="AI64" s="42">
        <f t="shared" si="69"/>
        <v>1.2422610399834959E-2</v>
      </c>
    </row>
    <row r="65" spans="1:35" ht="22.5">
      <c r="A65" s="36">
        <v>4</v>
      </c>
      <c r="B65" s="114" t="s">
        <v>1509</v>
      </c>
      <c r="C65" s="115">
        <v>41983</v>
      </c>
      <c r="D65" s="116" t="s">
        <v>1505</v>
      </c>
      <c r="E65" s="419"/>
      <c r="F65" s="114" t="s">
        <v>1028</v>
      </c>
      <c r="G65" s="115">
        <v>41999</v>
      </c>
      <c r="H65" s="115">
        <v>42364</v>
      </c>
      <c r="I65" s="370"/>
      <c r="J65" s="126">
        <v>64765535</v>
      </c>
      <c r="K65" s="23"/>
      <c r="L65" s="24"/>
      <c r="M65" s="24"/>
      <c r="N65" s="24"/>
      <c r="O65" s="121" t="s">
        <v>170</v>
      </c>
      <c r="P65" s="25"/>
      <c r="Q65" s="40"/>
      <c r="R65" s="40"/>
      <c r="S65" s="40"/>
      <c r="T65" s="40">
        <f t="shared" si="63"/>
        <v>0</v>
      </c>
      <c r="U65" s="273"/>
      <c r="V65" s="273"/>
      <c r="W65" s="273"/>
      <c r="X65" s="40">
        <f t="shared" si="64"/>
        <v>0</v>
      </c>
      <c r="Y65" s="40"/>
      <c r="Z65" s="40"/>
      <c r="AA65" s="40"/>
      <c r="AB65" s="40">
        <f t="shared" si="65"/>
        <v>0</v>
      </c>
      <c r="AC65" s="206"/>
      <c r="AD65" s="206"/>
      <c r="AE65" s="126">
        <v>64765535</v>
      </c>
      <c r="AF65" s="40">
        <f t="shared" si="66"/>
        <v>64765535</v>
      </c>
      <c r="AG65" s="40">
        <f t="shared" si="67"/>
        <v>64765535</v>
      </c>
      <c r="AH65" s="41">
        <f t="shared" si="68"/>
        <v>0.16593920526089936</v>
      </c>
      <c r="AI65" s="42">
        <f t="shared" si="69"/>
        <v>1.4681266980421614E-2</v>
      </c>
    </row>
    <row r="66" spans="1:35">
      <c r="A66" s="36">
        <v>5</v>
      </c>
      <c r="B66" s="114" t="s">
        <v>1510</v>
      </c>
      <c r="C66" s="115">
        <v>41985</v>
      </c>
      <c r="D66" s="116" t="s">
        <v>1506</v>
      </c>
      <c r="E66" s="419"/>
      <c r="F66" s="114" t="s">
        <v>1028</v>
      </c>
      <c r="G66" s="115">
        <v>42002</v>
      </c>
      <c r="H66" s="115">
        <v>42367</v>
      </c>
      <c r="I66" s="370"/>
      <c r="J66" s="126">
        <v>64765535</v>
      </c>
      <c r="K66" s="23"/>
      <c r="L66" s="24"/>
      <c r="M66" s="24"/>
      <c r="N66" s="24"/>
      <c r="O66" s="121" t="s">
        <v>170</v>
      </c>
      <c r="P66" s="25"/>
      <c r="Q66" s="40"/>
      <c r="R66" s="40"/>
      <c r="S66" s="40"/>
      <c r="T66" s="40">
        <f t="shared" si="63"/>
        <v>0</v>
      </c>
      <c r="U66" s="273"/>
      <c r="V66" s="273"/>
      <c r="W66" s="273"/>
      <c r="X66" s="40">
        <f t="shared" si="64"/>
        <v>0</v>
      </c>
      <c r="Y66" s="40"/>
      <c r="Z66" s="40"/>
      <c r="AA66" s="40"/>
      <c r="AB66" s="40">
        <f t="shared" si="65"/>
        <v>0</v>
      </c>
      <c r="AC66" s="206"/>
      <c r="AD66" s="206"/>
      <c r="AE66" s="126">
        <v>64765535</v>
      </c>
      <c r="AF66" s="40">
        <f t="shared" si="66"/>
        <v>64765535</v>
      </c>
      <c r="AG66" s="40">
        <f t="shared" si="67"/>
        <v>64765535</v>
      </c>
      <c r="AH66" s="41">
        <f t="shared" si="68"/>
        <v>0.16593920526089936</v>
      </c>
      <c r="AI66" s="42">
        <f t="shared" si="69"/>
        <v>1.4681266980421614E-2</v>
      </c>
    </row>
    <row r="67" spans="1:35">
      <c r="A67" s="36">
        <v>6</v>
      </c>
      <c r="B67" s="114" t="s">
        <v>1511</v>
      </c>
      <c r="C67" s="115">
        <v>41985</v>
      </c>
      <c r="D67" s="116" t="s">
        <v>1506</v>
      </c>
      <c r="E67" s="431"/>
      <c r="F67" s="114" t="s">
        <v>1028</v>
      </c>
      <c r="G67" s="115">
        <v>42003</v>
      </c>
      <c r="H67" s="115">
        <v>42368</v>
      </c>
      <c r="I67" s="370"/>
      <c r="J67" s="132">
        <v>42021222</v>
      </c>
      <c r="K67" s="23"/>
      <c r="L67" s="24"/>
      <c r="M67" s="24"/>
      <c r="N67" s="24"/>
      <c r="O67" s="121" t="s">
        <v>170</v>
      </c>
      <c r="P67" s="25"/>
      <c r="Q67" s="40"/>
      <c r="R67" s="40"/>
      <c r="S67" s="40"/>
      <c r="T67" s="40">
        <f t="shared" si="63"/>
        <v>0</v>
      </c>
      <c r="U67" s="273"/>
      <c r="V67" s="273"/>
      <c r="W67" s="273"/>
      <c r="X67" s="40">
        <f t="shared" si="64"/>
        <v>0</v>
      </c>
      <c r="Y67" s="40"/>
      <c r="Z67" s="40"/>
      <c r="AA67" s="40"/>
      <c r="AB67" s="40">
        <f t="shared" si="65"/>
        <v>0</v>
      </c>
      <c r="AC67" s="206"/>
      <c r="AD67" s="206"/>
      <c r="AE67" s="132">
        <v>42021222</v>
      </c>
      <c r="AF67" s="40">
        <f t="shared" si="66"/>
        <v>42021222</v>
      </c>
      <c r="AG67" s="40">
        <f t="shared" si="67"/>
        <v>42021222</v>
      </c>
      <c r="AH67" s="41">
        <f t="shared" si="68"/>
        <v>0.10766479706794392</v>
      </c>
      <c r="AI67" s="42">
        <f t="shared" si="69"/>
        <v>9.5255104281245628E-3</v>
      </c>
    </row>
    <row r="68" spans="1:35" ht="12.75" outlineLevel="1">
      <c r="A68" s="87">
        <v>7</v>
      </c>
      <c r="B68" s="39"/>
      <c r="C68" s="31"/>
      <c r="D68" s="39"/>
      <c r="E68" s="39"/>
      <c r="F68" s="39"/>
      <c r="G68" s="31"/>
      <c r="H68" s="143"/>
      <c r="I68" s="365"/>
      <c r="J68" s="132">
        <v>16354977</v>
      </c>
      <c r="K68" s="124" t="s">
        <v>153</v>
      </c>
      <c r="L68" s="128"/>
      <c r="M68" s="128"/>
      <c r="N68" s="128"/>
      <c r="O68" s="39"/>
      <c r="P68" s="39"/>
      <c r="Q68" s="35"/>
      <c r="R68" s="35">
        <v>778680</v>
      </c>
      <c r="S68" s="35"/>
      <c r="T68" s="40">
        <f>SUM(Q68:S68)</f>
        <v>778680</v>
      </c>
      <c r="U68" s="35">
        <v>2465820</v>
      </c>
      <c r="V68" s="35">
        <v>2543688</v>
      </c>
      <c r="W68" s="35">
        <v>1669290</v>
      </c>
      <c r="X68" s="40">
        <f>SUM(U68:W68)</f>
        <v>6678798</v>
      </c>
      <c r="Y68" s="35">
        <v>1576446</v>
      </c>
      <c r="Z68" s="167">
        <v>1595532</v>
      </c>
      <c r="AA68" s="35">
        <v>324462</v>
      </c>
      <c r="AB68" s="40">
        <f>SUM(Y68:AA68)</f>
        <v>3496440</v>
      </c>
      <c r="AC68" s="35">
        <v>2102436</v>
      </c>
      <c r="AD68" s="206">
        <v>874110</v>
      </c>
      <c r="AE68" s="206">
        <v>883653</v>
      </c>
      <c r="AF68" s="40">
        <f>SUM(AC68:AE68)</f>
        <v>3860199</v>
      </c>
      <c r="AG68" s="40">
        <f t="shared" ref="AG68:AG69" si="70">SUM(T68,X68,AB68,AF68)</f>
        <v>14814117</v>
      </c>
      <c r="AH68" s="41">
        <f t="shared" si="68"/>
        <v>3.7956033276371121E-2</v>
      </c>
      <c r="AI68" s="42">
        <f t="shared" si="69"/>
        <v>3.3581133353750956E-3</v>
      </c>
    </row>
    <row r="69" spans="1:35" ht="12.75" outlineLevel="1">
      <c r="A69" s="87">
        <v>8</v>
      </c>
      <c r="B69" s="39"/>
      <c r="C69" s="31"/>
      <c r="D69" s="39"/>
      <c r="E69" s="39"/>
      <c r="F69" s="39"/>
      <c r="G69" s="31"/>
      <c r="H69" s="143"/>
      <c r="I69" s="348"/>
      <c r="J69" s="141">
        <v>956590</v>
      </c>
      <c r="K69" s="133" t="s">
        <v>154</v>
      </c>
      <c r="L69" s="128"/>
      <c r="M69" s="128"/>
      <c r="N69" s="128"/>
      <c r="O69" s="39"/>
      <c r="P69" s="39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>
        <v>253796</v>
      </c>
      <c r="AA69" s="35"/>
      <c r="AB69" s="40">
        <f>SUM(Y69:AA69)</f>
        <v>253796</v>
      </c>
      <c r="AC69" s="35"/>
      <c r="AD69" s="35">
        <v>61740</v>
      </c>
      <c r="AE69" s="206">
        <v>624554</v>
      </c>
      <c r="AF69" s="40">
        <f>SUM(AC69:AE69)</f>
        <v>686294</v>
      </c>
      <c r="AG69" s="40">
        <f t="shared" si="70"/>
        <v>940090</v>
      </c>
      <c r="AH69" s="41">
        <f t="shared" si="68"/>
        <v>2.4086543479293252E-3</v>
      </c>
      <c r="AI69" s="42">
        <f t="shared" si="69"/>
        <v>2.1310272933937094E-4</v>
      </c>
    </row>
    <row r="70" spans="1:35" ht="12.75" customHeight="1">
      <c r="A70" s="344" t="s">
        <v>64</v>
      </c>
      <c r="B70" s="345"/>
      <c r="C70" s="345"/>
      <c r="D70" s="345"/>
      <c r="E70" s="345"/>
      <c r="F70" s="345"/>
      <c r="G70" s="345"/>
      <c r="H70" s="346"/>
      <c r="I70" s="55">
        <f>I61</f>
        <v>390296765</v>
      </c>
      <c r="J70" s="55">
        <f>SUM(J62:J69)</f>
        <v>389241044</v>
      </c>
      <c r="K70" s="77"/>
      <c r="L70" s="55">
        <f>SUM(L68:L68)</f>
        <v>0</v>
      </c>
      <c r="M70" s="55">
        <f>SUM(M68:M68)</f>
        <v>0</v>
      </c>
      <c r="N70" s="55">
        <f>SUM(N68:N68)</f>
        <v>0</v>
      </c>
      <c r="O70" s="57"/>
      <c r="P70" s="78"/>
      <c r="Q70" s="55">
        <f t="shared" ref="Q70:W70" si="71">SUM(Q68:Q68)</f>
        <v>0</v>
      </c>
      <c r="R70" s="55">
        <f t="shared" si="71"/>
        <v>778680</v>
      </c>
      <c r="S70" s="55">
        <f t="shared" si="71"/>
        <v>0</v>
      </c>
      <c r="T70" s="60">
        <f>SUM(T68:W69)</f>
        <v>7457478</v>
      </c>
      <c r="U70" s="55">
        <f t="shared" si="71"/>
        <v>2465820</v>
      </c>
      <c r="V70" s="55">
        <f t="shared" si="71"/>
        <v>2543688</v>
      </c>
      <c r="W70" s="55">
        <f t="shared" si="71"/>
        <v>1669290</v>
      </c>
      <c r="X70" s="60">
        <f>SUM(X68:X69)</f>
        <v>6678798</v>
      </c>
      <c r="Y70" s="55">
        <f>SUM(Y68:Y69)</f>
        <v>1576446</v>
      </c>
      <c r="Z70" s="55">
        <f>SUM(Z68:Z69)</f>
        <v>1849328</v>
      </c>
      <c r="AA70" s="55">
        <f>SUM(AA68:AA69)</f>
        <v>324462</v>
      </c>
      <c r="AB70" s="60">
        <f>SUM(AB68:AB69)</f>
        <v>3750236</v>
      </c>
      <c r="AC70" s="55">
        <f>SUM(AC62:AC69)</f>
        <v>44123659</v>
      </c>
      <c r="AD70" s="55">
        <f t="shared" ref="AD70:AE70" si="72">SUM(AD62:AD69)</f>
        <v>39724671</v>
      </c>
      <c r="AE70" s="55">
        <f t="shared" si="72"/>
        <v>292627640</v>
      </c>
      <c r="AF70" s="60">
        <f>SUM(AF62:AF69)</f>
        <v>376475970</v>
      </c>
      <c r="AG70" s="53">
        <f>SUM(AG62:AG69)</f>
        <v>387683684</v>
      </c>
      <c r="AH70" s="54">
        <f>IF(ISERROR(AG70/I70),0,AG70/I70)</f>
        <v>0.99330488685961826</v>
      </c>
      <c r="AI70" s="54">
        <f>IF(ISERROR(AG70/$AG$139),0,AG70/$AG$139)</f>
        <v>8.7881427502411694E-2</v>
      </c>
    </row>
    <row r="71" spans="1:35" ht="12.75" customHeight="1">
      <c r="A71" s="36"/>
      <c r="B71" s="374" t="s">
        <v>65</v>
      </c>
      <c r="C71" s="374"/>
      <c r="D71" s="374"/>
      <c r="E71" s="18"/>
      <c r="F71" s="19"/>
      <c r="G71" s="20"/>
      <c r="H71" s="20"/>
      <c r="I71" s="347">
        <v>193637055</v>
      </c>
      <c r="J71" s="22"/>
      <c r="K71" s="23"/>
      <c r="L71" s="24"/>
      <c r="M71" s="24"/>
      <c r="N71" s="24"/>
      <c r="O71" s="19"/>
      <c r="P71" s="25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  <c r="AD71" s="22"/>
      <c r="AE71" s="22"/>
      <c r="AF71" s="22"/>
      <c r="AG71" s="22"/>
      <c r="AH71" s="26"/>
      <c r="AI71" s="26"/>
    </row>
    <row r="72" spans="1:35" ht="12.75">
      <c r="A72" s="87">
        <v>1</v>
      </c>
      <c r="B72" s="114" t="s">
        <v>1140</v>
      </c>
      <c r="C72" s="115">
        <v>41972</v>
      </c>
      <c r="D72" s="116" t="s">
        <v>1141</v>
      </c>
      <c r="E72" s="430" t="s">
        <v>1031</v>
      </c>
      <c r="F72" s="171" t="s">
        <v>1028</v>
      </c>
      <c r="G72" s="20"/>
      <c r="H72" s="20"/>
      <c r="I72" s="370"/>
      <c r="J72" s="196">
        <v>84042446</v>
      </c>
      <c r="K72" s="23"/>
      <c r="L72" s="24"/>
      <c r="M72" s="24"/>
      <c r="N72" s="24"/>
      <c r="O72" s="121" t="s">
        <v>170</v>
      </c>
      <c r="P72" s="25"/>
      <c r="Q72" s="40"/>
      <c r="R72" s="40"/>
      <c r="S72" s="40"/>
      <c r="T72" s="40">
        <f>SUM(Q72:S72)</f>
        <v>0</v>
      </c>
      <c r="U72" s="40"/>
      <c r="V72" s="40"/>
      <c r="W72" s="40"/>
      <c r="X72" s="40">
        <f>SUM(U72:W72)</f>
        <v>0</v>
      </c>
      <c r="Y72" s="40"/>
      <c r="Z72" s="40"/>
      <c r="AA72" s="40"/>
      <c r="AB72" s="40">
        <f>SUM(Y72:AA72)</f>
        <v>0</v>
      </c>
      <c r="AC72" s="40"/>
      <c r="AD72" s="248">
        <v>84042446</v>
      </c>
      <c r="AE72" s="131"/>
      <c r="AF72" s="40">
        <f>SUM(AC72:AE72)</f>
        <v>84042446</v>
      </c>
      <c r="AG72" s="40">
        <f t="shared" ref="AG72:AG74" si="73">SUM(T72,X72,AB72,AF72)</f>
        <v>84042446</v>
      </c>
      <c r="AH72" s="41">
        <f>IF(ISERROR(AG72/I71),0,AG72/I71)</f>
        <v>0.43402047195977028</v>
      </c>
      <c r="AI72" s="42">
        <f>IF(ISERROR(AG72/$AG$139),"-",AG72/$AG$139)</f>
        <v>1.9051021309615779E-2</v>
      </c>
    </row>
    <row r="73" spans="1:35">
      <c r="A73" s="87">
        <v>2</v>
      </c>
      <c r="B73" s="114" t="s">
        <v>1512</v>
      </c>
      <c r="C73" s="115">
        <v>41997</v>
      </c>
      <c r="D73" s="116" t="s">
        <v>1141</v>
      </c>
      <c r="E73" s="431"/>
      <c r="F73" s="171" t="s">
        <v>1028</v>
      </c>
      <c r="G73" s="20"/>
      <c r="H73" s="20"/>
      <c r="I73" s="370"/>
      <c r="J73" s="196">
        <v>99639285</v>
      </c>
      <c r="K73" s="23"/>
      <c r="L73" s="24"/>
      <c r="M73" s="24"/>
      <c r="N73" s="24"/>
      <c r="O73" s="121" t="s">
        <v>170</v>
      </c>
      <c r="P73" s="25"/>
      <c r="Q73" s="40"/>
      <c r="R73" s="40"/>
      <c r="S73" s="40"/>
      <c r="T73" s="40">
        <f>SUM(Q73:S73)</f>
        <v>0</v>
      </c>
      <c r="U73" s="40"/>
      <c r="V73" s="40"/>
      <c r="W73" s="40"/>
      <c r="X73" s="40">
        <f>SUM(U73:W73)</f>
        <v>0</v>
      </c>
      <c r="Y73" s="40"/>
      <c r="Z73" s="40"/>
      <c r="AA73" s="40"/>
      <c r="AB73" s="40">
        <f>SUM(Y73:AA73)</f>
        <v>0</v>
      </c>
      <c r="AC73" s="40"/>
      <c r="AD73" s="273"/>
      <c r="AE73" s="273">
        <v>99639285</v>
      </c>
      <c r="AF73" s="40">
        <f>SUM(AC73:AE73)</f>
        <v>99639285</v>
      </c>
      <c r="AG73" s="40">
        <f t="shared" ref="AG73" si="74">SUM(T73,X73,AB73,AF73)</f>
        <v>99639285</v>
      </c>
      <c r="AH73" s="41">
        <f>IF(ISERROR(AG73/I71),0,AG73/I71)</f>
        <v>0.51456724024231826</v>
      </c>
      <c r="AI73" s="42">
        <f>IF(ISERROR(AG73/$AG$139),"-",AG73/$AG$139)</f>
        <v>2.2586564672449919E-2</v>
      </c>
    </row>
    <row r="74" spans="1:35" ht="12.75" outlineLevel="1">
      <c r="A74" s="87">
        <v>3</v>
      </c>
      <c r="B74" s="39"/>
      <c r="C74" s="31"/>
      <c r="D74" s="39"/>
      <c r="E74" s="39"/>
      <c r="F74" s="39"/>
      <c r="G74" s="31"/>
      <c r="H74" s="131"/>
      <c r="I74" s="365">
        <v>10155324</v>
      </c>
      <c r="J74" s="132">
        <v>9591995</v>
      </c>
      <c r="K74" s="124" t="s">
        <v>153</v>
      </c>
      <c r="L74" s="128"/>
      <c r="M74" s="128"/>
      <c r="N74" s="128"/>
      <c r="O74" s="39"/>
      <c r="P74" s="39"/>
      <c r="Q74" s="35"/>
      <c r="R74" s="35">
        <v>519120</v>
      </c>
      <c r="S74" s="35">
        <v>259560</v>
      </c>
      <c r="T74" s="40">
        <f>SUM(Q74:S74)</f>
        <v>778680</v>
      </c>
      <c r="U74" s="35">
        <v>259560</v>
      </c>
      <c r="V74" s="35">
        <v>2855160</v>
      </c>
      <c r="W74" s="35">
        <v>778680</v>
      </c>
      <c r="X74" s="40">
        <f>SUM(U74:W74)</f>
        <v>3893400</v>
      </c>
      <c r="Y74" s="35">
        <v>801915</v>
      </c>
      <c r="Z74" s="35">
        <v>910342</v>
      </c>
      <c r="AA74" s="167">
        <v>778680</v>
      </c>
      <c r="AB74" s="40">
        <f>SUM(Y74:AA74)</f>
        <v>2490937</v>
      </c>
      <c r="AC74" s="35">
        <v>778680</v>
      </c>
      <c r="AD74" s="35">
        <v>871618</v>
      </c>
      <c r="AE74" s="273">
        <v>778680</v>
      </c>
      <c r="AF74" s="40">
        <f>SUM(AC74:AE74)</f>
        <v>2428978</v>
      </c>
      <c r="AG74" s="40">
        <f t="shared" si="73"/>
        <v>9591995</v>
      </c>
      <c r="AH74" s="41">
        <f>IF(ISERROR(AG74/I71),0,AG74/I71)</f>
        <v>4.953594754888211E-2</v>
      </c>
      <c r="AI74" s="42">
        <f>IF(ISERROR(AG74/$AG$139),"-",AG74/$AG$139)</f>
        <v>2.1743453438602678E-3</v>
      </c>
    </row>
    <row r="75" spans="1:35" ht="12.75" outlineLevel="1">
      <c r="A75" s="87">
        <v>4</v>
      </c>
      <c r="B75" s="39"/>
      <c r="C75" s="31"/>
      <c r="D75" s="39"/>
      <c r="E75" s="39"/>
      <c r="F75" s="39"/>
      <c r="G75" s="31"/>
      <c r="H75" s="131"/>
      <c r="I75" s="348"/>
      <c r="J75" s="132">
        <v>290053</v>
      </c>
      <c r="K75" s="124" t="s">
        <v>154</v>
      </c>
      <c r="L75" s="128"/>
      <c r="M75" s="128"/>
      <c r="N75" s="128"/>
      <c r="O75" s="39"/>
      <c r="P75" s="39"/>
      <c r="Q75" s="35"/>
      <c r="R75" s="35"/>
      <c r="S75" s="35"/>
      <c r="T75" s="40">
        <f>SUM(Q75:S75)</f>
        <v>0</v>
      </c>
      <c r="U75" s="35"/>
      <c r="V75" s="35"/>
      <c r="W75" s="35"/>
      <c r="X75" s="40">
        <f>SUM(U75:W75)</f>
        <v>0</v>
      </c>
      <c r="Y75" s="35"/>
      <c r="Z75" s="35">
        <v>31400</v>
      </c>
      <c r="AA75" s="167">
        <v>104898</v>
      </c>
      <c r="AB75" s="40">
        <f>SUM(Y75:AA75)</f>
        <v>136298</v>
      </c>
      <c r="AC75" s="35">
        <v>37895</v>
      </c>
      <c r="AD75" s="35">
        <v>115860</v>
      </c>
      <c r="AE75" s="131"/>
      <c r="AF75" s="40">
        <f>SUM(AC75:AE75)</f>
        <v>153755</v>
      </c>
      <c r="AG75" s="40">
        <f t="shared" ref="AG75" si="75">SUM(T75,X75,AB75,AF75)</f>
        <v>290053</v>
      </c>
      <c r="AH75" s="41">
        <f>IF(ISERROR(AG75/I71),0,AG75/I71)</f>
        <v>1.4979209428691218E-3</v>
      </c>
      <c r="AI75" s="42">
        <f>IF(ISERROR(AG75/$AG$139),"-",AG75/$AG$139)</f>
        <v>6.5750179188240023E-5</v>
      </c>
    </row>
    <row r="76" spans="1:35" ht="12.75" customHeight="1">
      <c r="A76" s="344" t="s">
        <v>66</v>
      </c>
      <c r="B76" s="345"/>
      <c r="C76" s="345"/>
      <c r="D76" s="345"/>
      <c r="E76" s="345"/>
      <c r="F76" s="345"/>
      <c r="G76" s="345"/>
      <c r="H76" s="346"/>
      <c r="I76" s="55">
        <f>I71</f>
        <v>193637055</v>
      </c>
      <c r="J76" s="55">
        <f>SUM(J72:J75)</f>
        <v>193563779</v>
      </c>
      <c r="K76" s="77"/>
      <c r="L76" s="55">
        <f>SUM(L74:L74)</f>
        <v>0</v>
      </c>
      <c r="M76" s="55">
        <f>SUM(M74:M74)</f>
        <v>0</v>
      </c>
      <c r="N76" s="55">
        <f>SUM(N74:N74)</f>
        <v>0</v>
      </c>
      <c r="O76" s="57"/>
      <c r="P76" s="78"/>
      <c r="Q76" s="55">
        <f t="shared" ref="Q76:AB76" si="76">SUM(Q74:Q74)</f>
        <v>0</v>
      </c>
      <c r="R76" s="55">
        <f t="shared" si="76"/>
        <v>519120</v>
      </c>
      <c r="S76" s="55">
        <f t="shared" si="76"/>
        <v>259560</v>
      </c>
      <c r="T76" s="60">
        <f t="shared" si="76"/>
        <v>778680</v>
      </c>
      <c r="U76" s="55">
        <f t="shared" si="76"/>
        <v>259560</v>
      </c>
      <c r="V76" s="55">
        <f t="shared" si="76"/>
        <v>2855160</v>
      </c>
      <c r="W76" s="55">
        <f t="shared" si="76"/>
        <v>778680</v>
      </c>
      <c r="X76" s="60">
        <f t="shared" si="76"/>
        <v>3893400</v>
      </c>
      <c r="Y76" s="55">
        <f t="shared" si="76"/>
        <v>801915</v>
      </c>
      <c r="Z76" s="55">
        <f t="shared" si="76"/>
        <v>910342</v>
      </c>
      <c r="AA76" s="55">
        <f t="shared" si="76"/>
        <v>778680</v>
      </c>
      <c r="AB76" s="60">
        <f t="shared" si="76"/>
        <v>2490937</v>
      </c>
      <c r="AC76" s="55">
        <f>SUM(AC72:AC75)</f>
        <v>816575</v>
      </c>
      <c r="AD76" s="55">
        <f t="shared" ref="AD76:AE76" si="77">SUM(AD72:AD75)</f>
        <v>85029924</v>
      </c>
      <c r="AE76" s="55">
        <f t="shared" si="77"/>
        <v>100417965</v>
      </c>
      <c r="AF76" s="60">
        <f>SUM(AF72:AF75)</f>
        <v>186264464</v>
      </c>
      <c r="AG76" s="53">
        <f>SUM(AG72:AG75)</f>
        <v>193563779</v>
      </c>
      <c r="AH76" s="54">
        <f>IF(ISERROR(AG76/I76),0,AG76/I76)</f>
        <v>0.99962158069383977</v>
      </c>
      <c r="AI76" s="54">
        <f>IF(ISERROR(AG76/$AG$139),0,AG76/$AG$139)</f>
        <v>4.3877681505114202E-2</v>
      </c>
    </row>
    <row r="77" spans="1:35" ht="12.75" customHeight="1">
      <c r="A77" s="36"/>
      <c r="B77" s="374" t="s">
        <v>17</v>
      </c>
      <c r="C77" s="374"/>
      <c r="D77" s="374"/>
      <c r="E77" s="18"/>
      <c r="F77" s="19"/>
      <c r="G77" s="20"/>
      <c r="H77" s="20"/>
      <c r="I77" s="347">
        <v>174275563</v>
      </c>
      <c r="J77" s="22"/>
      <c r="K77" s="23"/>
      <c r="L77" s="24"/>
      <c r="M77" s="24"/>
      <c r="N77" s="24"/>
      <c r="O77" s="19"/>
      <c r="P77" s="25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  <c r="AD77" s="22"/>
      <c r="AE77" s="22"/>
      <c r="AF77" s="22"/>
      <c r="AG77" s="22"/>
      <c r="AH77" s="26"/>
      <c r="AI77" s="26"/>
    </row>
    <row r="78" spans="1:35" ht="22.5">
      <c r="A78" s="36">
        <v>1</v>
      </c>
      <c r="B78" s="227" t="s">
        <v>1032</v>
      </c>
      <c r="C78" s="228">
        <v>41939</v>
      </c>
      <c r="D78" s="226" t="s">
        <v>1034</v>
      </c>
      <c r="E78" s="416" t="s">
        <v>1031</v>
      </c>
      <c r="F78" s="19" t="s">
        <v>1028</v>
      </c>
      <c r="G78" s="89"/>
      <c r="H78" s="89"/>
      <c r="I78" s="370"/>
      <c r="J78" s="196">
        <v>42021223</v>
      </c>
      <c r="K78" s="23"/>
      <c r="L78" s="24"/>
      <c r="M78" s="24"/>
      <c r="N78" s="24"/>
      <c r="O78" s="121" t="s">
        <v>170</v>
      </c>
      <c r="P78" s="25"/>
      <c r="Q78" s="40"/>
      <c r="R78" s="40"/>
      <c r="S78" s="40"/>
      <c r="T78" s="40">
        <f t="shared" ref="T78" si="78">SUM(Q78:S78)</f>
        <v>0</v>
      </c>
      <c r="U78" s="40"/>
      <c r="V78" s="40"/>
      <c r="W78" s="40"/>
      <c r="X78" s="40">
        <f t="shared" ref="X78" si="79">SUM(U78:W78)</f>
        <v>0</v>
      </c>
      <c r="Y78" s="40"/>
      <c r="Z78" s="40"/>
      <c r="AA78" s="40"/>
      <c r="AB78" s="40">
        <f t="shared" ref="AB78" si="80">SUM(Y78:AA78)</f>
        <v>0</v>
      </c>
      <c r="AC78" s="196">
        <v>42021223</v>
      </c>
      <c r="AD78" s="40"/>
      <c r="AE78" s="40"/>
      <c r="AF78" s="40">
        <f t="shared" ref="AF78:AF79" si="81">SUM(AC78:AE78)</f>
        <v>42021223</v>
      </c>
      <c r="AG78" s="40">
        <f t="shared" ref="AG78:AG79" si="82">SUM(T78,X78,AB78,AF78)</f>
        <v>42021223</v>
      </c>
      <c r="AH78" s="41">
        <f>IF(ISERROR(AG78/$I$77),0,AG78/$I$77)</f>
        <v>0.24111942188934429</v>
      </c>
      <c r="AI78" s="42">
        <f>IF(ISERROR(AG78/$AG$139),"-",AG78/$AG$139)</f>
        <v>9.5255106548078894E-3</v>
      </c>
    </row>
    <row r="79" spans="1:35">
      <c r="A79" s="36">
        <v>2</v>
      </c>
      <c r="B79" s="227" t="s">
        <v>1033</v>
      </c>
      <c r="C79" s="228">
        <v>41939</v>
      </c>
      <c r="D79" s="226" t="s">
        <v>1035</v>
      </c>
      <c r="E79" s="417"/>
      <c r="F79" s="19" t="s">
        <v>1028</v>
      </c>
      <c r="G79" s="89"/>
      <c r="H79" s="89"/>
      <c r="I79" s="370"/>
      <c r="J79" s="196">
        <v>22626812</v>
      </c>
      <c r="K79" s="23"/>
      <c r="L79" s="24"/>
      <c r="M79" s="24"/>
      <c r="N79" s="24"/>
      <c r="O79" s="121" t="s">
        <v>170</v>
      </c>
      <c r="P79" s="25"/>
      <c r="Q79" s="40"/>
      <c r="R79" s="40"/>
      <c r="S79" s="40"/>
      <c r="T79" s="40">
        <f t="shared" ref="T79" si="83">SUM(Q79:S79)</f>
        <v>0</v>
      </c>
      <c r="U79" s="40"/>
      <c r="V79" s="40"/>
      <c r="W79" s="40"/>
      <c r="X79" s="40">
        <f t="shared" ref="X79" si="84">SUM(U79:W79)</f>
        <v>0</v>
      </c>
      <c r="Y79" s="40"/>
      <c r="Z79" s="40"/>
      <c r="AA79" s="40"/>
      <c r="AB79" s="40">
        <f t="shared" ref="AB79" si="85">SUM(Y79:AA79)</f>
        <v>0</v>
      </c>
      <c r="AC79" s="196">
        <v>22626812</v>
      </c>
      <c r="AD79" s="40"/>
      <c r="AE79" s="40"/>
      <c r="AF79" s="40">
        <f t="shared" si="81"/>
        <v>22626812</v>
      </c>
      <c r="AG79" s="40">
        <f t="shared" si="82"/>
        <v>22626812</v>
      </c>
      <c r="AH79" s="41">
        <f t="shared" ref="AH79:AH83" si="86">IF(ISERROR(AG79/$I$77),0,AG79/$I$77)</f>
        <v>0.12983353265655495</v>
      </c>
      <c r="AI79" s="42">
        <f t="shared" ref="AI79:AI83" si="87">IF(ISERROR(AG79/$AG$139),"-",AG79/$AG$139)</f>
        <v>5.1291210346337372E-3</v>
      </c>
    </row>
    <row r="80" spans="1:35" ht="22.5">
      <c r="A80" s="36">
        <v>3</v>
      </c>
      <c r="B80" s="227" t="s">
        <v>1513</v>
      </c>
      <c r="C80" s="228">
        <v>41991</v>
      </c>
      <c r="D80" s="226" t="s">
        <v>1034</v>
      </c>
      <c r="E80" s="417"/>
      <c r="F80" s="19" t="s">
        <v>1028</v>
      </c>
      <c r="G80" s="89"/>
      <c r="H80" s="89"/>
      <c r="I80" s="370"/>
      <c r="J80" s="196">
        <v>34873749</v>
      </c>
      <c r="K80" s="23"/>
      <c r="L80" s="24"/>
      <c r="M80" s="24"/>
      <c r="N80" s="24"/>
      <c r="O80" s="121" t="s">
        <v>170</v>
      </c>
      <c r="P80" s="25"/>
      <c r="Q80" s="40"/>
      <c r="R80" s="40"/>
      <c r="S80" s="40"/>
      <c r="T80" s="40">
        <f t="shared" ref="T80:T81" si="88">SUM(Q80:S80)</f>
        <v>0</v>
      </c>
      <c r="U80" s="40"/>
      <c r="V80" s="40"/>
      <c r="W80" s="40"/>
      <c r="X80" s="40">
        <f t="shared" ref="X80:X81" si="89">SUM(U80:W80)</f>
        <v>0</v>
      </c>
      <c r="Y80" s="40"/>
      <c r="Z80" s="40"/>
      <c r="AA80" s="40"/>
      <c r="AB80" s="40">
        <f t="shared" ref="AB80:AB81" si="90">SUM(Y80:AA80)</f>
        <v>0</v>
      </c>
      <c r="AC80" s="206"/>
      <c r="AD80" s="40"/>
      <c r="AE80" s="196">
        <v>34873749</v>
      </c>
      <c r="AF80" s="40">
        <f t="shared" ref="AF80:AF81" si="91">SUM(AC80:AE80)</f>
        <v>34873749</v>
      </c>
      <c r="AG80" s="40">
        <f t="shared" ref="AG80:AG81" si="92">SUM(T80,X80,AB80,AF80)</f>
        <v>34873749</v>
      </c>
      <c r="AH80" s="41">
        <f t="shared" si="86"/>
        <v>0.20010693639245336</v>
      </c>
      <c r="AI80" s="42">
        <f t="shared" si="87"/>
        <v>7.9052974653449747E-3</v>
      </c>
    </row>
    <row r="81" spans="1:35">
      <c r="A81" s="36">
        <v>4</v>
      </c>
      <c r="B81" s="227" t="s">
        <v>1514</v>
      </c>
      <c r="C81" s="228">
        <v>42002</v>
      </c>
      <c r="D81" s="226" t="s">
        <v>1035</v>
      </c>
      <c r="E81" s="418"/>
      <c r="F81" s="19" t="s">
        <v>1028</v>
      </c>
      <c r="G81" s="89"/>
      <c r="H81" s="89"/>
      <c r="I81" s="370"/>
      <c r="J81" s="196">
        <v>64765535</v>
      </c>
      <c r="K81" s="23"/>
      <c r="L81" s="24"/>
      <c r="M81" s="24"/>
      <c r="N81" s="24"/>
      <c r="O81" s="121" t="s">
        <v>170</v>
      </c>
      <c r="P81" s="25"/>
      <c r="Q81" s="40"/>
      <c r="R81" s="40"/>
      <c r="S81" s="40"/>
      <c r="T81" s="40">
        <f t="shared" si="88"/>
        <v>0</v>
      </c>
      <c r="U81" s="40"/>
      <c r="V81" s="40"/>
      <c r="W81" s="40"/>
      <c r="X81" s="40">
        <f t="shared" si="89"/>
        <v>0</v>
      </c>
      <c r="Y81" s="40"/>
      <c r="Z81" s="40"/>
      <c r="AA81" s="40"/>
      <c r="AB81" s="40">
        <f t="shared" si="90"/>
        <v>0</v>
      </c>
      <c r="AC81" s="206"/>
      <c r="AD81" s="40"/>
      <c r="AE81" s="196">
        <v>64765535</v>
      </c>
      <c r="AF81" s="40">
        <f t="shared" si="91"/>
        <v>64765535</v>
      </c>
      <c r="AG81" s="40">
        <f t="shared" si="92"/>
        <v>64765535</v>
      </c>
      <c r="AH81" s="41">
        <f t="shared" si="86"/>
        <v>0.37162717414374385</v>
      </c>
      <c r="AI81" s="42">
        <f t="shared" si="87"/>
        <v>1.4681266980421614E-2</v>
      </c>
    </row>
    <row r="82" spans="1:35" ht="12.75" outlineLevel="1">
      <c r="A82" s="87">
        <v>5</v>
      </c>
      <c r="B82" s="39"/>
      <c r="C82" s="31"/>
      <c r="D82" s="39"/>
      <c r="E82" s="39"/>
      <c r="F82" s="39"/>
      <c r="G82" s="31"/>
      <c r="H82" s="131"/>
      <c r="I82" s="365"/>
      <c r="J82" s="132">
        <v>8644812</v>
      </c>
      <c r="K82" s="124" t="s">
        <v>153</v>
      </c>
      <c r="L82" s="128"/>
      <c r="M82" s="128"/>
      <c r="N82" s="128"/>
      <c r="O82" s="39"/>
      <c r="P82" s="39"/>
      <c r="Q82" s="35"/>
      <c r="R82" s="35">
        <v>1557360</v>
      </c>
      <c r="S82" s="35">
        <v>778680</v>
      </c>
      <c r="T82" s="40">
        <f>SUM(Q82:S82)</f>
        <v>2336040</v>
      </c>
      <c r="U82" s="35">
        <v>778680</v>
      </c>
      <c r="V82" s="35">
        <v>778680</v>
      </c>
      <c r="W82" s="35">
        <v>467208</v>
      </c>
      <c r="X82" s="40">
        <f>SUM(U82:W82)</f>
        <v>2024568</v>
      </c>
      <c r="Y82" s="35">
        <v>778680</v>
      </c>
      <c r="Z82" s="35">
        <v>752724</v>
      </c>
      <c r="AA82" s="35">
        <v>972302</v>
      </c>
      <c r="AB82" s="40">
        <f>SUM(Y82:AA82)</f>
        <v>2503706</v>
      </c>
      <c r="AC82" s="178">
        <v>778680</v>
      </c>
      <c r="AD82" s="35">
        <v>778680</v>
      </c>
      <c r="AE82" s="196">
        <v>223138</v>
      </c>
      <c r="AF82" s="40">
        <f>SUM(AC82:AE82)</f>
        <v>1780498</v>
      </c>
      <c r="AG82" s="40">
        <f t="shared" ref="AG82" si="93">SUM(T82,X82,AB82,AF82)</f>
        <v>8644812</v>
      </c>
      <c r="AH82" s="41">
        <f t="shared" si="86"/>
        <v>4.9604269532613703E-2</v>
      </c>
      <c r="AI82" s="42">
        <f t="shared" si="87"/>
        <v>1.9596347496790159E-3</v>
      </c>
    </row>
    <row r="83" spans="1:35" ht="12.75" outlineLevel="1">
      <c r="A83" s="87">
        <v>6</v>
      </c>
      <c r="B83" s="39"/>
      <c r="C83" s="31"/>
      <c r="D83" s="39"/>
      <c r="E83" s="39"/>
      <c r="F83" s="39"/>
      <c r="G83" s="31"/>
      <c r="H83" s="131"/>
      <c r="I83" s="348"/>
      <c r="J83" s="132">
        <v>256058</v>
      </c>
      <c r="K83" s="124" t="s">
        <v>154</v>
      </c>
      <c r="L83" s="128"/>
      <c r="M83" s="128"/>
      <c r="N83" s="128"/>
      <c r="O83" s="39"/>
      <c r="P83" s="39"/>
      <c r="Q83" s="35"/>
      <c r="R83" s="35"/>
      <c r="S83" s="35"/>
      <c r="T83" s="40">
        <f>SUM(Q83:S83)</f>
        <v>0</v>
      </c>
      <c r="U83" s="35"/>
      <c r="V83" s="35"/>
      <c r="W83" s="35"/>
      <c r="X83" s="40">
        <f>SUM(U83:W83)</f>
        <v>0</v>
      </c>
      <c r="Y83" s="35"/>
      <c r="Z83" s="35">
        <v>246258</v>
      </c>
      <c r="AA83" s="35">
        <v>9800</v>
      </c>
      <c r="AB83" s="40">
        <f>SUM(Y83:AA83)</f>
        <v>256058</v>
      </c>
      <c r="AC83" s="35"/>
      <c r="AD83" s="35"/>
      <c r="AE83" s="35"/>
      <c r="AF83" s="40">
        <f>SUM(AC83:AE83)</f>
        <v>0</v>
      </c>
      <c r="AG83" s="40">
        <f t="shared" ref="AG83" si="94">SUM(T83,X83,AB83,AF83)</f>
        <v>256058</v>
      </c>
      <c r="AH83" s="41">
        <f t="shared" si="86"/>
        <v>1.4692708237011979E-3</v>
      </c>
      <c r="AI83" s="42">
        <f t="shared" si="87"/>
        <v>5.8044079470242895E-5</v>
      </c>
    </row>
    <row r="84" spans="1:35" ht="12.75" customHeight="1">
      <c r="A84" s="344" t="s">
        <v>67</v>
      </c>
      <c r="B84" s="345"/>
      <c r="C84" s="345"/>
      <c r="D84" s="345"/>
      <c r="E84" s="345"/>
      <c r="F84" s="345"/>
      <c r="G84" s="345"/>
      <c r="H84" s="346"/>
      <c r="I84" s="55">
        <f>I77</f>
        <v>174275563</v>
      </c>
      <c r="J84" s="55">
        <f>SUM(J78:J83)</f>
        <v>173188189</v>
      </c>
      <c r="K84" s="77"/>
      <c r="L84" s="55">
        <f>SUM(L82:L82)</f>
        <v>0</v>
      </c>
      <c r="M84" s="55">
        <f>SUM(M82:M82)</f>
        <v>0</v>
      </c>
      <c r="N84" s="55">
        <f>SUM(N82:N82)</f>
        <v>0</v>
      </c>
      <c r="O84" s="57"/>
      <c r="P84" s="78"/>
      <c r="Q84" s="55">
        <f t="shared" ref="Q84:AB84" si="95">SUM(Q82:Q82)</f>
        <v>0</v>
      </c>
      <c r="R84" s="55">
        <f t="shared" si="95"/>
        <v>1557360</v>
      </c>
      <c r="S84" s="55">
        <f t="shared" si="95"/>
        <v>778680</v>
      </c>
      <c r="T84" s="60">
        <f t="shared" si="95"/>
        <v>2336040</v>
      </c>
      <c r="U84" s="55">
        <f t="shared" si="95"/>
        <v>778680</v>
      </c>
      <c r="V84" s="55">
        <f t="shared" si="95"/>
        <v>778680</v>
      </c>
      <c r="W84" s="55">
        <f t="shared" si="95"/>
        <v>467208</v>
      </c>
      <c r="X84" s="60">
        <f t="shared" si="95"/>
        <v>2024568</v>
      </c>
      <c r="Y84" s="55">
        <f t="shared" si="95"/>
        <v>778680</v>
      </c>
      <c r="Z84" s="55">
        <f t="shared" si="95"/>
        <v>752724</v>
      </c>
      <c r="AA84" s="55">
        <f t="shared" si="95"/>
        <v>972302</v>
      </c>
      <c r="AB84" s="60">
        <f t="shared" si="95"/>
        <v>2503706</v>
      </c>
      <c r="AC84" s="55">
        <f>SUM(AC78:AC83)</f>
        <v>65426715</v>
      </c>
      <c r="AD84" s="55">
        <f t="shared" ref="AD84:AE84" si="96">SUM(AD78:AD83)</f>
        <v>778680</v>
      </c>
      <c r="AE84" s="55">
        <f t="shared" si="96"/>
        <v>99862422</v>
      </c>
      <c r="AF84" s="60">
        <f>SUM(AF78:AF83)</f>
        <v>166067817</v>
      </c>
      <c r="AG84" s="53">
        <f>SUM(AG78:AG83)</f>
        <v>173188189</v>
      </c>
      <c r="AH84" s="54">
        <f>IF(ISERROR(AG84/I84),0,AG84/I84)</f>
        <v>0.99376060543841138</v>
      </c>
      <c r="AI84" s="54">
        <f>IF(ISERROR(AG84/$AG$139),0,AG84/$AG$139)</f>
        <v>3.9258874964357475E-2</v>
      </c>
    </row>
    <row r="85" spans="1:35" ht="12.75" customHeight="1">
      <c r="A85" s="36"/>
      <c r="B85" s="341" t="s">
        <v>68</v>
      </c>
      <c r="C85" s="342"/>
      <c r="D85" s="343"/>
      <c r="E85" s="18"/>
      <c r="F85" s="19"/>
      <c r="G85" s="20"/>
      <c r="H85" s="20"/>
      <c r="I85" s="347">
        <v>59229293</v>
      </c>
      <c r="J85" s="22"/>
      <c r="K85" s="23"/>
      <c r="L85" s="24"/>
      <c r="M85" s="24"/>
      <c r="N85" s="24"/>
      <c r="O85" s="19"/>
      <c r="P85" s="25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  <c r="AD85" s="22"/>
      <c r="AE85" s="22"/>
      <c r="AF85" s="22"/>
      <c r="AG85" s="22"/>
      <c r="AH85" s="26"/>
      <c r="AI85" s="26"/>
    </row>
    <row r="86" spans="1:35" ht="33.75">
      <c r="A86" s="36">
        <v>1</v>
      </c>
      <c r="B86" s="227" t="s">
        <v>1515</v>
      </c>
      <c r="C86" s="228">
        <v>41988</v>
      </c>
      <c r="D86" s="226" t="s">
        <v>964</v>
      </c>
      <c r="E86" s="116" t="s">
        <v>1031</v>
      </c>
      <c r="F86" s="19" t="s">
        <v>1028</v>
      </c>
      <c r="G86" s="20"/>
      <c r="H86" s="20"/>
      <c r="I86" s="370"/>
      <c r="J86" s="132">
        <v>49819643</v>
      </c>
      <c r="K86" s="23"/>
      <c r="L86" s="24"/>
      <c r="M86" s="24"/>
      <c r="N86" s="24"/>
      <c r="O86" s="19"/>
      <c r="P86" s="25"/>
      <c r="Q86" s="40"/>
      <c r="R86" s="40"/>
      <c r="S86" s="40"/>
      <c r="T86" s="40">
        <f>SUM(Q86:S86)</f>
        <v>0</v>
      </c>
      <c r="U86" s="40"/>
      <c r="V86" s="40"/>
      <c r="W86" s="40"/>
      <c r="X86" s="40">
        <f>SUM(U86:W86)</f>
        <v>0</v>
      </c>
      <c r="Y86" s="40"/>
      <c r="Z86" s="40"/>
      <c r="AA86" s="40"/>
      <c r="AB86" s="40">
        <f>SUM(Y86:AA86)</f>
        <v>0</v>
      </c>
      <c r="AC86" s="40"/>
      <c r="AD86" s="40"/>
      <c r="AE86" s="132">
        <v>49819643</v>
      </c>
      <c r="AF86" s="40">
        <f>SUM(AC86:AE86)</f>
        <v>49819643</v>
      </c>
      <c r="AG86" s="40">
        <f t="shared" ref="AG86:AG88" si="97">SUM(T86,X86,AB86,AF86)</f>
        <v>49819643</v>
      </c>
      <c r="AH86" s="41">
        <f>IF(ISERROR(AG86/I85),0,AG86/I85)</f>
        <v>0.84113181968928785</v>
      </c>
      <c r="AI86" s="42">
        <f>IF(ISERROR(AG86/$AG$139),"-",AG86/$AG$139)</f>
        <v>1.1293282449566622E-2</v>
      </c>
    </row>
    <row r="87" spans="1:35" ht="12.75" outlineLevel="1">
      <c r="A87" s="87">
        <v>2</v>
      </c>
      <c r="B87" s="39"/>
      <c r="C87" s="31"/>
      <c r="D87" s="39"/>
      <c r="E87" s="39"/>
      <c r="F87" s="39"/>
      <c r="G87" s="31"/>
      <c r="H87" s="131"/>
      <c r="I87" s="365"/>
      <c r="J87" s="132">
        <v>8035894</v>
      </c>
      <c r="K87" s="124" t="s">
        <v>153</v>
      </c>
      <c r="L87" s="128"/>
      <c r="M87" s="128"/>
      <c r="N87" s="128"/>
      <c r="O87" s="39"/>
      <c r="P87" s="39"/>
      <c r="Q87" s="35"/>
      <c r="R87" s="35">
        <v>2076480</v>
      </c>
      <c r="S87" s="35">
        <v>778680</v>
      </c>
      <c r="T87" s="40">
        <f>SUM(Q87:S87)</f>
        <v>2855160</v>
      </c>
      <c r="U87" s="35">
        <v>778680</v>
      </c>
      <c r="V87" s="35">
        <v>778680</v>
      </c>
      <c r="W87" s="35">
        <v>794170</v>
      </c>
      <c r="X87" s="40">
        <f>SUM(U87:W87)</f>
        <v>2351530</v>
      </c>
      <c r="Y87" s="35">
        <v>778680</v>
      </c>
      <c r="Z87" s="35">
        <v>778680</v>
      </c>
      <c r="AA87" s="35">
        <v>778680</v>
      </c>
      <c r="AB87" s="40">
        <f>SUM(Y87:AA87)</f>
        <v>2336040</v>
      </c>
      <c r="AC87" s="35">
        <v>164388</v>
      </c>
      <c r="AD87" s="35">
        <v>328776</v>
      </c>
      <c r="AE87" s="131"/>
      <c r="AF87" s="40">
        <f>SUM(AC87:AE87)</f>
        <v>493164</v>
      </c>
      <c r="AG87" s="40">
        <f t="shared" si="97"/>
        <v>8035894</v>
      </c>
      <c r="AH87" s="41">
        <f>IF(ISERROR(AG87/I85),0,AG87/I85)</f>
        <v>0.13567431912449132</v>
      </c>
      <c r="AI87" s="42">
        <f>IF(ISERROR(AG87/$AG$139),"-",AG87/$AG$139)</f>
        <v>1.8216031912709153E-3</v>
      </c>
    </row>
    <row r="88" spans="1:35" ht="12.75" outlineLevel="1">
      <c r="A88" s="87">
        <v>3</v>
      </c>
      <c r="B88" s="39"/>
      <c r="C88" s="31"/>
      <c r="D88" s="39"/>
      <c r="E88" s="39"/>
      <c r="F88" s="39"/>
      <c r="G88" s="31"/>
      <c r="H88" s="131"/>
      <c r="I88" s="348"/>
      <c r="J88" s="132">
        <v>10000</v>
      </c>
      <c r="K88" s="124" t="s">
        <v>154</v>
      </c>
      <c r="L88" s="128"/>
      <c r="M88" s="128"/>
      <c r="N88" s="128"/>
      <c r="O88" s="39"/>
      <c r="P88" s="39"/>
      <c r="Q88" s="35"/>
      <c r="R88" s="35"/>
      <c r="S88" s="35"/>
      <c r="T88" s="40">
        <f>SUM(Q88:S88)</f>
        <v>0</v>
      </c>
      <c r="U88" s="35"/>
      <c r="V88" s="35"/>
      <c r="W88" s="35">
        <v>10000</v>
      </c>
      <c r="X88" s="40">
        <f>SUM(U88:W88)</f>
        <v>10000</v>
      </c>
      <c r="Y88" s="35"/>
      <c r="Z88" s="35"/>
      <c r="AA88" s="35"/>
      <c r="AB88" s="40">
        <f>SUM(Y88:AA88)</f>
        <v>0</v>
      </c>
      <c r="AC88" s="35"/>
      <c r="AD88" s="35"/>
      <c r="AE88" s="128"/>
      <c r="AF88" s="40">
        <f>SUM(AC88:AE88)</f>
        <v>0</v>
      </c>
      <c r="AG88" s="40">
        <f t="shared" si="97"/>
        <v>10000</v>
      </c>
      <c r="AH88" s="41">
        <f>IF(ISERROR(AG88/I85),0,AG88/I85)</f>
        <v>1.6883537677885163E-4</v>
      </c>
      <c r="AI88" s="42">
        <f>IF(ISERROR(AG88/$AG$139),"-",AG88/$AG$139)</f>
        <v>2.2668332748925201E-6</v>
      </c>
    </row>
    <row r="89" spans="1:35" ht="12.75" customHeight="1">
      <c r="A89" s="344" t="s">
        <v>69</v>
      </c>
      <c r="B89" s="345"/>
      <c r="C89" s="345"/>
      <c r="D89" s="345"/>
      <c r="E89" s="345"/>
      <c r="F89" s="345"/>
      <c r="G89" s="345"/>
      <c r="H89" s="346"/>
      <c r="I89" s="55">
        <f>I85</f>
        <v>59229293</v>
      </c>
      <c r="J89" s="55">
        <f>SUM(J86:J88)</f>
        <v>57865537</v>
      </c>
      <c r="K89" s="77"/>
      <c r="L89" s="55">
        <f>SUM(L87:L87)</f>
        <v>0</v>
      </c>
      <c r="M89" s="55">
        <f>SUM(M87:M87)</f>
        <v>0</v>
      </c>
      <c r="N89" s="55">
        <f>SUM(N87:N87)</f>
        <v>0</v>
      </c>
      <c r="O89" s="57"/>
      <c r="P89" s="78"/>
      <c r="Q89" s="55">
        <f t="shared" ref="Q89:AB89" si="98">SUM(Q87:Q87)</f>
        <v>0</v>
      </c>
      <c r="R89" s="55">
        <f t="shared" si="98"/>
        <v>2076480</v>
      </c>
      <c r="S89" s="55">
        <f t="shared" si="98"/>
        <v>778680</v>
      </c>
      <c r="T89" s="60">
        <f t="shared" si="98"/>
        <v>2855160</v>
      </c>
      <c r="U89" s="55">
        <f>SUM(U87:U88)</f>
        <v>778680</v>
      </c>
      <c r="V89" s="55">
        <f t="shared" ref="V89:W89" si="99">SUM(V87:V88)</f>
        <v>778680</v>
      </c>
      <c r="W89" s="55">
        <f t="shared" si="99"/>
        <v>804170</v>
      </c>
      <c r="X89" s="60">
        <f>SUM(X87:X88)</f>
        <v>2361530</v>
      </c>
      <c r="Y89" s="55">
        <f t="shared" si="98"/>
        <v>778680</v>
      </c>
      <c r="Z89" s="55">
        <f t="shared" si="98"/>
        <v>778680</v>
      </c>
      <c r="AA89" s="55">
        <f t="shared" si="98"/>
        <v>778680</v>
      </c>
      <c r="AB89" s="60">
        <f t="shared" si="98"/>
        <v>2336040</v>
      </c>
      <c r="AC89" s="55">
        <f>SUM(AC86:AC88)</f>
        <v>164388</v>
      </c>
      <c r="AD89" s="55">
        <f>SUM(AD86:AD88)</f>
        <v>328776</v>
      </c>
      <c r="AE89" s="55">
        <f>SUM(AE86:AE88)</f>
        <v>49819643</v>
      </c>
      <c r="AF89" s="60">
        <f>SUM(AF86:AF88)</f>
        <v>50312807</v>
      </c>
      <c r="AG89" s="53">
        <f>SUM(AG86:AG88)</f>
        <v>57865537</v>
      </c>
      <c r="AH89" s="54">
        <f>IF(ISERROR(AG89/I89),0,AG89/I89)</f>
        <v>0.97697497419055801</v>
      </c>
      <c r="AI89" s="54">
        <f>IF(ISERROR(AG89/$AG$139),0,AG89/$AG$139)</f>
        <v>1.311715247411243E-2</v>
      </c>
    </row>
    <row r="90" spans="1:35" ht="12.75" customHeight="1">
      <c r="A90" s="36"/>
      <c r="B90" s="341" t="s">
        <v>18</v>
      </c>
      <c r="C90" s="342"/>
      <c r="D90" s="343"/>
      <c r="E90" s="18"/>
      <c r="F90" s="19"/>
      <c r="G90" s="20"/>
      <c r="H90" s="20"/>
      <c r="I90" s="347">
        <v>59986591</v>
      </c>
      <c r="J90" s="22"/>
      <c r="K90" s="23"/>
      <c r="L90" s="24"/>
      <c r="M90" s="24"/>
      <c r="N90" s="24"/>
      <c r="O90" s="19"/>
      <c r="P90" s="25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  <c r="AD90" s="22"/>
      <c r="AE90" s="22"/>
      <c r="AF90" s="22"/>
      <c r="AG90" s="22"/>
      <c r="AH90" s="26"/>
      <c r="AI90" s="26"/>
    </row>
    <row r="91" spans="1:35" ht="33.75">
      <c r="A91" s="198">
        <v>1</v>
      </c>
      <c r="B91" s="121" t="s">
        <v>1516</v>
      </c>
      <c r="C91" s="122">
        <v>41984</v>
      </c>
      <c r="D91" s="226" t="s">
        <v>349</v>
      </c>
      <c r="E91" s="116" t="s">
        <v>1031</v>
      </c>
      <c r="F91" s="19" t="s">
        <v>1028</v>
      </c>
      <c r="G91" s="20"/>
      <c r="H91" s="20"/>
      <c r="I91" s="370"/>
      <c r="J91" s="260">
        <v>49819643</v>
      </c>
      <c r="K91" s="23"/>
      <c r="L91" s="201"/>
      <c r="M91" s="201"/>
      <c r="N91" s="24"/>
      <c r="O91" s="19" t="s">
        <v>170</v>
      </c>
      <c r="P91" s="25"/>
      <c r="Q91" s="40"/>
      <c r="R91" s="40"/>
      <c r="S91" s="40"/>
      <c r="T91" s="40">
        <f>SUM(Q91:S91)</f>
        <v>0</v>
      </c>
      <c r="U91" s="273"/>
      <c r="V91" s="273"/>
      <c r="W91" s="273"/>
      <c r="X91" s="40">
        <f>SUM(U91:W91)</f>
        <v>0</v>
      </c>
      <c r="Y91" s="40"/>
      <c r="Z91" s="40"/>
      <c r="AA91" s="40"/>
      <c r="AB91" s="40">
        <f>SUM(Y91:AA91)</f>
        <v>0</v>
      </c>
      <c r="AC91" s="22"/>
      <c r="AD91" s="128"/>
      <c r="AE91" s="128">
        <v>49819643</v>
      </c>
      <c r="AF91" s="22">
        <f>SUM(AC91:AE91)</f>
        <v>49819643</v>
      </c>
      <c r="AG91" s="40">
        <f t="shared" ref="AG91:AG93" si="100">SUM(T91,X91,AB91,AF91)</f>
        <v>49819643</v>
      </c>
      <c r="AH91" s="41">
        <f>IF(ISERROR(AG91/I90),0,AG91/I90)</f>
        <v>0.83051298914452398</v>
      </c>
      <c r="AI91" s="42">
        <f>IF(ISERROR(AG91/$AG$139),"-",AG91/$AG$139)</f>
        <v>1.1293282449566622E-2</v>
      </c>
    </row>
    <row r="92" spans="1:35" ht="12.75" outlineLevel="1">
      <c r="A92" s="16">
        <v>2</v>
      </c>
      <c r="B92" s="39"/>
      <c r="C92" s="31"/>
      <c r="D92" s="39"/>
      <c r="E92" s="39"/>
      <c r="F92" s="39"/>
      <c r="G92" s="31"/>
      <c r="H92" s="131"/>
      <c r="I92" s="365"/>
      <c r="J92" s="261">
        <v>10085936</v>
      </c>
      <c r="K92" s="124" t="s">
        <v>153</v>
      </c>
      <c r="L92" s="35"/>
      <c r="M92" s="35"/>
      <c r="N92" s="128"/>
      <c r="O92" s="39"/>
      <c r="P92" s="39"/>
      <c r="Q92" s="35"/>
      <c r="R92" s="35">
        <v>34608</v>
      </c>
      <c r="S92" s="35">
        <v>778680</v>
      </c>
      <c r="T92" s="40">
        <f>SUM(Q92:S92)</f>
        <v>813288</v>
      </c>
      <c r="U92" s="35">
        <v>778680</v>
      </c>
      <c r="V92" s="35">
        <v>778680</v>
      </c>
      <c r="W92" s="35">
        <v>778680</v>
      </c>
      <c r="X92" s="40">
        <f>SUM(U92:W92)</f>
        <v>2336040</v>
      </c>
      <c r="Y92" s="35">
        <v>778680</v>
      </c>
      <c r="Z92" s="35">
        <v>778680</v>
      </c>
      <c r="AA92" s="35">
        <v>778680</v>
      </c>
      <c r="AB92" s="40">
        <f>SUM(Y92:AA92)</f>
        <v>2336040</v>
      </c>
      <c r="AC92" s="128">
        <v>778680</v>
      </c>
      <c r="AD92" s="128">
        <v>778680</v>
      </c>
      <c r="AE92" s="128">
        <v>3043208</v>
      </c>
      <c r="AF92" s="22">
        <f>SUM(AC92:AE92)</f>
        <v>4600568</v>
      </c>
      <c r="AG92" s="40">
        <f t="shared" si="100"/>
        <v>10085936</v>
      </c>
      <c r="AH92" s="41">
        <f>IF(ISERROR(AG92/I90),0,AG92/I90)</f>
        <v>0.1681365090408288</v>
      </c>
      <c r="AI92" s="42">
        <f>IF(ISERROR(AG92/$AG$139),"-",AG92/$AG$139)</f>
        <v>2.2863135333236364E-3</v>
      </c>
    </row>
    <row r="93" spans="1:35" ht="12.75" outlineLevel="1">
      <c r="A93" s="16">
        <v>3</v>
      </c>
      <c r="B93" s="39"/>
      <c r="C93" s="31"/>
      <c r="D93" s="39"/>
      <c r="E93" s="39"/>
      <c r="F93" s="39"/>
      <c r="G93" s="31"/>
      <c r="H93" s="131"/>
      <c r="I93" s="348"/>
      <c r="J93" s="141">
        <v>50000</v>
      </c>
      <c r="K93" s="124"/>
      <c r="L93" s="273"/>
      <c r="M93" s="273"/>
      <c r="N93" s="128"/>
      <c r="O93" s="39"/>
      <c r="P93" s="39"/>
      <c r="Q93" s="273"/>
      <c r="R93" s="273"/>
      <c r="S93" s="273"/>
      <c r="T93" s="40">
        <f>SUM(Q93:S93)</f>
        <v>0</v>
      </c>
      <c r="U93" s="273"/>
      <c r="V93" s="273"/>
      <c r="W93" s="273"/>
      <c r="X93" s="40">
        <f>SUM(U93:W93)</f>
        <v>0</v>
      </c>
      <c r="Y93" s="40"/>
      <c r="Z93" s="40"/>
      <c r="AA93" s="40"/>
      <c r="AB93" s="40">
        <f>SUM(Y93:AA93)</f>
        <v>0</v>
      </c>
      <c r="AC93" s="128"/>
      <c r="AD93" s="128"/>
      <c r="AE93" s="128">
        <v>50000</v>
      </c>
      <c r="AF93" s="22">
        <f>SUM(AC93:AE93)</f>
        <v>50000</v>
      </c>
      <c r="AG93" s="40">
        <f t="shared" si="100"/>
        <v>50000</v>
      </c>
      <c r="AH93" s="41">
        <f>IF(ISERROR(AG93/I90),0,AG93/I90)</f>
        <v>8.3351961107441493E-4</v>
      </c>
      <c r="AI93" s="42">
        <f>IF(ISERROR(AG93/$AG$139),"-",AG93/$AG$139)</f>
        <v>1.1334166374462601E-5</v>
      </c>
    </row>
    <row r="94" spans="1:35" ht="12.75" customHeight="1">
      <c r="A94" s="344" t="s">
        <v>70</v>
      </c>
      <c r="B94" s="345"/>
      <c r="C94" s="345"/>
      <c r="D94" s="345"/>
      <c r="E94" s="345"/>
      <c r="F94" s="345"/>
      <c r="G94" s="345"/>
      <c r="H94" s="346"/>
      <c r="I94" s="55">
        <f>I90</f>
        <v>59986591</v>
      </c>
      <c r="J94" s="55">
        <f>SUM(J91:J93)</f>
        <v>59955579</v>
      </c>
      <c r="K94" s="77"/>
      <c r="L94" s="55">
        <f>SUM(L92:L92)</f>
        <v>0</v>
      </c>
      <c r="M94" s="55">
        <f>SUM(M92:M92)</f>
        <v>0</v>
      </c>
      <c r="N94" s="55">
        <f>SUM(N92:N92)</f>
        <v>0</v>
      </c>
      <c r="O94" s="57"/>
      <c r="P94" s="78"/>
      <c r="Q94" s="55">
        <f t="shared" ref="Q94:AB94" si="101">SUM(Q92:Q92)</f>
        <v>0</v>
      </c>
      <c r="R94" s="55">
        <f t="shared" si="101"/>
        <v>34608</v>
      </c>
      <c r="S94" s="55">
        <f t="shared" si="101"/>
        <v>778680</v>
      </c>
      <c r="T94" s="60">
        <f t="shared" si="101"/>
        <v>813288</v>
      </c>
      <c r="U94" s="55">
        <f t="shared" si="101"/>
        <v>778680</v>
      </c>
      <c r="V94" s="55">
        <f t="shared" si="101"/>
        <v>778680</v>
      </c>
      <c r="W94" s="55">
        <f t="shared" si="101"/>
        <v>778680</v>
      </c>
      <c r="X94" s="60">
        <f t="shared" si="101"/>
        <v>2336040</v>
      </c>
      <c r="Y94" s="55">
        <f t="shared" si="101"/>
        <v>778680</v>
      </c>
      <c r="Z94" s="55">
        <f t="shared" si="101"/>
        <v>778680</v>
      </c>
      <c r="AA94" s="55">
        <f t="shared" si="101"/>
        <v>778680</v>
      </c>
      <c r="AB94" s="60">
        <f t="shared" si="101"/>
        <v>2336040</v>
      </c>
      <c r="AC94" s="55">
        <f>SUM(AC91:AC93)</f>
        <v>778680</v>
      </c>
      <c r="AD94" s="55">
        <f t="shared" ref="AD94:AE94" si="102">SUM(AD91:AD93)</f>
        <v>778680</v>
      </c>
      <c r="AE94" s="55">
        <f t="shared" si="102"/>
        <v>52912851</v>
      </c>
      <c r="AF94" s="60">
        <f>SUM(AF91:AF93)</f>
        <v>54470211</v>
      </c>
      <c r="AG94" s="53">
        <f>SUM(AG91:AG93)</f>
        <v>59955579</v>
      </c>
      <c r="AH94" s="54">
        <f>IF(ISERROR(AG94/I94),0,AG94/I94)</f>
        <v>0.99948301779642723</v>
      </c>
      <c r="AI94" s="54">
        <f>IF(ISERROR(AG94/$AG$139),0,AG94/$AG$139)</f>
        <v>1.3590930149264721E-2</v>
      </c>
    </row>
    <row r="95" spans="1:35" ht="12.75" customHeight="1">
      <c r="A95" s="36"/>
      <c r="B95" s="341" t="s">
        <v>71</v>
      </c>
      <c r="C95" s="342"/>
      <c r="D95" s="343"/>
      <c r="E95" s="18"/>
      <c r="F95" s="19"/>
      <c r="G95" s="20"/>
      <c r="H95" s="20"/>
      <c r="I95" s="347">
        <v>97901301</v>
      </c>
      <c r="J95" s="22"/>
      <c r="K95" s="23"/>
      <c r="L95" s="24"/>
      <c r="M95" s="24"/>
      <c r="N95" s="24"/>
      <c r="O95" s="19"/>
      <c r="P95" s="25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  <c r="AD95" s="22"/>
      <c r="AE95" s="22"/>
      <c r="AF95" s="22"/>
      <c r="AG95" s="22"/>
      <c r="AH95" s="26"/>
      <c r="AI95" s="26"/>
    </row>
    <row r="96" spans="1:35" ht="12.75">
      <c r="A96" s="36">
        <v>1</v>
      </c>
      <c r="B96" s="121" t="s">
        <v>461</v>
      </c>
      <c r="C96" s="122">
        <v>41995</v>
      </c>
      <c r="D96" s="226" t="s">
        <v>1035</v>
      </c>
      <c r="E96" s="416" t="s">
        <v>1031</v>
      </c>
      <c r="F96" s="19" t="s">
        <v>1028</v>
      </c>
      <c r="G96" s="20"/>
      <c r="H96" s="20"/>
      <c r="I96" s="370"/>
      <c r="J96" s="196">
        <v>59783571</v>
      </c>
      <c r="K96" s="131"/>
      <c r="L96" s="24"/>
      <c r="M96" s="24"/>
      <c r="N96" s="24"/>
      <c r="O96" s="19" t="s">
        <v>170</v>
      </c>
      <c r="P96" s="25"/>
      <c r="Q96" s="40"/>
      <c r="R96" s="40"/>
      <c r="S96" s="40"/>
      <c r="T96" s="40">
        <f t="shared" ref="T96:T97" si="103">SUM(Q96:S96)</f>
        <v>0</v>
      </c>
      <c r="U96" s="273"/>
      <c r="V96" s="273"/>
      <c r="W96" s="273"/>
      <c r="X96" s="40">
        <f t="shared" ref="X96:X97" si="104">SUM(U96:W96)</f>
        <v>0</v>
      </c>
      <c r="Y96" s="40"/>
      <c r="Z96" s="40"/>
      <c r="AA96" s="40"/>
      <c r="AB96" s="40">
        <f t="shared" ref="AB96:AB97" si="105">SUM(Y96:AA96)</f>
        <v>0</v>
      </c>
      <c r="AC96" s="40"/>
      <c r="AD96" s="40"/>
      <c r="AE96" s="196">
        <v>59783571</v>
      </c>
      <c r="AF96" s="40">
        <f t="shared" ref="AF96:AF97" si="106">SUM(AC96:AE96)</f>
        <v>59783571</v>
      </c>
      <c r="AG96" s="40">
        <f t="shared" ref="AG96:AG98" si="107">SUM(T96,X96,AB96,AF96)</f>
        <v>59783571</v>
      </c>
      <c r="AH96" s="41">
        <f>IF(ISERROR(AG96/I95),0,AG96/I95)</f>
        <v>0.61065144578620056</v>
      </c>
      <c r="AI96" s="42">
        <f t="shared" ref="AI96:AI97" si="108">IF(ISERROR(AG96/$AG$139),"-",AG96/$AG$139)</f>
        <v>1.355193880346995E-2</v>
      </c>
    </row>
    <row r="97" spans="1:35" ht="12.75">
      <c r="A97" s="36"/>
      <c r="B97" s="121" t="s">
        <v>461</v>
      </c>
      <c r="C97" s="122">
        <v>41984</v>
      </c>
      <c r="D97" s="226" t="s">
        <v>1035</v>
      </c>
      <c r="E97" s="418"/>
      <c r="F97" s="19" t="s">
        <v>1028</v>
      </c>
      <c r="G97" s="20"/>
      <c r="H97" s="20"/>
      <c r="I97" s="370"/>
      <c r="J97" s="196">
        <v>32324018</v>
      </c>
      <c r="K97" s="131"/>
      <c r="L97" s="24"/>
      <c r="M97" s="24"/>
      <c r="N97" s="24"/>
      <c r="O97" s="19" t="s">
        <v>170</v>
      </c>
      <c r="P97" s="25"/>
      <c r="Q97" s="40"/>
      <c r="R97" s="40"/>
      <c r="S97" s="40"/>
      <c r="T97" s="40">
        <f t="shared" si="103"/>
        <v>0</v>
      </c>
      <c r="U97" s="273"/>
      <c r="V97" s="273"/>
      <c r="W97" s="273"/>
      <c r="X97" s="40">
        <f t="shared" si="104"/>
        <v>0</v>
      </c>
      <c r="Y97" s="40"/>
      <c r="Z97" s="40"/>
      <c r="AA97" s="40"/>
      <c r="AB97" s="40">
        <f t="shared" si="105"/>
        <v>0</v>
      </c>
      <c r="AC97" s="40"/>
      <c r="AD97" s="40"/>
      <c r="AE97" s="196">
        <v>32324018</v>
      </c>
      <c r="AF97" s="40">
        <f t="shared" si="106"/>
        <v>32324018</v>
      </c>
      <c r="AG97" s="40">
        <f t="shared" si="107"/>
        <v>32324018</v>
      </c>
      <c r="AH97" s="41">
        <f>IF(ISERROR(AG97/I95),0,AG97/I95)</f>
        <v>0.33016944279422805</v>
      </c>
      <c r="AI97" s="42">
        <f t="shared" si="108"/>
        <v>7.3273159580624775E-3</v>
      </c>
    </row>
    <row r="98" spans="1:35" outlineLevel="1">
      <c r="A98" s="87">
        <v>2</v>
      </c>
      <c r="B98" s="39"/>
      <c r="C98" s="31"/>
      <c r="D98" s="39"/>
      <c r="E98" s="39"/>
      <c r="F98" s="39"/>
      <c r="G98" s="31"/>
      <c r="H98" s="31"/>
      <c r="I98" s="365"/>
      <c r="J98" s="132">
        <v>5467712</v>
      </c>
      <c r="K98" s="124" t="s">
        <v>153</v>
      </c>
      <c r="L98" s="128"/>
      <c r="M98" s="128"/>
      <c r="N98" s="128"/>
      <c r="O98" s="39"/>
      <c r="P98" s="39"/>
      <c r="Q98" s="35"/>
      <c r="R98" s="35"/>
      <c r="S98" s="35"/>
      <c r="T98" s="40">
        <f>SUM(Q98:S98)</f>
        <v>0</v>
      </c>
      <c r="U98" s="35"/>
      <c r="V98" s="35"/>
      <c r="W98" s="35"/>
      <c r="X98" s="40">
        <f>SUM(U98:W98)</f>
        <v>0</v>
      </c>
      <c r="Y98" s="35">
        <v>1349712</v>
      </c>
      <c r="Z98" s="167">
        <v>987790</v>
      </c>
      <c r="AA98" s="167">
        <v>778680</v>
      </c>
      <c r="AB98" s="40">
        <f>SUM(Y98:AA98)</f>
        <v>3116182</v>
      </c>
      <c r="AC98" s="35">
        <v>794170</v>
      </c>
      <c r="AD98" s="35">
        <v>778680</v>
      </c>
      <c r="AE98" s="273">
        <v>778680</v>
      </c>
      <c r="AF98" s="40">
        <f>SUM(AC98:AE98)</f>
        <v>2351530</v>
      </c>
      <c r="AG98" s="40">
        <f t="shared" si="107"/>
        <v>5467712</v>
      </c>
      <c r="AH98" s="41">
        <f>IF(ISERROR(AG98/I95),0,AG98/I95)</f>
        <v>5.5849227172170064E-2</v>
      </c>
      <c r="AI98" s="42">
        <f>IF(ISERROR(AG98/$AG$139),"-",AG98/$AG$139)</f>
        <v>1.2394391499129132E-3</v>
      </c>
    </row>
    <row r="99" spans="1:35" outlineLevel="1">
      <c r="A99" s="87">
        <v>3</v>
      </c>
      <c r="B99" s="39"/>
      <c r="C99" s="31"/>
      <c r="D99" s="39"/>
      <c r="E99" s="39"/>
      <c r="F99" s="39"/>
      <c r="G99" s="31"/>
      <c r="H99" s="31"/>
      <c r="I99" s="348"/>
      <c r="J99" s="132">
        <v>141060</v>
      </c>
      <c r="K99" s="124" t="s">
        <v>154</v>
      </c>
      <c r="L99" s="128"/>
      <c r="M99" s="128"/>
      <c r="N99" s="128"/>
      <c r="O99" s="39"/>
      <c r="P99" s="39"/>
      <c r="Q99" s="167"/>
      <c r="R99" s="167"/>
      <c r="S99" s="167"/>
      <c r="T99" s="40">
        <f>SUM(Q99:S99)</f>
        <v>0</v>
      </c>
      <c r="U99" s="167"/>
      <c r="V99" s="167"/>
      <c r="W99" s="167"/>
      <c r="X99" s="40">
        <f>SUM(U99:W99)</f>
        <v>0</v>
      </c>
      <c r="Y99" s="167"/>
      <c r="Z99" s="167">
        <v>22500</v>
      </c>
      <c r="AA99" s="167">
        <v>118560</v>
      </c>
      <c r="AB99" s="40">
        <f>SUM(Y99:AA99)</f>
        <v>141060</v>
      </c>
      <c r="AC99" s="167"/>
      <c r="AD99" s="167"/>
      <c r="AE99" s="167"/>
      <c r="AF99" s="40">
        <f>SUM(AC99:AE99)</f>
        <v>0</v>
      </c>
      <c r="AG99" s="40">
        <f t="shared" ref="AG99" si="109">SUM(T99,X99,AB99,AF99)</f>
        <v>141060</v>
      </c>
      <c r="AH99" s="41">
        <f>IF(ISERROR(AG99/I95),0,AG99/I95)</f>
        <v>1.4408388709768014E-3</v>
      </c>
      <c r="AI99" s="42">
        <f>IF(ISERROR(AG99/$AG$139),"-",AG99/$AG$139)</f>
        <v>3.1975950175633891E-5</v>
      </c>
    </row>
    <row r="100" spans="1:35" ht="12.75" customHeight="1">
      <c r="A100" s="344" t="s">
        <v>72</v>
      </c>
      <c r="B100" s="345"/>
      <c r="C100" s="345"/>
      <c r="D100" s="345"/>
      <c r="E100" s="345"/>
      <c r="F100" s="345"/>
      <c r="G100" s="345"/>
      <c r="H100" s="346"/>
      <c r="I100" s="55">
        <f>I95</f>
        <v>97901301</v>
      </c>
      <c r="J100" s="55">
        <f>SUM(J96:J99)</f>
        <v>97716361</v>
      </c>
      <c r="K100" s="77"/>
      <c r="L100" s="55">
        <f>SUM(L98:L98)</f>
        <v>0</v>
      </c>
      <c r="M100" s="55">
        <f>SUM(M98:M98)</f>
        <v>0</v>
      </c>
      <c r="N100" s="55">
        <f>SUM(N98:N98)</f>
        <v>0</v>
      </c>
      <c r="O100" s="57"/>
      <c r="P100" s="78"/>
      <c r="Q100" s="55">
        <f t="shared" ref="Q100:X100" si="110">SUM(Q98:Q98)</f>
        <v>0</v>
      </c>
      <c r="R100" s="55">
        <f t="shared" si="110"/>
        <v>0</v>
      </c>
      <c r="S100" s="55">
        <f t="shared" si="110"/>
        <v>0</v>
      </c>
      <c r="T100" s="60">
        <f t="shared" si="110"/>
        <v>0</v>
      </c>
      <c r="U100" s="55">
        <f t="shared" si="110"/>
        <v>0</v>
      </c>
      <c r="V100" s="55">
        <f t="shared" si="110"/>
        <v>0</v>
      </c>
      <c r="W100" s="55">
        <f t="shared" si="110"/>
        <v>0</v>
      </c>
      <c r="X100" s="60">
        <f t="shared" si="110"/>
        <v>0</v>
      </c>
      <c r="Y100" s="55">
        <f>SUM(Y98:Y99)</f>
        <v>1349712</v>
      </c>
      <c r="Z100" s="55">
        <f t="shared" ref="Z100:AA100" si="111">SUM(Z98:Z99)</f>
        <v>1010290</v>
      </c>
      <c r="AA100" s="55">
        <f t="shared" si="111"/>
        <v>897240</v>
      </c>
      <c r="AB100" s="60">
        <f>SUM(AB98:AB99)</f>
        <v>3257242</v>
      </c>
      <c r="AC100" s="55">
        <f>SUM(AC96:AC99)</f>
        <v>794170</v>
      </c>
      <c r="AD100" s="55">
        <f t="shared" ref="AD100" si="112">SUM(AD96:AD99)</f>
        <v>778680</v>
      </c>
      <c r="AE100" s="55">
        <f>SUM(AE96:AE99)</f>
        <v>92886269</v>
      </c>
      <c r="AF100" s="60">
        <f>SUM(AF96:AF99)</f>
        <v>94459119</v>
      </c>
      <c r="AG100" s="53">
        <f>SUM(AG96:AG99)</f>
        <v>97716361</v>
      </c>
      <c r="AH100" s="54">
        <f>IF(ISERROR(AG100/I100),0,AG100/I100)</f>
        <v>0.99811095462357546</v>
      </c>
      <c r="AI100" s="54">
        <f>IF(ISERROR(AG100/$AG$139),0,AG100/$AG$139)</f>
        <v>2.2150669861620974E-2</v>
      </c>
    </row>
    <row r="101" spans="1:35" ht="12.75" customHeight="1">
      <c r="A101" s="36"/>
      <c r="B101" s="341" t="s">
        <v>20</v>
      </c>
      <c r="C101" s="342"/>
      <c r="D101" s="343"/>
      <c r="E101" s="18"/>
      <c r="F101" s="19"/>
      <c r="G101" s="20"/>
      <c r="H101" s="20"/>
      <c r="I101" s="347">
        <v>131736382</v>
      </c>
      <c r="J101" s="22"/>
      <c r="K101" s="23"/>
      <c r="L101" s="24"/>
      <c r="M101" s="24"/>
      <c r="N101" s="24"/>
      <c r="O101" s="19"/>
      <c r="P101" s="25"/>
      <c r="Q101" s="22"/>
      <c r="R101" s="22"/>
      <c r="S101" s="22"/>
      <c r="T101" s="22"/>
      <c r="U101" s="22"/>
      <c r="V101" s="22"/>
      <c r="W101" s="22"/>
      <c r="X101" s="22"/>
      <c r="Y101" s="22"/>
      <c r="Z101" s="22"/>
      <c r="AA101" s="22"/>
      <c r="AB101" s="22"/>
      <c r="AC101" s="22"/>
      <c r="AD101" s="22"/>
      <c r="AE101" s="22"/>
      <c r="AF101" s="22"/>
      <c r="AG101" s="22"/>
      <c r="AH101" s="26"/>
      <c r="AI101" s="26"/>
    </row>
    <row r="102" spans="1:35" ht="22.5">
      <c r="A102" s="262">
        <v>1</v>
      </c>
      <c r="B102" s="227" t="s">
        <v>1182</v>
      </c>
      <c r="C102" s="122">
        <v>41950</v>
      </c>
      <c r="D102" s="121" t="s">
        <v>1183</v>
      </c>
      <c r="E102" s="416" t="s">
        <v>1031</v>
      </c>
      <c r="F102" s="121" t="s">
        <v>1028</v>
      </c>
      <c r="G102" s="20"/>
      <c r="H102" s="20"/>
      <c r="I102" s="370"/>
      <c r="J102" s="132">
        <v>32324018</v>
      </c>
      <c r="K102" s="23"/>
      <c r="L102" s="222">
        <v>54</v>
      </c>
      <c r="M102" s="222">
        <v>54</v>
      </c>
      <c r="N102" s="124" t="s">
        <v>1184</v>
      </c>
      <c r="O102" s="121" t="s">
        <v>170</v>
      </c>
      <c r="P102" s="25"/>
      <c r="Q102" s="40"/>
      <c r="R102" s="40"/>
      <c r="S102" s="40"/>
      <c r="T102" s="40">
        <f>SUM(Q102:S102)</f>
        <v>0</v>
      </c>
      <c r="U102" s="40"/>
      <c r="V102" s="40"/>
      <c r="W102" s="40"/>
      <c r="X102" s="40">
        <f>SUM(U102:W102)</f>
        <v>0</v>
      </c>
      <c r="Y102" s="40"/>
      <c r="Z102" s="40"/>
      <c r="AA102" s="40"/>
      <c r="AB102" s="40">
        <f>SUM(Y102:AA102)</f>
        <v>0</v>
      </c>
      <c r="AC102" s="40"/>
      <c r="AD102" s="128">
        <v>32324018</v>
      </c>
      <c r="AE102" s="22"/>
      <c r="AF102" s="40">
        <f>SUM(AC102:AE102)</f>
        <v>32324018</v>
      </c>
      <c r="AG102" s="40">
        <f t="shared" ref="AG102:AG105" si="113">SUM(T102,X102,AB102,AF102)</f>
        <v>32324018</v>
      </c>
      <c r="AH102" s="41">
        <f>IF(ISERROR(AG102/I101),0,AG102/I101)</f>
        <v>0.24536895206367518</v>
      </c>
      <c r="AI102" s="42">
        <f>IF(ISERROR(AG102/$AG$139),"-",AG102/$AG$139)</f>
        <v>7.3273159580624775E-3</v>
      </c>
    </row>
    <row r="103" spans="1:35" ht="22.5">
      <c r="A103" s="262">
        <v>2</v>
      </c>
      <c r="B103" s="227" t="s">
        <v>1517</v>
      </c>
      <c r="C103" s="122">
        <v>41978</v>
      </c>
      <c r="D103" s="121" t="s">
        <v>1183</v>
      </c>
      <c r="E103" s="418"/>
      <c r="F103" s="121" t="s">
        <v>1028</v>
      </c>
      <c r="G103" s="122">
        <v>41978</v>
      </c>
      <c r="H103" s="122">
        <v>42709</v>
      </c>
      <c r="I103" s="370"/>
      <c r="J103" s="132">
        <v>89675357</v>
      </c>
      <c r="K103" s="23"/>
      <c r="L103" s="222">
        <v>80</v>
      </c>
      <c r="M103" s="222">
        <v>80</v>
      </c>
      <c r="N103" s="124" t="s">
        <v>1184</v>
      </c>
      <c r="O103" s="121" t="s">
        <v>170</v>
      </c>
      <c r="P103" s="25"/>
      <c r="Q103" s="40"/>
      <c r="R103" s="40"/>
      <c r="S103" s="40"/>
      <c r="T103" s="40">
        <f>SUM(Q103:S103)</f>
        <v>0</v>
      </c>
      <c r="U103" s="40"/>
      <c r="V103" s="40"/>
      <c r="W103" s="40"/>
      <c r="X103" s="40">
        <f>SUM(U103:W103)</f>
        <v>0</v>
      </c>
      <c r="Y103" s="40"/>
      <c r="Z103" s="40"/>
      <c r="AA103" s="40"/>
      <c r="AB103" s="40">
        <f>SUM(Y103:AA103)</f>
        <v>0</v>
      </c>
      <c r="AC103" s="40"/>
      <c r="AD103" s="273"/>
      <c r="AE103" s="132">
        <v>89675357</v>
      </c>
      <c r="AF103" s="40">
        <f>SUM(AC103:AE103)</f>
        <v>89675357</v>
      </c>
      <c r="AG103" s="40">
        <f t="shared" ref="AG103" si="114">SUM(T103,X103,AB103,AF103)</f>
        <v>89675357</v>
      </c>
      <c r="AH103" s="41">
        <f>IF(ISERROR(AG103/I101),0,AG103/I101)</f>
        <v>0.68071823165752343</v>
      </c>
      <c r="AI103" s="42">
        <f>IF(ISERROR(AG103/$AG$139),"-",AG103/$AG$139)</f>
        <v>2.0327908318546591E-2</v>
      </c>
    </row>
    <row r="104" spans="1:35" ht="12.75" outlineLevel="1">
      <c r="A104" s="87">
        <v>4</v>
      </c>
      <c r="B104" s="39"/>
      <c r="C104" s="31"/>
      <c r="D104" s="39"/>
      <c r="E104" s="39"/>
      <c r="F104" s="39"/>
      <c r="G104" s="31"/>
      <c r="H104" s="131"/>
      <c r="I104" s="365"/>
      <c r="J104" s="132">
        <v>9437098</v>
      </c>
      <c r="K104" s="124" t="s">
        <v>153</v>
      </c>
      <c r="L104" s="35"/>
      <c r="M104" s="35"/>
      <c r="N104" s="128"/>
      <c r="O104" s="39"/>
      <c r="P104" s="39"/>
      <c r="Q104" s="35"/>
      <c r="R104" s="35">
        <v>1557360</v>
      </c>
      <c r="S104" s="35">
        <v>778680</v>
      </c>
      <c r="T104" s="40">
        <f>SUM(Q104:S104)</f>
        <v>2336040</v>
      </c>
      <c r="U104" s="35">
        <v>778680</v>
      </c>
      <c r="V104" s="35">
        <v>778680</v>
      </c>
      <c r="W104" s="35">
        <v>778680</v>
      </c>
      <c r="X104" s="40">
        <f>SUM(U104:W104)</f>
        <v>2336040</v>
      </c>
      <c r="Y104" s="35">
        <v>778680</v>
      </c>
      <c r="Z104" s="35">
        <v>700812</v>
      </c>
      <c r="AA104" s="35">
        <v>778680</v>
      </c>
      <c r="AB104" s="40">
        <f>SUM(Y104:AA104)</f>
        <v>2258172</v>
      </c>
      <c r="AC104" s="35">
        <v>778680</v>
      </c>
      <c r="AD104" s="35">
        <v>871618</v>
      </c>
      <c r="AE104" s="132">
        <v>856548</v>
      </c>
      <c r="AF104" s="40">
        <f>SUM(AC104:AE104)</f>
        <v>2506846</v>
      </c>
      <c r="AG104" s="40">
        <f t="shared" si="113"/>
        <v>9437098</v>
      </c>
      <c r="AH104" s="41">
        <f>IF(ISERROR(AG104/I101),0,AG104/I101)</f>
        <v>7.163623181939216E-2</v>
      </c>
      <c r="AI104" s="42">
        <f>IF(ISERROR(AG104/$AG$139),"-",AG104/$AG$139)</f>
        <v>2.1392327764821655E-3</v>
      </c>
    </row>
    <row r="105" spans="1:35" ht="12.75" outlineLevel="1">
      <c r="A105" s="87">
        <v>4</v>
      </c>
      <c r="B105" s="39"/>
      <c r="C105" s="31"/>
      <c r="D105" s="39"/>
      <c r="E105" s="39"/>
      <c r="F105" s="39"/>
      <c r="G105" s="31"/>
      <c r="H105" s="131"/>
      <c r="I105" s="348"/>
      <c r="J105" s="132">
        <v>299909</v>
      </c>
      <c r="K105" s="124" t="s">
        <v>154</v>
      </c>
      <c r="L105" s="251"/>
      <c r="M105" s="251"/>
      <c r="N105" s="251"/>
      <c r="O105" s="39"/>
      <c r="P105" s="39"/>
      <c r="Q105" s="251"/>
      <c r="R105" s="251"/>
      <c r="S105" s="251"/>
      <c r="T105" s="40">
        <f>SUM(Q105:S105)</f>
        <v>0</v>
      </c>
      <c r="U105" s="251"/>
      <c r="V105" s="251"/>
      <c r="W105" s="251"/>
      <c r="X105" s="40">
        <f>SUM(U105:W105)</f>
        <v>0</v>
      </c>
      <c r="Y105" s="251"/>
      <c r="Z105" s="251"/>
      <c r="AA105" s="251"/>
      <c r="AB105" s="40">
        <f>SUM(Y105:AA105)</f>
        <v>0</v>
      </c>
      <c r="AC105" s="251"/>
      <c r="AD105" s="251">
        <v>13200</v>
      </c>
      <c r="AE105" s="128">
        <v>286709</v>
      </c>
      <c r="AF105" s="40">
        <f>SUM(AC105:AE105)</f>
        <v>299909</v>
      </c>
      <c r="AG105" s="40">
        <f t="shared" si="113"/>
        <v>299909</v>
      </c>
      <c r="AH105" s="41">
        <f>IF(ISERROR(AG105/I101),0,AG105/I101)</f>
        <v>2.2765844594092467E-3</v>
      </c>
      <c r="AI105" s="42">
        <f>IF(ISERROR(AG105/$AG$139),"-",AG105/$AG$139)</f>
        <v>6.7984370063974085E-5</v>
      </c>
    </row>
    <row r="106" spans="1:35" ht="12.75" customHeight="1">
      <c r="A106" s="344" t="s">
        <v>73</v>
      </c>
      <c r="B106" s="345"/>
      <c r="C106" s="345"/>
      <c r="D106" s="345"/>
      <c r="E106" s="345"/>
      <c r="F106" s="345"/>
      <c r="G106" s="345"/>
      <c r="H106" s="346"/>
      <c r="I106" s="55">
        <f>I101</f>
        <v>131736382</v>
      </c>
      <c r="J106" s="55">
        <f>SUM(J102:J105)</f>
        <v>131736382</v>
      </c>
      <c r="K106" s="77"/>
      <c r="L106" s="55">
        <f>SUM(L102:L105)</f>
        <v>134</v>
      </c>
      <c r="M106" s="55">
        <f>SUM(M102:M105)</f>
        <v>134</v>
      </c>
      <c r="N106" s="55">
        <f>SUM(N104:N104)</f>
        <v>0</v>
      </c>
      <c r="O106" s="57"/>
      <c r="P106" s="78"/>
      <c r="Q106" s="55">
        <f t="shared" ref="Q106:AB106" si="115">SUM(Q104:Q104)</f>
        <v>0</v>
      </c>
      <c r="R106" s="55">
        <f t="shared" si="115"/>
        <v>1557360</v>
      </c>
      <c r="S106" s="55">
        <f t="shared" si="115"/>
        <v>778680</v>
      </c>
      <c r="T106" s="60">
        <f t="shared" si="115"/>
        <v>2336040</v>
      </c>
      <c r="U106" s="55">
        <f t="shared" si="115"/>
        <v>778680</v>
      </c>
      <c r="V106" s="55">
        <f t="shared" si="115"/>
        <v>778680</v>
      </c>
      <c r="W106" s="55">
        <f t="shared" si="115"/>
        <v>778680</v>
      </c>
      <c r="X106" s="60">
        <f t="shared" si="115"/>
        <v>2336040</v>
      </c>
      <c r="Y106" s="55">
        <f t="shared" si="115"/>
        <v>778680</v>
      </c>
      <c r="Z106" s="55">
        <f t="shared" si="115"/>
        <v>700812</v>
      </c>
      <c r="AA106" s="55">
        <f t="shared" si="115"/>
        <v>778680</v>
      </c>
      <c r="AB106" s="60">
        <f t="shared" si="115"/>
        <v>2258172</v>
      </c>
      <c r="AC106" s="55">
        <f>SUM(AC102:AC105)</f>
        <v>778680</v>
      </c>
      <c r="AD106" s="55">
        <f t="shared" ref="AD106" si="116">SUM(AD102:AD105)</f>
        <v>33208836</v>
      </c>
      <c r="AE106" s="55">
        <f>SUM(AE102:AE105)</f>
        <v>90818614</v>
      </c>
      <c r="AF106" s="60">
        <f>SUM(AF102:AF105)</f>
        <v>124806130</v>
      </c>
      <c r="AG106" s="53">
        <f>SUM(AG102:AG105)</f>
        <v>131736382</v>
      </c>
      <c r="AH106" s="54">
        <f>IF(ISERROR(AG106/I106),0,AG106/I106)</f>
        <v>1</v>
      </c>
      <c r="AI106" s="54">
        <f>IF(ISERROR(AG106/$AG$139),0,AG106/$AG$139)</f>
        <v>2.9862441423155205E-2</v>
      </c>
    </row>
    <row r="107" spans="1:35" ht="12.75" customHeight="1">
      <c r="A107" s="36"/>
      <c r="B107" s="341" t="s">
        <v>19</v>
      </c>
      <c r="C107" s="342"/>
      <c r="D107" s="343"/>
      <c r="E107" s="18"/>
      <c r="F107" s="19"/>
      <c r="G107" s="20"/>
      <c r="H107" s="20"/>
      <c r="I107" s="347">
        <v>1616236629</v>
      </c>
      <c r="J107" s="22"/>
      <c r="K107" s="23"/>
      <c r="L107" s="24"/>
      <c r="M107" s="24"/>
      <c r="N107" s="24"/>
      <c r="O107" s="19"/>
      <c r="P107" s="25"/>
      <c r="Q107" s="22"/>
      <c r="R107" s="22"/>
      <c r="S107" s="22"/>
      <c r="T107" s="22"/>
      <c r="U107" s="22"/>
      <c r="V107" s="22"/>
      <c r="W107" s="22"/>
      <c r="X107" s="22"/>
      <c r="Y107" s="22"/>
      <c r="Z107" s="22"/>
      <c r="AA107" s="22"/>
      <c r="AB107" s="22"/>
      <c r="AC107" s="22"/>
      <c r="AD107" s="22"/>
      <c r="AE107" s="22"/>
      <c r="AF107" s="22"/>
      <c r="AG107" s="22"/>
      <c r="AH107" s="26"/>
      <c r="AI107" s="26"/>
    </row>
    <row r="108" spans="1:35" ht="22.5">
      <c r="A108" s="36">
        <v>1</v>
      </c>
      <c r="B108" s="121" t="s">
        <v>461</v>
      </c>
      <c r="C108" s="286"/>
      <c r="D108" s="307" t="s">
        <v>1518</v>
      </c>
      <c r="E108" s="416" t="s">
        <v>1031</v>
      </c>
      <c r="F108" s="121" t="s">
        <v>1028</v>
      </c>
      <c r="G108" s="20"/>
      <c r="H108" s="20"/>
      <c r="I108" s="370"/>
      <c r="J108" s="260">
        <v>38788821</v>
      </c>
      <c r="K108" s="23"/>
      <c r="L108" s="24"/>
      <c r="M108" s="24"/>
      <c r="N108" s="24"/>
      <c r="O108" s="121" t="s">
        <v>170</v>
      </c>
      <c r="P108" s="25"/>
      <c r="Q108" s="40"/>
      <c r="R108" s="40"/>
      <c r="S108" s="40"/>
      <c r="T108" s="40">
        <f t="shared" ref="T108:T131" si="117">SUM(Q108:S108)</f>
        <v>0</v>
      </c>
      <c r="U108" s="40"/>
      <c r="V108" s="40"/>
      <c r="W108" s="40"/>
      <c r="X108" s="40">
        <f t="shared" ref="X108:X131" si="118">SUM(U108:W108)</f>
        <v>0</v>
      </c>
      <c r="Y108" s="40"/>
      <c r="Z108" s="40"/>
      <c r="AA108" s="40"/>
      <c r="AB108" s="40">
        <f t="shared" ref="AB108:AB131" si="119">SUM(Y108:AA108)</f>
        <v>0</v>
      </c>
      <c r="AC108" s="40"/>
      <c r="AD108" s="40"/>
      <c r="AE108" s="260">
        <v>38788821</v>
      </c>
      <c r="AF108" s="40">
        <f t="shared" ref="AF108:AF131" si="120">SUM(AC108:AE108)</f>
        <v>38788821</v>
      </c>
      <c r="AG108" s="40">
        <f t="shared" ref="AG108:AG131" si="121">SUM(T108,X108,AB108,AF108)</f>
        <v>38788821</v>
      </c>
      <c r="AH108" s="41">
        <f>IF(ISERROR(AG108/$I$107),0,AG108/$I$107)</f>
        <v>2.3999469077742329E-2</v>
      </c>
      <c r="AI108" s="42">
        <f>IF(ISERROR(AG108/$AG$139),"-",AG108/$AG$139)</f>
        <v>8.792779013664976E-3</v>
      </c>
    </row>
    <row r="109" spans="1:35" ht="33.75">
      <c r="A109" s="36">
        <v>2</v>
      </c>
      <c r="B109" s="121" t="s">
        <v>461</v>
      </c>
      <c r="C109" s="286"/>
      <c r="D109" s="307" t="s">
        <v>1519</v>
      </c>
      <c r="E109" s="417"/>
      <c r="F109" s="121" t="s">
        <v>1028</v>
      </c>
      <c r="G109" s="20"/>
      <c r="H109" s="20"/>
      <c r="I109" s="370"/>
      <c r="J109" s="260">
        <v>69747500</v>
      </c>
      <c r="K109" s="23"/>
      <c r="L109" s="24"/>
      <c r="M109" s="24"/>
      <c r="N109" s="24"/>
      <c r="O109" s="121" t="s">
        <v>170</v>
      </c>
      <c r="P109" s="25"/>
      <c r="Q109" s="40"/>
      <c r="R109" s="40"/>
      <c r="S109" s="40"/>
      <c r="T109" s="40">
        <f t="shared" si="117"/>
        <v>0</v>
      </c>
      <c r="U109" s="40"/>
      <c r="V109" s="40"/>
      <c r="W109" s="40"/>
      <c r="X109" s="40">
        <f t="shared" si="118"/>
        <v>0</v>
      </c>
      <c r="Y109" s="40"/>
      <c r="Z109" s="40"/>
      <c r="AA109" s="40"/>
      <c r="AB109" s="40">
        <f t="shared" si="119"/>
        <v>0</v>
      </c>
      <c r="AC109" s="40"/>
      <c r="AD109" s="40"/>
      <c r="AE109" s="260">
        <v>69747500</v>
      </c>
      <c r="AF109" s="40">
        <f t="shared" si="120"/>
        <v>69747500</v>
      </c>
      <c r="AG109" s="40">
        <f t="shared" si="121"/>
        <v>69747500</v>
      </c>
      <c r="AH109" s="41">
        <f t="shared" ref="AH109:AH133" si="122">IF(ISERROR(AG109/$I$107),0,AG109/$I$107)</f>
        <v>4.3154262654692008E-2</v>
      </c>
      <c r="AI109" s="42">
        <f t="shared" ref="AI109:AI133" si="123">IF(ISERROR(AG109/$AG$139),"-",AG109/$AG$139)</f>
        <v>1.5810595384056606E-2</v>
      </c>
    </row>
    <row r="110" spans="1:35">
      <c r="A110" s="36">
        <v>3</v>
      </c>
      <c r="B110" s="121" t="s">
        <v>461</v>
      </c>
      <c r="C110" s="286"/>
      <c r="D110" s="307" t="s">
        <v>1520</v>
      </c>
      <c r="E110" s="417"/>
      <c r="F110" s="121" t="s">
        <v>1028</v>
      </c>
      <c r="G110" s="20"/>
      <c r="H110" s="20"/>
      <c r="I110" s="370"/>
      <c r="J110" s="260">
        <v>45253625</v>
      </c>
      <c r="K110" s="23"/>
      <c r="L110" s="24"/>
      <c r="M110" s="24"/>
      <c r="N110" s="24"/>
      <c r="O110" s="121" t="s">
        <v>170</v>
      </c>
      <c r="P110" s="25"/>
      <c r="Q110" s="40"/>
      <c r="R110" s="40"/>
      <c r="S110" s="40"/>
      <c r="T110" s="40">
        <f t="shared" si="117"/>
        <v>0</v>
      </c>
      <c r="U110" s="40"/>
      <c r="V110" s="40"/>
      <c r="W110" s="40"/>
      <c r="X110" s="40">
        <f t="shared" si="118"/>
        <v>0</v>
      </c>
      <c r="Y110" s="40"/>
      <c r="Z110" s="40"/>
      <c r="AA110" s="40"/>
      <c r="AB110" s="40">
        <f t="shared" si="119"/>
        <v>0</v>
      </c>
      <c r="AC110" s="40"/>
      <c r="AD110" s="40"/>
      <c r="AE110" s="260">
        <v>45253625</v>
      </c>
      <c r="AF110" s="40">
        <f t="shared" si="120"/>
        <v>45253625</v>
      </c>
      <c r="AG110" s="40">
        <f t="shared" si="121"/>
        <v>45253625</v>
      </c>
      <c r="AH110" s="41">
        <f t="shared" si="122"/>
        <v>2.7999380900060024E-2</v>
      </c>
      <c r="AI110" s="42">
        <f t="shared" si="123"/>
        <v>1.0258242295950803E-2</v>
      </c>
    </row>
    <row r="111" spans="1:35" ht="22.5">
      <c r="A111" s="36">
        <v>4</v>
      </c>
      <c r="B111" s="121" t="s">
        <v>461</v>
      </c>
      <c r="C111" s="286"/>
      <c r="D111" s="307" t="s">
        <v>1521</v>
      </c>
      <c r="E111" s="417"/>
      <c r="F111" s="121" t="s">
        <v>1028</v>
      </c>
      <c r="G111" s="20"/>
      <c r="H111" s="20"/>
      <c r="I111" s="370"/>
      <c r="J111" s="260">
        <v>49819643</v>
      </c>
      <c r="K111" s="23"/>
      <c r="L111" s="24"/>
      <c r="M111" s="24"/>
      <c r="N111" s="24"/>
      <c r="O111" s="121" t="s">
        <v>170</v>
      </c>
      <c r="P111" s="25"/>
      <c r="Q111" s="40"/>
      <c r="R111" s="40"/>
      <c r="S111" s="40"/>
      <c r="T111" s="40">
        <f t="shared" si="117"/>
        <v>0</v>
      </c>
      <c r="U111" s="40"/>
      <c r="V111" s="40"/>
      <c r="W111" s="40"/>
      <c r="X111" s="40">
        <f t="shared" si="118"/>
        <v>0</v>
      </c>
      <c r="Y111" s="40"/>
      <c r="Z111" s="40"/>
      <c r="AA111" s="40"/>
      <c r="AB111" s="40">
        <f t="shared" si="119"/>
        <v>0</v>
      </c>
      <c r="AC111" s="40"/>
      <c r="AD111" s="40"/>
      <c r="AE111" s="260">
        <v>49819643</v>
      </c>
      <c r="AF111" s="40">
        <f t="shared" si="120"/>
        <v>49819643</v>
      </c>
      <c r="AG111" s="40">
        <f t="shared" si="121"/>
        <v>49819643</v>
      </c>
      <c r="AH111" s="41">
        <f t="shared" si="122"/>
        <v>3.0824473413168761E-2</v>
      </c>
      <c r="AI111" s="42">
        <f t="shared" si="123"/>
        <v>1.1293282449566622E-2</v>
      </c>
    </row>
    <row r="112" spans="1:35">
      <c r="A112" s="36">
        <v>5</v>
      </c>
      <c r="B112" s="121" t="s">
        <v>461</v>
      </c>
      <c r="C112" s="286"/>
      <c r="D112" s="307" t="s">
        <v>1520</v>
      </c>
      <c r="E112" s="417"/>
      <c r="F112" s="121" t="s">
        <v>1028</v>
      </c>
      <c r="G112" s="20"/>
      <c r="H112" s="20"/>
      <c r="I112" s="370"/>
      <c r="J112" s="260">
        <v>51718428</v>
      </c>
      <c r="K112" s="23"/>
      <c r="L112" s="24"/>
      <c r="M112" s="24"/>
      <c r="N112" s="24"/>
      <c r="O112" s="121" t="s">
        <v>170</v>
      </c>
      <c r="P112" s="25"/>
      <c r="Q112" s="40"/>
      <c r="R112" s="40"/>
      <c r="S112" s="40"/>
      <c r="T112" s="40">
        <f t="shared" si="117"/>
        <v>0</v>
      </c>
      <c r="U112" s="40"/>
      <c r="V112" s="40"/>
      <c r="W112" s="40"/>
      <c r="X112" s="40">
        <f t="shared" si="118"/>
        <v>0</v>
      </c>
      <c r="Y112" s="40"/>
      <c r="Z112" s="40"/>
      <c r="AA112" s="40"/>
      <c r="AB112" s="40">
        <f t="shared" si="119"/>
        <v>0</v>
      </c>
      <c r="AC112" s="40"/>
      <c r="AD112" s="40"/>
      <c r="AE112" s="260">
        <v>51718428</v>
      </c>
      <c r="AF112" s="40">
        <f t="shared" si="120"/>
        <v>51718428</v>
      </c>
      <c r="AG112" s="40">
        <f t="shared" si="121"/>
        <v>51718428</v>
      </c>
      <c r="AH112" s="41">
        <f t="shared" si="122"/>
        <v>3.1999292103656436E-2</v>
      </c>
      <c r="AI112" s="42">
        <f t="shared" si="123"/>
        <v>1.1723705351553301E-2</v>
      </c>
    </row>
    <row r="113" spans="1:35">
      <c r="A113" s="36">
        <v>6</v>
      </c>
      <c r="B113" s="121" t="s">
        <v>461</v>
      </c>
      <c r="C113" s="286"/>
      <c r="D113" s="307" t="s">
        <v>1522</v>
      </c>
      <c r="E113" s="417"/>
      <c r="F113" s="121" t="s">
        <v>1028</v>
      </c>
      <c r="G113" s="20"/>
      <c r="H113" s="20"/>
      <c r="I113" s="370"/>
      <c r="J113" s="260">
        <v>58183232</v>
      </c>
      <c r="K113" s="23"/>
      <c r="L113" s="24"/>
      <c r="M113" s="24"/>
      <c r="N113" s="24"/>
      <c r="O113" s="121" t="s">
        <v>170</v>
      </c>
      <c r="P113" s="25"/>
      <c r="Q113" s="40"/>
      <c r="R113" s="40"/>
      <c r="S113" s="40"/>
      <c r="T113" s="40">
        <f t="shared" si="117"/>
        <v>0</v>
      </c>
      <c r="U113" s="40"/>
      <c r="V113" s="40"/>
      <c r="W113" s="40"/>
      <c r="X113" s="40">
        <f t="shared" si="118"/>
        <v>0</v>
      </c>
      <c r="Y113" s="40"/>
      <c r="Z113" s="40"/>
      <c r="AA113" s="40"/>
      <c r="AB113" s="40">
        <f t="shared" si="119"/>
        <v>0</v>
      </c>
      <c r="AC113" s="40"/>
      <c r="AD113" s="40"/>
      <c r="AE113" s="260">
        <v>58183232</v>
      </c>
      <c r="AF113" s="40">
        <f t="shared" si="120"/>
        <v>58183232</v>
      </c>
      <c r="AG113" s="40">
        <f t="shared" si="121"/>
        <v>58183232</v>
      </c>
      <c r="AH113" s="41">
        <f t="shared" si="122"/>
        <v>3.5999203925974131E-2</v>
      </c>
      <c r="AI113" s="42">
        <f t="shared" si="123"/>
        <v>1.3189168633839128E-2</v>
      </c>
    </row>
    <row r="114" spans="1:35">
      <c r="A114" s="36">
        <v>7</v>
      </c>
      <c r="B114" s="121" t="s">
        <v>461</v>
      </c>
      <c r="C114" s="286"/>
      <c r="D114" s="307" t="s">
        <v>1520</v>
      </c>
      <c r="E114" s="417"/>
      <c r="F114" s="121" t="s">
        <v>1028</v>
      </c>
      <c r="G114" s="20"/>
      <c r="H114" s="20"/>
      <c r="I114" s="370"/>
      <c r="J114" s="260">
        <v>59783571</v>
      </c>
      <c r="K114" s="23"/>
      <c r="L114" s="24"/>
      <c r="M114" s="24"/>
      <c r="N114" s="24"/>
      <c r="O114" s="121" t="s">
        <v>170</v>
      </c>
      <c r="P114" s="25"/>
      <c r="Q114" s="40"/>
      <c r="R114" s="40"/>
      <c r="S114" s="40"/>
      <c r="T114" s="40">
        <f t="shared" si="117"/>
        <v>0</v>
      </c>
      <c r="U114" s="40"/>
      <c r="V114" s="40"/>
      <c r="W114" s="40"/>
      <c r="X114" s="40">
        <f t="shared" si="118"/>
        <v>0</v>
      </c>
      <c r="Y114" s="40"/>
      <c r="Z114" s="40"/>
      <c r="AA114" s="40"/>
      <c r="AB114" s="40">
        <f t="shared" si="119"/>
        <v>0</v>
      </c>
      <c r="AC114" s="40"/>
      <c r="AD114" s="40"/>
      <c r="AE114" s="260">
        <v>59783571</v>
      </c>
      <c r="AF114" s="40">
        <f t="shared" si="120"/>
        <v>59783571</v>
      </c>
      <c r="AG114" s="40">
        <f t="shared" si="121"/>
        <v>59783571</v>
      </c>
      <c r="AH114" s="41">
        <f t="shared" si="122"/>
        <v>3.698936772456974E-2</v>
      </c>
      <c r="AI114" s="42">
        <f t="shared" si="123"/>
        <v>1.355193880346995E-2</v>
      </c>
    </row>
    <row r="115" spans="1:35">
      <c r="A115" s="36">
        <v>8</v>
      </c>
      <c r="B115" s="121" t="s">
        <v>461</v>
      </c>
      <c r="C115" s="286"/>
      <c r="D115" s="307" t="s">
        <v>411</v>
      </c>
      <c r="E115" s="417"/>
      <c r="F115" s="121" t="s">
        <v>1028</v>
      </c>
      <c r="G115" s="20"/>
      <c r="H115" s="20"/>
      <c r="I115" s="370"/>
      <c r="J115" s="260">
        <v>59783571</v>
      </c>
      <c r="K115" s="23"/>
      <c r="L115" s="24"/>
      <c r="M115" s="24"/>
      <c r="N115" s="24"/>
      <c r="O115" s="121" t="s">
        <v>170</v>
      </c>
      <c r="P115" s="25"/>
      <c r="Q115" s="40"/>
      <c r="R115" s="40"/>
      <c r="S115" s="40"/>
      <c r="T115" s="40">
        <f t="shared" si="117"/>
        <v>0</v>
      </c>
      <c r="U115" s="40"/>
      <c r="V115" s="40"/>
      <c r="W115" s="40"/>
      <c r="X115" s="40">
        <f t="shared" si="118"/>
        <v>0</v>
      </c>
      <c r="Y115" s="40"/>
      <c r="Z115" s="40"/>
      <c r="AA115" s="40"/>
      <c r="AB115" s="40">
        <f t="shared" si="119"/>
        <v>0</v>
      </c>
      <c r="AC115" s="40"/>
      <c r="AD115" s="40"/>
      <c r="AE115" s="260">
        <v>59783571</v>
      </c>
      <c r="AF115" s="40">
        <f t="shared" si="120"/>
        <v>59783571</v>
      </c>
      <c r="AG115" s="40">
        <f t="shared" si="121"/>
        <v>59783571</v>
      </c>
      <c r="AH115" s="41">
        <f t="shared" si="122"/>
        <v>3.698936772456974E-2</v>
      </c>
      <c r="AI115" s="42">
        <f t="shared" si="123"/>
        <v>1.355193880346995E-2</v>
      </c>
    </row>
    <row r="116" spans="1:35" ht="22.5">
      <c r="A116" s="36">
        <v>9</v>
      </c>
      <c r="B116" s="121" t="s">
        <v>461</v>
      </c>
      <c r="C116" s="286"/>
      <c r="D116" s="307" t="s">
        <v>1523</v>
      </c>
      <c r="E116" s="417"/>
      <c r="F116" s="121" t="s">
        <v>1028</v>
      </c>
      <c r="G116" s="20"/>
      <c r="H116" s="20"/>
      <c r="I116" s="370"/>
      <c r="J116" s="260">
        <v>64648029</v>
      </c>
      <c r="K116" s="23"/>
      <c r="L116" s="24"/>
      <c r="M116" s="24"/>
      <c r="N116" s="24"/>
      <c r="O116" s="121" t="s">
        <v>170</v>
      </c>
      <c r="P116" s="25"/>
      <c r="Q116" s="40"/>
      <c r="R116" s="40"/>
      <c r="S116" s="40"/>
      <c r="T116" s="40">
        <f t="shared" si="117"/>
        <v>0</v>
      </c>
      <c r="U116" s="40"/>
      <c r="V116" s="40"/>
      <c r="W116" s="40"/>
      <c r="X116" s="40">
        <f t="shared" si="118"/>
        <v>0</v>
      </c>
      <c r="Y116" s="40"/>
      <c r="Z116" s="40"/>
      <c r="AA116" s="40"/>
      <c r="AB116" s="40">
        <f t="shared" si="119"/>
        <v>0</v>
      </c>
      <c r="AC116" s="40"/>
      <c r="AD116" s="40"/>
      <c r="AE116" s="260">
        <v>64648029</v>
      </c>
      <c r="AF116" s="40">
        <f t="shared" si="120"/>
        <v>64648029</v>
      </c>
      <c r="AG116" s="40">
        <f t="shared" si="121"/>
        <v>64648029</v>
      </c>
      <c r="AH116" s="41">
        <f t="shared" si="122"/>
        <v>3.9999111417242855E-2</v>
      </c>
      <c r="AI116" s="42">
        <f t="shared" si="123"/>
        <v>1.4654630329341662E-2</v>
      </c>
    </row>
    <row r="117" spans="1:35" ht="22.5">
      <c r="A117" s="36">
        <v>10</v>
      </c>
      <c r="B117" s="121" t="s">
        <v>461</v>
      </c>
      <c r="C117" s="286"/>
      <c r="D117" s="307" t="s">
        <v>1467</v>
      </c>
      <c r="E117" s="417"/>
      <c r="F117" s="121" t="s">
        <v>1028</v>
      </c>
      <c r="G117" s="20"/>
      <c r="H117" s="20"/>
      <c r="I117" s="370"/>
      <c r="J117" s="260">
        <v>64648035</v>
      </c>
      <c r="K117" s="23"/>
      <c r="L117" s="24"/>
      <c r="M117" s="24"/>
      <c r="N117" s="24"/>
      <c r="O117" s="121" t="s">
        <v>170</v>
      </c>
      <c r="P117" s="25"/>
      <c r="Q117" s="40"/>
      <c r="R117" s="40"/>
      <c r="S117" s="40"/>
      <c r="T117" s="40">
        <f t="shared" si="117"/>
        <v>0</v>
      </c>
      <c r="U117" s="40"/>
      <c r="V117" s="40"/>
      <c r="W117" s="40"/>
      <c r="X117" s="40">
        <f t="shared" si="118"/>
        <v>0</v>
      </c>
      <c r="Y117" s="40"/>
      <c r="Z117" s="40"/>
      <c r="AA117" s="40"/>
      <c r="AB117" s="40">
        <f t="shared" si="119"/>
        <v>0</v>
      </c>
      <c r="AC117" s="40"/>
      <c r="AD117" s="40"/>
      <c r="AE117" s="260">
        <v>64648035</v>
      </c>
      <c r="AF117" s="40">
        <f t="shared" si="120"/>
        <v>64648035</v>
      </c>
      <c r="AG117" s="40">
        <f t="shared" si="121"/>
        <v>64648035</v>
      </c>
      <c r="AH117" s="41">
        <f t="shared" si="122"/>
        <v>3.999911512957055E-2</v>
      </c>
      <c r="AI117" s="42">
        <f t="shared" si="123"/>
        <v>1.4654631689441627E-2</v>
      </c>
    </row>
    <row r="118" spans="1:35" ht="33.75">
      <c r="A118" s="36">
        <v>11</v>
      </c>
      <c r="B118" s="121" t="s">
        <v>461</v>
      </c>
      <c r="C118" s="286"/>
      <c r="D118" s="307" t="s">
        <v>1462</v>
      </c>
      <c r="E118" s="417"/>
      <c r="F118" s="121" t="s">
        <v>1028</v>
      </c>
      <c r="G118" s="20"/>
      <c r="H118" s="20"/>
      <c r="I118" s="370"/>
      <c r="J118" s="260">
        <v>64648035</v>
      </c>
      <c r="K118" s="23"/>
      <c r="L118" s="24"/>
      <c r="M118" s="24"/>
      <c r="N118" s="24"/>
      <c r="O118" s="121" t="s">
        <v>170</v>
      </c>
      <c r="P118" s="25"/>
      <c r="Q118" s="40"/>
      <c r="R118" s="40"/>
      <c r="S118" s="40"/>
      <c r="T118" s="40">
        <f t="shared" si="117"/>
        <v>0</v>
      </c>
      <c r="U118" s="40"/>
      <c r="V118" s="40"/>
      <c r="W118" s="40"/>
      <c r="X118" s="40">
        <f t="shared" si="118"/>
        <v>0</v>
      </c>
      <c r="Y118" s="40"/>
      <c r="Z118" s="40"/>
      <c r="AA118" s="40"/>
      <c r="AB118" s="40">
        <f t="shared" si="119"/>
        <v>0</v>
      </c>
      <c r="AC118" s="40"/>
      <c r="AD118" s="40"/>
      <c r="AE118" s="260">
        <v>64648035</v>
      </c>
      <c r="AF118" s="40">
        <f t="shared" si="120"/>
        <v>64648035</v>
      </c>
      <c r="AG118" s="40">
        <f t="shared" si="121"/>
        <v>64648035</v>
      </c>
      <c r="AH118" s="41">
        <f t="shared" si="122"/>
        <v>3.999911512957055E-2</v>
      </c>
      <c r="AI118" s="42">
        <f t="shared" si="123"/>
        <v>1.4654631689441627E-2</v>
      </c>
    </row>
    <row r="119" spans="1:35" ht="22.5">
      <c r="A119" s="36">
        <v>12</v>
      </c>
      <c r="B119" s="121" t="s">
        <v>461</v>
      </c>
      <c r="C119" s="286"/>
      <c r="D119" s="307" t="s">
        <v>1524</v>
      </c>
      <c r="E119" s="417"/>
      <c r="F119" s="121" t="s">
        <v>1028</v>
      </c>
      <c r="G119" s="20"/>
      <c r="H119" s="20"/>
      <c r="I119" s="370"/>
      <c r="J119" s="260">
        <v>69747500</v>
      </c>
      <c r="K119" s="23"/>
      <c r="L119" s="24"/>
      <c r="M119" s="24"/>
      <c r="N119" s="24"/>
      <c r="O119" s="121" t="s">
        <v>170</v>
      </c>
      <c r="P119" s="25"/>
      <c r="Q119" s="40"/>
      <c r="R119" s="40"/>
      <c r="S119" s="40"/>
      <c r="T119" s="40">
        <f t="shared" si="117"/>
        <v>0</v>
      </c>
      <c r="U119" s="40"/>
      <c r="V119" s="40"/>
      <c r="W119" s="40"/>
      <c r="X119" s="40">
        <f t="shared" si="118"/>
        <v>0</v>
      </c>
      <c r="Y119" s="40"/>
      <c r="Z119" s="40"/>
      <c r="AA119" s="40"/>
      <c r="AB119" s="40">
        <f t="shared" si="119"/>
        <v>0</v>
      </c>
      <c r="AC119" s="40"/>
      <c r="AD119" s="40"/>
      <c r="AE119" s="260">
        <v>69747500</v>
      </c>
      <c r="AF119" s="40">
        <f t="shared" si="120"/>
        <v>69747500</v>
      </c>
      <c r="AG119" s="40">
        <f t="shared" si="121"/>
        <v>69747500</v>
      </c>
      <c r="AH119" s="41">
        <f t="shared" si="122"/>
        <v>4.3154262654692008E-2</v>
      </c>
      <c r="AI119" s="42">
        <f t="shared" si="123"/>
        <v>1.5810595384056606E-2</v>
      </c>
    </row>
    <row r="120" spans="1:35" ht="22.5">
      <c r="A120" s="36">
        <v>13</v>
      </c>
      <c r="B120" s="121" t="s">
        <v>461</v>
      </c>
      <c r="C120" s="286"/>
      <c r="D120" s="307" t="s">
        <v>1526</v>
      </c>
      <c r="E120" s="417"/>
      <c r="F120" s="121" t="s">
        <v>1028</v>
      </c>
      <c r="G120" s="20"/>
      <c r="H120" s="20"/>
      <c r="I120" s="370"/>
      <c r="J120" s="260">
        <v>69747500</v>
      </c>
      <c r="K120" s="23"/>
      <c r="L120" s="24"/>
      <c r="M120" s="24"/>
      <c r="N120" s="24"/>
      <c r="O120" s="121" t="s">
        <v>170</v>
      </c>
      <c r="P120" s="25"/>
      <c r="Q120" s="40"/>
      <c r="R120" s="40"/>
      <c r="S120" s="40"/>
      <c r="T120" s="40">
        <f t="shared" si="117"/>
        <v>0</v>
      </c>
      <c r="U120" s="40"/>
      <c r="V120" s="40"/>
      <c r="W120" s="40"/>
      <c r="X120" s="40">
        <f t="shared" si="118"/>
        <v>0</v>
      </c>
      <c r="Y120" s="40"/>
      <c r="Z120" s="40"/>
      <c r="AA120" s="40"/>
      <c r="AB120" s="40">
        <f t="shared" si="119"/>
        <v>0</v>
      </c>
      <c r="AC120" s="40"/>
      <c r="AD120" s="40"/>
      <c r="AE120" s="260">
        <v>69747500</v>
      </c>
      <c r="AF120" s="40">
        <f t="shared" si="120"/>
        <v>69747500</v>
      </c>
      <c r="AG120" s="40">
        <f t="shared" si="121"/>
        <v>69747500</v>
      </c>
      <c r="AH120" s="41">
        <f t="shared" si="122"/>
        <v>4.3154262654692008E-2</v>
      </c>
      <c r="AI120" s="42">
        <f t="shared" si="123"/>
        <v>1.5810595384056606E-2</v>
      </c>
    </row>
    <row r="121" spans="1:35" ht="33.75">
      <c r="A121" s="36">
        <v>14</v>
      </c>
      <c r="B121" s="121" t="s">
        <v>461</v>
      </c>
      <c r="C121" s="286"/>
      <c r="D121" s="307" t="s">
        <v>1462</v>
      </c>
      <c r="E121" s="417"/>
      <c r="F121" s="121" t="s">
        <v>1028</v>
      </c>
      <c r="G121" s="20"/>
      <c r="H121" s="20"/>
      <c r="I121" s="370"/>
      <c r="J121" s="260">
        <v>69747500</v>
      </c>
      <c r="K121" s="23"/>
      <c r="L121" s="24"/>
      <c r="M121" s="24"/>
      <c r="N121" s="24"/>
      <c r="O121" s="121" t="s">
        <v>170</v>
      </c>
      <c r="P121" s="25"/>
      <c r="Q121" s="40"/>
      <c r="R121" s="40"/>
      <c r="S121" s="40"/>
      <c r="T121" s="40">
        <f t="shared" si="117"/>
        <v>0</v>
      </c>
      <c r="U121" s="40"/>
      <c r="V121" s="40"/>
      <c r="W121" s="40"/>
      <c r="X121" s="40">
        <f t="shared" si="118"/>
        <v>0</v>
      </c>
      <c r="Y121" s="40"/>
      <c r="Z121" s="40"/>
      <c r="AA121" s="40"/>
      <c r="AB121" s="40">
        <f t="shared" si="119"/>
        <v>0</v>
      </c>
      <c r="AC121" s="40"/>
      <c r="AD121" s="40"/>
      <c r="AE121" s="260">
        <v>69747500</v>
      </c>
      <c r="AF121" s="40">
        <f t="shared" si="120"/>
        <v>69747500</v>
      </c>
      <c r="AG121" s="40">
        <f t="shared" si="121"/>
        <v>69747500</v>
      </c>
      <c r="AH121" s="41">
        <f t="shared" si="122"/>
        <v>4.3154262654692008E-2</v>
      </c>
      <c r="AI121" s="42">
        <f t="shared" si="123"/>
        <v>1.5810595384056606E-2</v>
      </c>
    </row>
    <row r="122" spans="1:35" ht="22.5">
      <c r="A122" s="36">
        <v>15</v>
      </c>
      <c r="B122" s="121" t="s">
        <v>461</v>
      </c>
      <c r="C122" s="286"/>
      <c r="D122" s="307" t="s">
        <v>1261</v>
      </c>
      <c r="E122" s="417"/>
      <c r="F122" s="121" t="s">
        <v>1028</v>
      </c>
      <c r="G122" s="20"/>
      <c r="H122" s="20"/>
      <c r="I122" s="370"/>
      <c r="J122" s="260">
        <v>77577642</v>
      </c>
      <c r="K122" s="23"/>
      <c r="L122" s="24"/>
      <c r="M122" s="24"/>
      <c r="N122" s="24"/>
      <c r="O122" s="121" t="s">
        <v>170</v>
      </c>
      <c r="P122" s="25"/>
      <c r="Q122" s="40"/>
      <c r="R122" s="40"/>
      <c r="S122" s="40"/>
      <c r="T122" s="40">
        <f t="shared" si="117"/>
        <v>0</v>
      </c>
      <c r="U122" s="40"/>
      <c r="V122" s="40"/>
      <c r="W122" s="40"/>
      <c r="X122" s="40">
        <f t="shared" si="118"/>
        <v>0</v>
      </c>
      <c r="Y122" s="40"/>
      <c r="Z122" s="40"/>
      <c r="AA122" s="40"/>
      <c r="AB122" s="40">
        <f t="shared" si="119"/>
        <v>0</v>
      </c>
      <c r="AC122" s="40"/>
      <c r="AD122" s="40"/>
      <c r="AE122" s="260">
        <v>77577642</v>
      </c>
      <c r="AF122" s="40">
        <f t="shared" si="120"/>
        <v>77577642</v>
      </c>
      <c r="AG122" s="40">
        <f t="shared" si="121"/>
        <v>77577642</v>
      </c>
      <c r="AH122" s="41">
        <f t="shared" si="122"/>
        <v>4.7998938155484658E-2</v>
      </c>
      <c r="AI122" s="42">
        <f t="shared" si="123"/>
        <v>1.7585558027329952E-2</v>
      </c>
    </row>
    <row r="123" spans="1:35" ht="22.5">
      <c r="A123" s="36">
        <v>16</v>
      </c>
      <c r="B123" s="121" t="s">
        <v>461</v>
      </c>
      <c r="C123" s="286"/>
      <c r="D123" s="307" t="s">
        <v>1523</v>
      </c>
      <c r="E123" s="417"/>
      <c r="F123" s="121" t="s">
        <v>1028</v>
      </c>
      <c r="G123" s="20"/>
      <c r="H123" s="20"/>
      <c r="I123" s="370"/>
      <c r="J123" s="260">
        <v>89675357</v>
      </c>
      <c r="K123" s="23"/>
      <c r="L123" s="24"/>
      <c r="M123" s="24"/>
      <c r="N123" s="24"/>
      <c r="O123" s="121" t="s">
        <v>170</v>
      </c>
      <c r="P123" s="25"/>
      <c r="Q123" s="40"/>
      <c r="R123" s="40"/>
      <c r="S123" s="40"/>
      <c r="T123" s="40">
        <f t="shared" si="117"/>
        <v>0</v>
      </c>
      <c r="U123" s="40"/>
      <c r="V123" s="40"/>
      <c r="W123" s="40"/>
      <c r="X123" s="40">
        <f t="shared" si="118"/>
        <v>0</v>
      </c>
      <c r="Y123" s="40"/>
      <c r="Z123" s="40"/>
      <c r="AA123" s="40"/>
      <c r="AB123" s="40">
        <f t="shared" si="119"/>
        <v>0</v>
      </c>
      <c r="AC123" s="40"/>
      <c r="AD123" s="40"/>
      <c r="AE123" s="260">
        <v>89675357</v>
      </c>
      <c r="AF123" s="40">
        <f t="shared" si="120"/>
        <v>89675357</v>
      </c>
      <c r="AG123" s="40">
        <f t="shared" si="121"/>
        <v>89675357</v>
      </c>
      <c r="AH123" s="41">
        <f t="shared" si="122"/>
        <v>5.5484051896215254E-2</v>
      </c>
      <c r="AI123" s="42">
        <f t="shared" si="123"/>
        <v>2.0327908318546591E-2</v>
      </c>
    </row>
    <row r="124" spans="1:35" ht="22.5">
      <c r="A124" s="36">
        <v>17</v>
      </c>
      <c r="B124" s="121" t="s">
        <v>461</v>
      </c>
      <c r="C124" s="286"/>
      <c r="D124" s="307" t="s">
        <v>1467</v>
      </c>
      <c r="E124" s="417"/>
      <c r="F124" s="121" t="s">
        <v>1028</v>
      </c>
      <c r="G124" s="20"/>
      <c r="H124" s="20"/>
      <c r="I124" s="370"/>
      <c r="J124" s="260">
        <v>99639285</v>
      </c>
      <c r="K124" s="23"/>
      <c r="L124" s="24"/>
      <c r="M124" s="24"/>
      <c r="N124" s="24"/>
      <c r="O124" s="121" t="s">
        <v>170</v>
      </c>
      <c r="P124" s="25"/>
      <c r="Q124" s="40"/>
      <c r="R124" s="40"/>
      <c r="S124" s="40"/>
      <c r="T124" s="40">
        <f t="shared" si="117"/>
        <v>0</v>
      </c>
      <c r="U124" s="40"/>
      <c r="V124" s="40"/>
      <c r="W124" s="40"/>
      <c r="X124" s="40">
        <f t="shared" si="118"/>
        <v>0</v>
      </c>
      <c r="Y124" s="40"/>
      <c r="Z124" s="40"/>
      <c r="AA124" s="40"/>
      <c r="AB124" s="40">
        <f t="shared" si="119"/>
        <v>0</v>
      </c>
      <c r="AC124" s="40"/>
      <c r="AD124" s="40"/>
      <c r="AE124" s="260">
        <v>99639285</v>
      </c>
      <c r="AF124" s="40">
        <f t="shared" si="120"/>
        <v>99639285</v>
      </c>
      <c r="AG124" s="40">
        <f t="shared" si="121"/>
        <v>99639285</v>
      </c>
      <c r="AH124" s="41">
        <f t="shared" si="122"/>
        <v>6.164894620761624E-2</v>
      </c>
      <c r="AI124" s="42">
        <f t="shared" si="123"/>
        <v>2.2586564672449919E-2</v>
      </c>
    </row>
    <row r="125" spans="1:35" ht="22.5">
      <c r="A125" s="36">
        <v>18</v>
      </c>
      <c r="B125" s="121" t="s">
        <v>461</v>
      </c>
      <c r="C125" s="286"/>
      <c r="D125" s="307" t="s">
        <v>1454</v>
      </c>
      <c r="E125" s="417"/>
      <c r="F125" s="121" t="s">
        <v>1028</v>
      </c>
      <c r="G125" s="20"/>
      <c r="H125" s="20"/>
      <c r="I125" s="370"/>
      <c r="J125" s="260">
        <v>99639285</v>
      </c>
      <c r="K125" s="23"/>
      <c r="L125" s="24"/>
      <c r="M125" s="24"/>
      <c r="N125" s="24"/>
      <c r="O125" s="121" t="s">
        <v>170</v>
      </c>
      <c r="P125" s="25"/>
      <c r="Q125" s="40"/>
      <c r="R125" s="40"/>
      <c r="S125" s="40"/>
      <c r="T125" s="40">
        <f t="shared" si="117"/>
        <v>0</v>
      </c>
      <c r="U125" s="40"/>
      <c r="V125" s="40"/>
      <c r="W125" s="40"/>
      <c r="X125" s="40">
        <f t="shared" si="118"/>
        <v>0</v>
      </c>
      <c r="Y125" s="40"/>
      <c r="Z125" s="40"/>
      <c r="AA125" s="40"/>
      <c r="AB125" s="40">
        <f t="shared" si="119"/>
        <v>0</v>
      </c>
      <c r="AC125" s="40"/>
      <c r="AD125" s="40"/>
      <c r="AE125" s="260">
        <v>99639285</v>
      </c>
      <c r="AF125" s="40">
        <f t="shared" si="120"/>
        <v>99639285</v>
      </c>
      <c r="AG125" s="40">
        <f t="shared" si="121"/>
        <v>99639285</v>
      </c>
      <c r="AH125" s="41">
        <f t="shared" si="122"/>
        <v>6.164894620761624E-2</v>
      </c>
      <c r="AI125" s="42">
        <f t="shared" si="123"/>
        <v>2.2586564672449919E-2</v>
      </c>
    </row>
    <row r="126" spans="1:35" ht="22.5">
      <c r="A126" s="36">
        <v>19</v>
      </c>
      <c r="B126" s="121" t="s">
        <v>461</v>
      </c>
      <c r="C126" s="286"/>
      <c r="D126" s="307" t="s">
        <v>1261</v>
      </c>
      <c r="E126" s="417"/>
      <c r="F126" s="121" t="s">
        <v>1028</v>
      </c>
      <c r="G126" s="20"/>
      <c r="H126" s="20"/>
      <c r="I126" s="370"/>
      <c r="J126" s="260">
        <v>99639285</v>
      </c>
      <c r="K126" s="23"/>
      <c r="L126" s="24"/>
      <c r="M126" s="24"/>
      <c r="N126" s="24"/>
      <c r="O126" s="121" t="s">
        <v>170</v>
      </c>
      <c r="P126" s="25"/>
      <c r="Q126" s="40"/>
      <c r="R126" s="40"/>
      <c r="S126" s="40"/>
      <c r="T126" s="40">
        <f t="shared" si="117"/>
        <v>0</v>
      </c>
      <c r="U126" s="40"/>
      <c r="V126" s="40"/>
      <c r="W126" s="40"/>
      <c r="X126" s="40">
        <f t="shared" si="118"/>
        <v>0</v>
      </c>
      <c r="Y126" s="40"/>
      <c r="Z126" s="40"/>
      <c r="AA126" s="40"/>
      <c r="AB126" s="40">
        <f t="shared" si="119"/>
        <v>0</v>
      </c>
      <c r="AC126" s="40"/>
      <c r="AD126" s="40"/>
      <c r="AE126" s="260">
        <v>99639285</v>
      </c>
      <c r="AF126" s="40">
        <f t="shared" si="120"/>
        <v>99639285</v>
      </c>
      <c r="AG126" s="40">
        <f t="shared" si="121"/>
        <v>99639285</v>
      </c>
      <c r="AH126" s="41">
        <f t="shared" si="122"/>
        <v>6.164894620761624E-2</v>
      </c>
      <c r="AI126" s="42">
        <f t="shared" si="123"/>
        <v>2.2586564672449919E-2</v>
      </c>
    </row>
    <row r="127" spans="1:35" ht="22.5">
      <c r="A127" s="36">
        <v>20</v>
      </c>
      <c r="B127" s="121" t="s">
        <v>461</v>
      </c>
      <c r="C127" s="286"/>
      <c r="D127" s="307" t="s">
        <v>1525</v>
      </c>
      <c r="E127" s="417"/>
      <c r="F127" s="121" t="s">
        <v>1028</v>
      </c>
      <c r="G127" s="20"/>
      <c r="H127" s="20"/>
      <c r="I127" s="370"/>
      <c r="J127" s="260">
        <v>45253625</v>
      </c>
      <c r="K127" s="23"/>
      <c r="L127" s="24"/>
      <c r="M127" s="24"/>
      <c r="N127" s="24"/>
      <c r="O127" s="121" t="s">
        <v>170</v>
      </c>
      <c r="P127" s="25"/>
      <c r="Q127" s="40"/>
      <c r="R127" s="40"/>
      <c r="S127" s="40"/>
      <c r="T127" s="40">
        <f t="shared" si="117"/>
        <v>0</v>
      </c>
      <c r="U127" s="40"/>
      <c r="V127" s="40"/>
      <c r="W127" s="40"/>
      <c r="X127" s="40">
        <f t="shared" si="118"/>
        <v>0</v>
      </c>
      <c r="Y127" s="40"/>
      <c r="Z127" s="40"/>
      <c r="AA127" s="40"/>
      <c r="AB127" s="40">
        <f t="shared" si="119"/>
        <v>0</v>
      </c>
      <c r="AC127" s="40"/>
      <c r="AD127" s="40"/>
      <c r="AE127" s="260">
        <v>45253625</v>
      </c>
      <c r="AF127" s="40">
        <f t="shared" si="120"/>
        <v>45253625</v>
      </c>
      <c r="AG127" s="40">
        <f t="shared" si="121"/>
        <v>45253625</v>
      </c>
      <c r="AH127" s="41">
        <f t="shared" si="122"/>
        <v>2.7999380900060024E-2</v>
      </c>
      <c r="AI127" s="42">
        <f t="shared" si="123"/>
        <v>1.0258242295950803E-2</v>
      </c>
    </row>
    <row r="128" spans="1:35" ht="22.5">
      <c r="A128" s="36">
        <v>21</v>
      </c>
      <c r="B128" s="121" t="s">
        <v>461</v>
      </c>
      <c r="C128" s="286"/>
      <c r="D128" s="307" t="s">
        <v>1524</v>
      </c>
      <c r="E128" s="417"/>
      <c r="F128" s="121" t="s">
        <v>1028</v>
      </c>
      <c r="G128" s="20"/>
      <c r="H128" s="20"/>
      <c r="I128" s="370"/>
      <c r="J128" s="260">
        <v>51718428</v>
      </c>
      <c r="K128" s="23"/>
      <c r="L128" s="24"/>
      <c r="M128" s="24"/>
      <c r="N128" s="24"/>
      <c r="O128" s="121" t="s">
        <v>170</v>
      </c>
      <c r="P128" s="25"/>
      <c r="Q128" s="40"/>
      <c r="R128" s="40"/>
      <c r="S128" s="40"/>
      <c r="T128" s="40">
        <f t="shared" si="117"/>
        <v>0</v>
      </c>
      <c r="U128" s="40"/>
      <c r="V128" s="40"/>
      <c r="W128" s="40"/>
      <c r="X128" s="40">
        <f t="shared" si="118"/>
        <v>0</v>
      </c>
      <c r="Y128" s="40"/>
      <c r="Z128" s="40"/>
      <c r="AA128" s="40"/>
      <c r="AB128" s="40">
        <f t="shared" si="119"/>
        <v>0</v>
      </c>
      <c r="AC128" s="40"/>
      <c r="AD128" s="40"/>
      <c r="AE128" s="260">
        <v>51718428</v>
      </c>
      <c r="AF128" s="40">
        <f t="shared" si="120"/>
        <v>51718428</v>
      </c>
      <c r="AG128" s="40">
        <f t="shared" si="121"/>
        <v>51718428</v>
      </c>
      <c r="AH128" s="41">
        <f t="shared" si="122"/>
        <v>3.1999292103656436E-2</v>
      </c>
      <c r="AI128" s="42">
        <f t="shared" si="123"/>
        <v>1.1723705351553301E-2</v>
      </c>
    </row>
    <row r="129" spans="1:35" ht="22.5">
      <c r="A129" s="36">
        <v>22</v>
      </c>
      <c r="B129" s="121" t="s">
        <v>461</v>
      </c>
      <c r="C129" s="286"/>
      <c r="D129" s="307" t="s">
        <v>1526</v>
      </c>
      <c r="E129" s="417"/>
      <c r="F129" s="121" t="s">
        <v>1028</v>
      </c>
      <c r="G129" s="20"/>
      <c r="H129" s="20"/>
      <c r="I129" s="370"/>
      <c r="J129" s="260">
        <v>51718428</v>
      </c>
      <c r="K129" s="23"/>
      <c r="L129" s="24"/>
      <c r="M129" s="24"/>
      <c r="N129" s="24"/>
      <c r="O129" s="121" t="s">
        <v>170</v>
      </c>
      <c r="P129" s="25"/>
      <c r="Q129" s="40"/>
      <c r="R129" s="40"/>
      <c r="S129" s="40"/>
      <c r="T129" s="40">
        <f t="shared" si="117"/>
        <v>0</v>
      </c>
      <c r="U129" s="40"/>
      <c r="V129" s="40"/>
      <c r="W129" s="40"/>
      <c r="X129" s="40">
        <f t="shared" si="118"/>
        <v>0</v>
      </c>
      <c r="Y129" s="40"/>
      <c r="Z129" s="40"/>
      <c r="AA129" s="40"/>
      <c r="AB129" s="40">
        <f t="shared" si="119"/>
        <v>0</v>
      </c>
      <c r="AC129" s="40"/>
      <c r="AD129" s="40"/>
      <c r="AE129" s="260">
        <v>51718428</v>
      </c>
      <c r="AF129" s="40">
        <f t="shared" si="120"/>
        <v>51718428</v>
      </c>
      <c r="AG129" s="40">
        <f t="shared" si="121"/>
        <v>51718428</v>
      </c>
      <c r="AH129" s="41">
        <f t="shared" si="122"/>
        <v>3.1999292103656436E-2</v>
      </c>
      <c r="AI129" s="42">
        <f t="shared" si="123"/>
        <v>1.1723705351553301E-2</v>
      </c>
    </row>
    <row r="130" spans="1:35">
      <c r="A130" s="36">
        <v>23</v>
      </c>
      <c r="B130" s="121" t="s">
        <v>461</v>
      </c>
      <c r="C130" s="286"/>
      <c r="D130" s="307" t="s">
        <v>415</v>
      </c>
      <c r="E130" s="417"/>
      <c r="F130" s="121" t="s">
        <v>1028</v>
      </c>
      <c r="G130" s="20"/>
      <c r="H130" s="20"/>
      <c r="I130" s="370"/>
      <c r="J130" s="260">
        <v>51718428</v>
      </c>
      <c r="K130" s="23"/>
      <c r="L130" s="24"/>
      <c r="M130" s="24"/>
      <c r="N130" s="24"/>
      <c r="O130" s="121" t="s">
        <v>170</v>
      </c>
      <c r="P130" s="25"/>
      <c r="Q130" s="40"/>
      <c r="R130" s="40"/>
      <c r="S130" s="40"/>
      <c r="T130" s="40">
        <f t="shared" si="117"/>
        <v>0</v>
      </c>
      <c r="U130" s="40"/>
      <c r="V130" s="40"/>
      <c r="W130" s="40"/>
      <c r="X130" s="40">
        <f t="shared" si="118"/>
        <v>0</v>
      </c>
      <c r="Y130" s="40"/>
      <c r="Z130" s="40"/>
      <c r="AA130" s="40"/>
      <c r="AB130" s="40">
        <f t="shared" si="119"/>
        <v>0</v>
      </c>
      <c r="AC130" s="40"/>
      <c r="AD130" s="40"/>
      <c r="AE130" s="260">
        <v>51718428</v>
      </c>
      <c r="AF130" s="40">
        <f t="shared" si="120"/>
        <v>51718428</v>
      </c>
      <c r="AG130" s="40">
        <f t="shared" si="121"/>
        <v>51718428</v>
      </c>
      <c r="AH130" s="41">
        <f t="shared" si="122"/>
        <v>3.1999292103656436E-2</v>
      </c>
      <c r="AI130" s="42">
        <f t="shared" si="123"/>
        <v>1.1723705351553301E-2</v>
      </c>
    </row>
    <row r="131" spans="1:35" ht="22.5">
      <c r="A131" s="36">
        <v>24</v>
      </c>
      <c r="B131" s="121" t="s">
        <v>461</v>
      </c>
      <c r="C131" s="286"/>
      <c r="D131" s="307" t="s">
        <v>1525</v>
      </c>
      <c r="E131" s="418"/>
      <c r="F131" s="121" t="s">
        <v>1028</v>
      </c>
      <c r="G131" s="20"/>
      <c r="H131" s="20"/>
      <c r="I131" s="370"/>
      <c r="J131" s="260">
        <v>69747500</v>
      </c>
      <c r="K131" s="23"/>
      <c r="L131" s="24"/>
      <c r="M131" s="24"/>
      <c r="N131" s="24"/>
      <c r="O131" s="121" t="s">
        <v>170</v>
      </c>
      <c r="P131" s="25"/>
      <c r="Q131" s="40"/>
      <c r="R131" s="40"/>
      <c r="S131" s="40"/>
      <c r="T131" s="40">
        <f t="shared" si="117"/>
        <v>0</v>
      </c>
      <c r="U131" s="40"/>
      <c r="V131" s="40"/>
      <c r="W131" s="40"/>
      <c r="X131" s="40">
        <f t="shared" si="118"/>
        <v>0</v>
      </c>
      <c r="Y131" s="40"/>
      <c r="Z131" s="40"/>
      <c r="AA131" s="40"/>
      <c r="AB131" s="40">
        <f t="shared" si="119"/>
        <v>0</v>
      </c>
      <c r="AC131" s="22"/>
      <c r="AD131" s="22"/>
      <c r="AE131" s="132">
        <v>69747500</v>
      </c>
      <c r="AF131" s="40">
        <f t="shared" si="120"/>
        <v>69747500</v>
      </c>
      <c r="AG131" s="40">
        <f t="shared" si="121"/>
        <v>69747500</v>
      </c>
      <c r="AH131" s="41">
        <f t="shared" si="122"/>
        <v>4.3154262654692008E-2</v>
      </c>
      <c r="AI131" s="42">
        <f t="shared" si="123"/>
        <v>1.5810595384056606E-2</v>
      </c>
    </row>
    <row r="132" spans="1:35" ht="12.75" outlineLevel="1">
      <c r="A132" s="36">
        <v>25</v>
      </c>
      <c r="B132" s="39"/>
      <c r="C132" s="31"/>
      <c r="D132" s="39"/>
      <c r="E132" s="39"/>
      <c r="F132" s="39"/>
      <c r="G132" s="31"/>
      <c r="H132" s="131"/>
      <c r="I132" s="365"/>
      <c r="J132" s="261">
        <v>43094376</v>
      </c>
      <c r="K132" s="124" t="s">
        <v>153</v>
      </c>
      <c r="L132" s="128"/>
      <c r="M132" s="128"/>
      <c r="N132" s="128"/>
      <c r="O132" s="39"/>
      <c r="P132" s="39"/>
      <c r="Q132" s="35"/>
      <c r="R132" s="35">
        <v>4474320</v>
      </c>
      <c r="S132" s="35">
        <v>2237160</v>
      </c>
      <c r="T132" s="40">
        <f>SUM(Q132:S132)</f>
        <v>6711480</v>
      </c>
      <c r="U132" s="35">
        <v>5274012</v>
      </c>
      <c r="V132" s="35">
        <v>5351880</v>
      </c>
      <c r="W132" s="35">
        <v>3794520</v>
      </c>
      <c r="X132" s="40">
        <f>SUM(U132:W132)</f>
        <v>14420412</v>
      </c>
      <c r="Y132" s="35">
        <v>2336040</v>
      </c>
      <c r="Z132" s="35">
        <v>1557360</v>
      </c>
      <c r="AA132" s="35">
        <v>6711480</v>
      </c>
      <c r="AB132" s="40">
        <f>SUM(Y132:AA132)</f>
        <v>10604880</v>
      </c>
      <c r="AC132" s="128">
        <v>3015840</v>
      </c>
      <c r="AD132" s="128">
        <v>4547244</v>
      </c>
      <c r="AE132" s="132">
        <v>3794520</v>
      </c>
      <c r="AF132" s="40">
        <f>SUM(AC132:AE132)</f>
        <v>11357604</v>
      </c>
      <c r="AG132" s="40">
        <f t="shared" ref="AG132:AG133" si="124">SUM(T132,X132,AB132,AF132)</f>
        <v>43094376</v>
      </c>
      <c r="AH132" s="41">
        <f t="shared" si="122"/>
        <v>2.6663407589434109E-2</v>
      </c>
      <c r="AI132" s="42">
        <f t="shared" si="123"/>
        <v>9.7687765477529626E-3</v>
      </c>
    </row>
    <row r="133" spans="1:35" ht="12.75" outlineLevel="1">
      <c r="A133" s="36">
        <v>26</v>
      </c>
      <c r="B133" s="39"/>
      <c r="C133" s="31"/>
      <c r="D133" s="39"/>
      <c r="E133" s="39"/>
      <c r="F133" s="39"/>
      <c r="G133" s="31"/>
      <c r="H133" s="131"/>
      <c r="I133" s="348"/>
      <c r="J133" s="141">
        <v>536840</v>
      </c>
      <c r="K133" s="124" t="s">
        <v>154</v>
      </c>
      <c r="L133" s="128"/>
      <c r="M133" s="128"/>
      <c r="N133" s="128"/>
      <c r="O133" s="39"/>
      <c r="P133" s="39"/>
      <c r="Q133" s="35"/>
      <c r="R133" s="35"/>
      <c r="S133" s="35"/>
      <c r="T133" s="40"/>
      <c r="U133" s="35"/>
      <c r="V133" s="35"/>
      <c r="W133" s="35">
        <v>3970</v>
      </c>
      <c r="X133" s="40">
        <f>SUM(U133:W133)</f>
        <v>3970</v>
      </c>
      <c r="Y133" s="35"/>
      <c r="Z133" s="35"/>
      <c r="AA133" s="35"/>
      <c r="AB133" s="40">
        <f>SUM(Y133:AA133)</f>
        <v>0</v>
      </c>
      <c r="AC133" s="128"/>
      <c r="AD133" s="128"/>
      <c r="AE133" s="128">
        <v>532870</v>
      </c>
      <c r="AF133" s="40">
        <f>SUM(AC133:AE133)</f>
        <v>532870</v>
      </c>
      <c r="AG133" s="40">
        <f t="shared" si="124"/>
        <v>536840</v>
      </c>
      <c r="AH133" s="41">
        <f t="shared" si="122"/>
        <v>3.3215433332441818E-4</v>
      </c>
      <c r="AI133" s="42">
        <f t="shared" si="123"/>
        <v>1.2169267752933006E-4</v>
      </c>
    </row>
    <row r="134" spans="1:35" ht="12.75" customHeight="1">
      <c r="A134" s="344" t="s">
        <v>74</v>
      </c>
      <c r="B134" s="345"/>
      <c r="C134" s="345"/>
      <c r="D134" s="345"/>
      <c r="E134" s="345"/>
      <c r="F134" s="345"/>
      <c r="G134" s="345"/>
      <c r="H134" s="346"/>
      <c r="I134" s="55">
        <f>I107</f>
        <v>1616236629</v>
      </c>
      <c r="J134" s="55">
        <f>SUM(J108:J133)</f>
        <v>1616223469</v>
      </c>
      <c r="K134" s="77"/>
      <c r="L134" s="55">
        <f>SUM(L132:L132)</f>
        <v>0</v>
      </c>
      <c r="M134" s="55">
        <f>SUM(M132:M132)</f>
        <v>0</v>
      </c>
      <c r="N134" s="55">
        <f>SUM(N132:N132)</f>
        <v>0</v>
      </c>
      <c r="O134" s="57"/>
      <c r="P134" s="78"/>
      <c r="Q134" s="55">
        <f t="shared" ref="Q134:AA134" si="125">SUM(Q132:Q132)</f>
        <v>0</v>
      </c>
      <c r="R134" s="55">
        <f t="shared" si="125"/>
        <v>4474320</v>
      </c>
      <c r="S134" s="55">
        <f t="shared" si="125"/>
        <v>2237160</v>
      </c>
      <c r="T134" s="60">
        <f t="shared" si="125"/>
        <v>6711480</v>
      </c>
      <c r="U134" s="55">
        <f>SUM(U132:U133)</f>
        <v>5274012</v>
      </c>
      <c r="V134" s="55">
        <f t="shared" ref="V134:W134" si="126">SUM(V132:V133)</f>
        <v>5351880</v>
      </c>
      <c r="W134" s="55">
        <f t="shared" si="126"/>
        <v>3798490</v>
      </c>
      <c r="X134" s="60">
        <f>SUM(X132:AA133)</f>
        <v>25029262</v>
      </c>
      <c r="Y134" s="55">
        <f t="shared" si="125"/>
        <v>2336040</v>
      </c>
      <c r="Z134" s="55">
        <f t="shared" si="125"/>
        <v>1557360</v>
      </c>
      <c r="AA134" s="55">
        <f t="shared" si="125"/>
        <v>6711480</v>
      </c>
      <c r="AB134" s="60">
        <f>SUM(AB132:AB133)</f>
        <v>10604880</v>
      </c>
      <c r="AC134" s="55">
        <f>SUM(AC108:AC133)</f>
        <v>3015840</v>
      </c>
      <c r="AD134" s="55">
        <f t="shared" ref="AD134:AE134" si="127">SUM(AD108:AD133)</f>
        <v>4547244</v>
      </c>
      <c r="AE134" s="55">
        <f t="shared" si="127"/>
        <v>1576919643</v>
      </c>
      <c r="AF134" s="60">
        <f>SUM(AF108:AF133)</f>
        <v>1584482727</v>
      </c>
      <c r="AG134" s="53">
        <f>SUM(AG108:AG133)</f>
        <v>1616223469</v>
      </c>
      <c r="AH134" s="54">
        <f>IF(ISERROR(AG134/I134),0,AG134/I134)</f>
        <v>0.99999185762792164</v>
      </c>
      <c r="AI134" s="54">
        <f>IF(ISERROR(AG134/$AG$139),0,AG134/$AG$139)</f>
        <v>0.36637091391914195</v>
      </c>
    </row>
    <row r="135" spans="1:35" ht="12.75" customHeight="1">
      <c r="A135" s="36"/>
      <c r="B135" s="341" t="s">
        <v>49</v>
      </c>
      <c r="C135" s="342"/>
      <c r="D135" s="343"/>
      <c r="E135" s="18"/>
      <c r="F135" s="19"/>
      <c r="G135" s="20"/>
      <c r="H135" s="20"/>
      <c r="I135" s="347">
        <v>120495693</v>
      </c>
      <c r="J135" s="22"/>
      <c r="K135" s="23"/>
      <c r="L135" s="24"/>
      <c r="M135" s="24"/>
      <c r="N135" s="24"/>
      <c r="O135" s="19"/>
      <c r="P135" s="25"/>
      <c r="Q135" s="22"/>
      <c r="R135" s="22"/>
      <c r="S135" s="22"/>
      <c r="T135" s="22"/>
      <c r="U135" s="22"/>
      <c r="V135" s="22"/>
      <c r="W135" s="22"/>
      <c r="X135" s="22"/>
      <c r="Y135" s="22"/>
      <c r="Z135" s="22"/>
      <c r="AA135" s="22"/>
      <c r="AB135" s="22"/>
      <c r="AC135" s="22"/>
      <c r="AD135" s="22"/>
      <c r="AE135" s="22"/>
      <c r="AF135" s="22"/>
      <c r="AG135" s="22"/>
      <c r="AH135" s="26"/>
      <c r="AI135" s="26"/>
    </row>
    <row r="136" spans="1:35" ht="12.75" outlineLevel="1">
      <c r="A136" s="134">
        <v>1</v>
      </c>
      <c r="B136" s="135"/>
      <c r="C136" s="136"/>
      <c r="D136" s="135"/>
      <c r="E136" s="137"/>
      <c r="F136" s="137"/>
      <c r="G136" s="138"/>
      <c r="H136" s="131"/>
      <c r="I136" s="365"/>
      <c r="J136" s="130">
        <v>72980217</v>
      </c>
      <c r="K136" s="133" t="s">
        <v>153</v>
      </c>
      <c r="L136" s="35"/>
      <c r="M136" s="35"/>
      <c r="N136" s="35"/>
      <c r="O136" s="135"/>
      <c r="P136" s="135"/>
      <c r="Q136" s="35"/>
      <c r="R136" s="35">
        <v>3244500</v>
      </c>
      <c r="S136" s="35">
        <v>5222220</v>
      </c>
      <c r="T136" s="40">
        <f>SUM(Q136:S136)</f>
        <v>8466720</v>
      </c>
      <c r="U136" s="35">
        <v>3111110</v>
      </c>
      <c r="V136" s="35">
        <v>3196997</v>
      </c>
      <c r="W136" s="35">
        <v>6711110</v>
      </c>
      <c r="X136" s="40">
        <f>SUM(U136:W136)</f>
        <v>13019217</v>
      </c>
      <c r="Y136" s="35">
        <v>3555554</v>
      </c>
      <c r="Z136" s="167">
        <v>5999998</v>
      </c>
      <c r="AA136" s="167">
        <v>3571044</v>
      </c>
      <c r="AB136" s="40">
        <f>SUM(Y136:AA136)</f>
        <v>13126596</v>
      </c>
      <c r="AC136" s="35">
        <v>4630303</v>
      </c>
      <c r="AD136" s="35">
        <v>3648492</v>
      </c>
      <c r="AE136" s="273">
        <v>30087966</v>
      </c>
      <c r="AF136" s="40">
        <f>SUM(AC136:AE136)</f>
        <v>38366761</v>
      </c>
      <c r="AG136" s="40">
        <f t="shared" ref="AG136:AG137" si="128">SUM(T136,X136,AB136,AF136)</f>
        <v>72979294</v>
      </c>
      <c r="AH136" s="41">
        <f>IF(ISERROR(AG136/I135),0,AG136/I135)</f>
        <v>0.60565894251506569</v>
      </c>
      <c r="AI136" s="42">
        <f>IF(ISERROR(AG136/$AG$139),"-",AG136/$AG$139)</f>
        <v>1.6543189201736405E-2</v>
      </c>
    </row>
    <row r="137" spans="1:35" ht="12.75" outlineLevel="1">
      <c r="A137" s="87">
        <v>2</v>
      </c>
      <c r="B137" s="39"/>
      <c r="C137" s="31"/>
      <c r="D137" s="39"/>
      <c r="E137" s="39"/>
      <c r="F137" s="39"/>
      <c r="G137" s="31"/>
      <c r="H137" s="131"/>
      <c r="I137" s="365"/>
      <c r="J137" s="130">
        <v>44664372</v>
      </c>
      <c r="K137" s="133" t="s">
        <v>154</v>
      </c>
      <c r="L137" s="35"/>
      <c r="M137" s="35"/>
      <c r="N137" s="35"/>
      <c r="O137" s="39"/>
      <c r="P137" s="39"/>
      <c r="Q137" s="35"/>
      <c r="R137" s="35">
        <v>33151</v>
      </c>
      <c r="S137" s="35">
        <v>4800000</v>
      </c>
      <c r="T137" s="40">
        <f t="shared" ref="T137" si="129">SUM(Q137:S137)</f>
        <v>4833151</v>
      </c>
      <c r="U137" s="35">
        <v>1849</v>
      </c>
      <c r="V137" s="35"/>
      <c r="W137" s="35">
        <v>40861</v>
      </c>
      <c r="X137" s="40">
        <f t="shared" ref="X137" si="130">SUM(U137:W137)</f>
        <v>42710</v>
      </c>
      <c r="Y137" s="35">
        <v>303173</v>
      </c>
      <c r="Z137" s="167"/>
      <c r="AA137" s="167">
        <v>4602237</v>
      </c>
      <c r="AB137" s="40">
        <f t="shared" ref="AB137" si="131">SUM(Y137:AA137)</f>
        <v>4905410</v>
      </c>
      <c r="AC137" s="35">
        <v>4285847</v>
      </c>
      <c r="AD137" s="35">
        <v>3481361</v>
      </c>
      <c r="AE137" s="273">
        <v>26286474</v>
      </c>
      <c r="AF137" s="40">
        <f t="shared" ref="AF137" si="132">SUM(AC137:AE137)</f>
        <v>34053682</v>
      </c>
      <c r="AG137" s="40">
        <f t="shared" si="128"/>
        <v>43834953</v>
      </c>
      <c r="AH137" s="41">
        <f>IF(ISERROR(AG137/I135),0,AG137/I135)</f>
        <v>0.36378854636737928</v>
      </c>
      <c r="AI137" s="42">
        <f>IF(ISERROR(AG137/$AG$139),"-",AG137/$AG$139)</f>
        <v>9.9366530063749701E-3</v>
      </c>
    </row>
    <row r="138" spans="1:35" s="17" customFormat="1">
      <c r="A138" s="344" t="s">
        <v>50</v>
      </c>
      <c r="B138" s="345"/>
      <c r="C138" s="345"/>
      <c r="D138" s="345"/>
      <c r="E138" s="345"/>
      <c r="F138" s="345"/>
      <c r="G138" s="345"/>
      <c r="H138" s="346"/>
      <c r="I138" s="55">
        <f>I135</f>
        <v>120495693</v>
      </c>
      <c r="J138" s="55">
        <f>SUM(J136:J137)</f>
        <v>117644589</v>
      </c>
      <c r="K138" s="77"/>
      <c r="L138" s="55">
        <f>SUM(L136:L137)</f>
        <v>0</v>
      </c>
      <c r="M138" s="55">
        <f>SUM(M136:M137)</f>
        <v>0</v>
      </c>
      <c r="N138" s="55">
        <f>SUM(N136:N137)</f>
        <v>0</v>
      </c>
      <c r="O138" s="57"/>
      <c r="P138" s="78"/>
      <c r="Q138" s="55">
        <f t="shared" ref="Q138:AE138" si="133">SUM(Q136:Q137)</f>
        <v>0</v>
      </c>
      <c r="R138" s="55">
        <f t="shared" si="133"/>
        <v>3277651</v>
      </c>
      <c r="S138" s="55">
        <f t="shared" si="133"/>
        <v>10022220</v>
      </c>
      <c r="T138" s="60">
        <f>SUM(T136:W137)</f>
        <v>26361798</v>
      </c>
      <c r="U138" s="55">
        <f t="shared" si="133"/>
        <v>3112959</v>
      </c>
      <c r="V138" s="55">
        <f t="shared" si="133"/>
        <v>3196997</v>
      </c>
      <c r="W138" s="55">
        <f t="shared" si="133"/>
        <v>6751971</v>
      </c>
      <c r="X138" s="60">
        <f>SUM(X136:X137)</f>
        <v>13061927</v>
      </c>
      <c r="Y138" s="55">
        <f>SUM(Y136:Y137)</f>
        <v>3858727</v>
      </c>
      <c r="Z138" s="55">
        <f>SUM(Z136:Z137)</f>
        <v>5999998</v>
      </c>
      <c r="AA138" s="55">
        <f>SUM(AA136:AA137)</f>
        <v>8173281</v>
      </c>
      <c r="AB138" s="60">
        <f>SUM(AB136:AB137)</f>
        <v>18032006</v>
      </c>
      <c r="AC138" s="55">
        <f t="shared" si="133"/>
        <v>8916150</v>
      </c>
      <c r="AD138" s="55">
        <f t="shared" si="133"/>
        <v>7129853</v>
      </c>
      <c r="AE138" s="55">
        <f t="shared" si="133"/>
        <v>56374440</v>
      </c>
      <c r="AF138" s="60">
        <f>SUM(AF136:AF137)</f>
        <v>72420443</v>
      </c>
      <c r="AG138" s="53">
        <f>SUM(AG136:AG137)</f>
        <v>116814247</v>
      </c>
      <c r="AH138" s="54">
        <f>IF(ISERROR(AG138/I138),0,AG138/I138)</f>
        <v>0.96944748888244492</v>
      </c>
      <c r="AI138" s="54">
        <f>IF(ISERROR(AG138/$AG$139),0,AG138/$AG$139)</f>
        <v>2.6479842208111375E-2</v>
      </c>
    </row>
    <row r="139" spans="1:35">
      <c r="A139" s="349" t="str">
        <f>"TOTAL ASIG."&amp;" "&amp;$A$5</f>
        <v>TOTAL ASIG. 24-03-986  PROGRAMA DE APOYO A NIÑOS(AS) Y ADOLESCENTES CON UN ADULTO SIGNIFICATIVO PRIVADO DE LIBERTAD (LEY Nº 20.595)</v>
      </c>
      <c r="B139" s="350"/>
      <c r="C139" s="350"/>
      <c r="D139" s="350"/>
      <c r="E139" s="350"/>
      <c r="F139" s="350"/>
      <c r="G139" s="350"/>
      <c r="H139" s="351"/>
      <c r="I139" s="62">
        <f>+I13+I21+I27+I34+I46+I52+I60+I70+I76+I84+I89+I94+I134+I100+I106+I138</f>
        <v>4421698000</v>
      </c>
      <c r="J139" s="60">
        <f>+J13+J21+J27+J34+J46+J52+J60+J70+J76+J84+J89+J94+J134+J100+J106+J138</f>
        <v>4413911480</v>
      </c>
      <c r="K139" s="63"/>
      <c r="L139" s="60">
        <f>+L13+L21+L27+L34+L46+L52+L60+L70+L76+L84+L89+L94+L134+L100+L106+L138</f>
        <v>134</v>
      </c>
      <c r="M139" s="60">
        <f>+M13+M21+M27+M34+M46+M52+M60+M70+M76+M84+M89+M94+M134+M100+M106+M138</f>
        <v>134</v>
      </c>
      <c r="N139" s="60">
        <f>+N13+N21+N27+N34+N46+N52+N60+N70+N76+N84+N89+N94+N134+N100+N106+N138</f>
        <v>0</v>
      </c>
      <c r="O139" s="64"/>
      <c r="P139" s="65"/>
      <c r="Q139" s="60">
        <f t="shared" ref="Q139:AG139" si="134">+Q13+Q21+Q27+Q34+Q46+Q52+Q60+Q70+Q76+Q84+Q89+Q94+Q134+Q100+Q106+Q138</f>
        <v>0</v>
      </c>
      <c r="R139" s="60">
        <f t="shared" si="134"/>
        <v>24912944</v>
      </c>
      <c r="S139" s="60">
        <f t="shared" si="134"/>
        <v>23419384</v>
      </c>
      <c r="T139" s="60">
        <f t="shared" si="134"/>
        <v>70469583</v>
      </c>
      <c r="U139" s="60">
        <f t="shared" si="134"/>
        <v>19243185</v>
      </c>
      <c r="V139" s="60">
        <f t="shared" si="134"/>
        <v>22946109</v>
      </c>
      <c r="W139" s="60">
        <f t="shared" si="134"/>
        <v>22343051</v>
      </c>
      <c r="X139" s="60">
        <f t="shared" si="134"/>
        <v>77838187</v>
      </c>
      <c r="Y139" s="60">
        <f t="shared" si="134"/>
        <v>17997876</v>
      </c>
      <c r="Z139" s="60">
        <f t="shared" si="134"/>
        <v>23281640</v>
      </c>
      <c r="AA139" s="60">
        <f t="shared" si="134"/>
        <v>91826824</v>
      </c>
      <c r="AB139" s="60">
        <f t="shared" si="134"/>
        <v>235716087</v>
      </c>
      <c r="AC139" s="60">
        <f t="shared" si="134"/>
        <v>244621064</v>
      </c>
      <c r="AD139" s="60">
        <f t="shared" si="134"/>
        <v>178096158</v>
      </c>
      <c r="AE139" s="60">
        <f t="shared" si="134"/>
        <v>3642134089</v>
      </c>
      <c r="AF139" s="60">
        <f t="shared" si="134"/>
        <v>4164696404</v>
      </c>
      <c r="AG139" s="60">
        <f t="shared" si="134"/>
        <v>4411440449</v>
      </c>
      <c r="AH139" s="61">
        <f>IF(ISERROR(AG139/I139),"-",AG139/I139)</f>
        <v>0.9976801782934972</v>
      </c>
      <c r="AI139" s="61">
        <f>IF(ISERROR(AG139/$AG$139),"-",AG139/$AG$139)</f>
        <v>1</v>
      </c>
    </row>
    <row r="140" spans="1:35">
      <c r="I140" s="4"/>
      <c r="Q140" s="4"/>
      <c r="R140" s="4"/>
      <c r="S140" s="4"/>
      <c r="U140" s="4"/>
      <c r="V140" s="4"/>
      <c r="W140" s="4"/>
      <c r="Y140" s="4"/>
      <c r="Z140" s="4"/>
      <c r="AA140" s="4"/>
      <c r="AC140" s="4"/>
      <c r="AD140" s="4"/>
      <c r="AE140" s="4"/>
    </row>
    <row r="141" spans="1:35">
      <c r="I141" s="4"/>
      <c r="Q141" s="4"/>
      <c r="R141" s="4"/>
      <c r="S141" s="4"/>
      <c r="U141" s="4"/>
      <c r="V141" s="4"/>
      <c r="W141" s="4"/>
      <c r="Y141" s="4"/>
      <c r="Z141" s="4"/>
      <c r="AA141" s="4"/>
      <c r="AC141" s="4"/>
      <c r="AD141" s="4"/>
      <c r="AE141" s="4"/>
    </row>
    <row r="142" spans="1:35" ht="12.75">
      <c r="I142" s="140"/>
      <c r="J142"/>
      <c r="Q142" s="4"/>
      <c r="R142" s="4"/>
      <c r="S142" s="4"/>
      <c r="U142" s="4"/>
      <c r="V142" s="4"/>
      <c r="W142" s="4"/>
      <c r="Y142" s="4"/>
      <c r="Z142" s="4"/>
      <c r="AA142" s="4"/>
      <c r="AC142" s="4"/>
      <c r="AD142" s="4"/>
      <c r="AE142" s="4"/>
    </row>
    <row r="143" spans="1:35" ht="12.75">
      <c r="I143" s="4"/>
      <c r="J143"/>
      <c r="Q143" s="4"/>
      <c r="R143" s="4"/>
      <c r="S143" s="4"/>
      <c r="U143" s="4"/>
      <c r="V143" s="4"/>
      <c r="W143" s="4"/>
      <c r="Y143" s="4"/>
      <c r="Z143" s="4"/>
      <c r="AA143" s="4"/>
      <c r="AC143" s="4"/>
      <c r="AD143" s="4"/>
      <c r="AE143" s="4"/>
    </row>
    <row r="144" spans="1:35" ht="12.75">
      <c r="I144" s="254"/>
      <c r="J144" s="140"/>
      <c r="Q144" s="4"/>
      <c r="R144" s="4"/>
      <c r="S144" s="4"/>
      <c r="U144" s="4"/>
      <c r="V144" s="4"/>
      <c r="W144" s="4"/>
      <c r="Y144" s="4"/>
      <c r="Z144" s="4"/>
      <c r="AA144" s="4"/>
      <c r="AC144" s="4"/>
      <c r="AD144" s="4"/>
      <c r="AE144" s="4"/>
    </row>
    <row r="145" spans="9:31">
      <c r="I145" s="4"/>
      <c r="Q145" s="4"/>
      <c r="R145" s="4"/>
      <c r="S145" s="4"/>
      <c r="U145" s="4"/>
      <c r="V145" s="4"/>
      <c r="W145" s="4"/>
      <c r="Y145" s="4"/>
      <c r="Z145" s="4"/>
      <c r="AA145" s="4"/>
      <c r="AC145" s="4"/>
      <c r="AD145" s="4"/>
      <c r="AE145" s="4"/>
    </row>
    <row r="146" spans="9:31" ht="12.75">
      <c r="I146"/>
      <c r="Q146" s="4"/>
      <c r="R146" s="4"/>
      <c r="S146" s="4"/>
      <c r="U146" s="4"/>
      <c r="V146" s="4"/>
      <c r="W146" s="4"/>
      <c r="Y146" s="4"/>
      <c r="Z146" s="4"/>
      <c r="AA146" s="4"/>
      <c r="AC146" s="4"/>
      <c r="AD146" s="4"/>
      <c r="AE146" s="4"/>
    </row>
    <row r="147" spans="9:31">
      <c r="I147" s="4"/>
      <c r="Q147" s="4"/>
      <c r="R147" s="4"/>
      <c r="S147" s="4"/>
      <c r="U147" s="4"/>
      <c r="V147" s="4"/>
      <c r="W147" s="4"/>
      <c r="Y147" s="4"/>
      <c r="Z147" s="4"/>
      <c r="AA147" s="4"/>
      <c r="AC147" s="4"/>
      <c r="AD147" s="4"/>
      <c r="AE147" s="4"/>
    </row>
    <row r="148" spans="9:31">
      <c r="I148" s="4"/>
      <c r="Q148" s="4"/>
      <c r="R148" s="4"/>
      <c r="S148" s="4"/>
      <c r="U148" s="4"/>
      <c r="V148" s="4"/>
      <c r="W148" s="4"/>
      <c r="Y148" s="4"/>
      <c r="Z148" s="4"/>
      <c r="AA148" s="4"/>
      <c r="AC148" s="4"/>
      <c r="AD148" s="4"/>
      <c r="AE148" s="4"/>
    </row>
    <row r="149" spans="9:31">
      <c r="I149" s="4"/>
      <c r="Q149" s="4"/>
      <c r="R149" s="4"/>
      <c r="S149" s="4"/>
      <c r="U149" s="4"/>
      <c r="V149" s="4"/>
      <c r="W149" s="4"/>
      <c r="Y149" s="4"/>
      <c r="Z149" s="4"/>
      <c r="AA149" s="4"/>
      <c r="AC149" s="4"/>
      <c r="AD149" s="4"/>
      <c r="AE149" s="4"/>
    </row>
    <row r="150" spans="9:31">
      <c r="I150" s="4"/>
      <c r="Q150" s="4"/>
      <c r="R150" s="4"/>
      <c r="S150" s="4"/>
      <c r="U150" s="4"/>
      <c r="V150" s="4"/>
      <c r="W150" s="4"/>
      <c r="Y150" s="4"/>
      <c r="Z150" s="4"/>
      <c r="AA150" s="4"/>
      <c r="AC150" s="4"/>
      <c r="AD150" s="4"/>
      <c r="AE150" s="4"/>
    </row>
    <row r="151" spans="9:31">
      <c r="I151" s="4"/>
      <c r="Q151" s="4"/>
      <c r="R151" s="4"/>
      <c r="S151" s="4"/>
      <c r="U151" s="4"/>
      <c r="V151" s="4"/>
      <c r="W151" s="4"/>
      <c r="Y151" s="4"/>
      <c r="Z151" s="4"/>
      <c r="AA151" s="4"/>
      <c r="AC151" s="4"/>
      <c r="AD151" s="4"/>
      <c r="AE151" s="4"/>
    </row>
    <row r="152" spans="9:31">
      <c r="I152" s="4"/>
      <c r="Q152" s="4"/>
      <c r="R152" s="4"/>
      <c r="S152" s="4"/>
      <c r="U152" s="4"/>
      <c r="V152" s="4"/>
      <c r="W152" s="4"/>
      <c r="Y152" s="4"/>
      <c r="Z152" s="4"/>
      <c r="AA152" s="4"/>
      <c r="AC152" s="4"/>
      <c r="AD152" s="4"/>
      <c r="AE152" s="4"/>
    </row>
    <row r="153" spans="9:31">
      <c r="I153" s="4"/>
      <c r="Q153" s="4"/>
      <c r="R153" s="4"/>
      <c r="S153" s="4"/>
      <c r="U153" s="4"/>
      <c r="V153" s="4"/>
      <c r="W153" s="4"/>
      <c r="Y153" s="4"/>
      <c r="Z153" s="4"/>
      <c r="AA153" s="4"/>
      <c r="AC153" s="4"/>
      <c r="AD153" s="4"/>
      <c r="AE153" s="4"/>
    </row>
    <row r="154" spans="9:31">
      <c r="I154" s="4"/>
      <c r="Q154" s="4"/>
      <c r="R154" s="4"/>
      <c r="S154" s="4"/>
      <c r="U154" s="4"/>
      <c r="V154" s="4"/>
      <c r="W154" s="4"/>
      <c r="Y154" s="4"/>
      <c r="Z154" s="4"/>
      <c r="AA154" s="4"/>
      <c r="AC154" s="4"/>
      <c r="AD154" s="4"/>
      <c r="AE154" s="4"/>
    </row>
    <row r="155" spans="9:31">
      <c r="I155" s="4"/>
      <c r="Q155" s="4"/>
      <c r="R155" s="4"/>
      <c r="S155" s="4"/>
      <c r="U155" s="4"/>
      <c r="V155" s="4"/>
      <c r="W155" s="4"/>
      <c r="Y155" s="4"/>
      <c r="Z155" s="4"/>
      <c r="AA155" s="4"/>
      <c r="AC155" s="4"/>
      <c r="AD155" s="4"/>
      <c r="AE155" s="4"/>
    </row>
    <row r="156" spans="9:31">
      <c r="I156" s="4"/>
      <c r="Q156" s="4"/>
      <c r="R156" s="4"/>
      <c r="S156" s="4"/>
      <c r="U156" s="4"/>
      <c r="V156" s="4"/>
      <c r="W156" s="4"/>
      <c r="Y156" s="4"/>
      <c r="Z156" s="4"/>
      <c r="AA156" s="4"/>
      <c r="AC156" s="4"/>
      <c r="AD156" s="4"/>
      <c r="AE156" s="4"/>
    </row>
  </sheetData>
  <sheetProtection insertRows="0" autoFilter="0"/>
  <dataConsolidate/>
  <mergeCells count="91">
    <mergeCell ref="E78:E81"/>
    <mergeCell ref="E96:E97"/>
    <mergeCell ref="E102:E103"/>
    <mergeCell ref="E108:E131"/>
    <mergeCell ref="E15:E18"/>
    <mergeCell ref="E9:E10"/>
    <mergeCell ref="K9:K10"/>
    <mergeCell ref="E23:E24"/>
    <mergeCell ref="E29:E31"/>
    <mergeCell ref="A139:H139"/>
    <mergeCell ref="A100:H100"/>
    <mergeCell ref="B101:D101"/>
    <mergeCell ref="A106:H106"/>
    <mergeCell ref="B107:D107"/>
    <mergeCell ref="A134:H134"/>
    <mergeCell ref="B135:D135"/>
    <mergeCell ref="A89:H89"/>
    <mergeCell ref="B90:D90"/>
    <mergeCell ref="K23:K24"/>
    <mergeCell ref="I90:I93"/>
    <mergeCell ref="A138:H138"/>
    <mergeCell ref="B95:D95"/>
    <mergeCell ref="A60:H60"/>
    <mergeCell ref="B61:D61"/>
    <mergeCell ref="A70:H70"/>
    <mergeCell ref="B71:D71"/>
    <mergeCell ref="A76:H76"/>
    <mergeCell ref="E36:E43"/>
    <mergeCell ref="E48:E49"/>
    <mergeCell ref="E54:E57"/>
    <mergeCell ref="E62:E67"/>
    <mergeCell ref="E72:E73"/>
    <mergeCell ref="A94:H94"/>
    <mergeCell ref="B53:D53"/>
    <mergeCell ref="A13:H13"/>
    <mergeCell ref="B14:D14"/>
    <mergeCell ref="A21:H21"/>
    <mergeCell ref="B22:D22"/>
    <mergeCell ref="A27:H27"/>
    <mergeCell ref="B28:D28"/>
    <mergeCell ref="A34:H34"/>
    <mergeCell ref="B35:D35"/>
    <mergeCell ref="A46:H46"/>
    <mergeCell ref="B47:D47"/>
    <mergeCell ref="A52:H52"/>
    <mergeCell ref="B77:D77"/>
    <mergeCell ref="A84:H84"/>
    <mergeCell ref="B85:D85"/>
    <mergeCell ref="AB6:AB7"/>
    <mergeCell ref="AC6:AE6"/>
    <mergeCell ref="AF6:AF7"/>
    <mergeCell ref="AG6:AG7"/>
    <mergeCell ref="AH6:AI6"/>
    <mergeCell ref="B8:D8"/>
    <mergeCell ref="P6:P7"/>
    <mergeCell ref="Q6:S6"/>
    <mergeCell ref="T6:T7"/>
    <mergeCell ref="U6:W6"/>
    <mergeCell ref="I8:I12"/>
    <mergeCell ref="X6:X7"/>
    <mergeCell ref="Y6:AA6"/>
    <mergeCell ref="G6:H6"/>
    <mergeCell ref="I6:I7"/>
    <mergeCell ref="J6:J7"/>
    <mergeCell ref="K6:K7"/>
    <mergeCell ref="L6:N6"/>
    <mergeCell ref="O6:O7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I14:I20"/>
    <mergeCell ref="I53:I59"/>
    <mergeCell ref="I22:I26"/>
    <mergeCell ref="I47:I51"/>
    <mergeCell ref="I35:I45"/>
    <mergeCell ref="I28:I33"/>
    <mergeCell ref="I61:I69"/>
    <mergeCell ref="I71:I75"/>
    <mergeCell ref="I77:I83"/>
    <mergeCell ref="I135:I137"/>
    <mergeCell ref="I85:I88"/>
    <mergeCell ref="I107:I133"/>
    <mergeCell ref="I95:I99"/>
    <mergeCell ref="I101:I105"/>
  </mergeCells>
  <dataValidations count="6">
    <dataValidation type="textLength" operator="lessThanOrEqual" allowBlank="1" showInputMessage="1" showErrorMessage="1" sqref="J132:J133 AE86 J91:J93 J82:J83 J74:J75 J86:J88 J98:J99 J62:J69 AE55 J20 J9:J10 J12 AE10 J32:J33 H32:H33 J44:J45 J49:J51 AE49 J57 J55 J59 AE57 AE63:AE67 J102:J105 AE103">
      <formula1>255</formula1>
    </dataValidation>
    <dataValidation type="textLength" operator="lessThanOrEqual" allowBlank="1" showInputMessage="1" showErrorMessage="1" errorTitle="MÁXIMO DE CARACTERES SOBREPASADO" error="Sólo 255 caracteres por celdas" sqref="B136:B137 D132:F133 B132:B133 O132:P133 K136:K137 K132:K133 O136:P137 D136:F137 E78 E96 E68:E69 K104:K105 O62:O67 B104:B105 O104:P105 K92:K93 B91:B93 O92:P93 K74:K75 D82:F83 B82:B83 O82:P83 O68:P69 K82:K83 K87:K88 O74:P75 B74:B75 D74:F75 K68:K69 O87:P88 B86:B88 D86:F88 O98:P99 D98:F99 B98:B99 K98:K99 E58:E59 B62:B69 P58:P59 O50:P51 E36 B48:B51 E23 O19:P20 D19:F20 B19:B20 K19:K20 K11:K12 B9:B12 K9 O9:P12 O108:O131 E11:E12 B26 O25:P26 K25:K26 D25:F26 E15 O32:P33 B32:B33 D32:F33 K32:K33 O15:O18 O23:O24 O29:O31 E29 O36:O43 K44:K45 O44:P45 B44:B45 D44:F45 B54:B59 E50:E51 K50:K51 K58:K59 O54:O59 E72 O72:O73 O78:O81 D91:F93 O102:O103 E104:E105 F15:F18 D9:D12 F9:F12 E9 F23:F24 F29:F31 F36:F43 D48:D51 F48:F51 E48 D54:D59 F54:F59 E54 D62:D69 F62:F69 E62 F72:F73 F96:F97 D102:D105 F102:F105 E102 F108:F131 E108">
      <formula1>255</formula1>
    </dataValidation>
    <dataValidation allowBlank="1" showInputMessage="1" showErrorMessage="1" errorTitle="Sólo números" error="Sólo ingresar números sin letras_x000a_" sqref="N135:N137 N61:N69 N90:N93 N77:N83 N107:N133 N71:N75 N85:N88 N95:N99 N53:N59 N35:N45 N8:N12 N22:N26 N14:N20 N28:N33 N47:N51 N101:N105"/>
    <dataValidation type="date" operator="greaterThan" allowBlank="1" showInputMessage="1" showErrorMessage="1" errorTitle="Error en Ingresos de Fechas" error="La fecha debe corresponder al Año 2014." sqref="C136:C137 C132:C133 C48:C51 C91:C93 C82:C83 C74:C75 C86:C88 C98:C99 G62:G67 C62:C69 C9:C12 C25:C26 C32:C33 C19:C20 C44:C45 C54:C59 C102:C105">
      <formula1>41275</formula1>
    </dataValidation>
    <dataValidation type="date" errorStyle="information" operator="greaterThan" allowBlank="1" showInputMessage="1" showErrorMessage="1" errorTitle="SÓLO FECHAS" error="Las fechas corresponden al presupuesto 2014" sqref="G132:G133 G136:G137 G92:G93 G74:G75 G103:G105 G68:G69 G87:G88 G98:H99 H62:H67 G9:G12 G19:G20 G25:G26 G32:G33 G48:G51 G44:G45 G54:G59 H9:H10 G82:G83">
      <formula1>41275</formula1>
    </dataValidation>
    <dataValidation type="decimal" allowBlank="1" showInputMessage="1" showErrorMessage="1" errorTitle="Sólo números" error="Sólo ingresar números sin letras_x000a_" sqref="L136:M137 AE133 Y132:AA133 L132:M133 Z137 U132:W133 Q136:R137 Q132:R133 V137 Y136:Y137 AC132:AD133 AC136:AD137 AC104:AD105 AE99 AC98:AD99 AC87:AD88 AC82:AD83 AC68:AC69 AE105 AD69 AC74:AD75 U104:W105 Y104:AA105 AD102:AD103 Q104:S105 U96:W99 Y92:AA92 U62:W69 AE88 Q92:S93 L92:M93 Y82:AA83 U82:W83 Q82:S83 L82:M83 Q68:S69 L68:M69 AA98:AA99 L74:M75 Q74:S75 Z69 U74:W75 L87:M88 Q87:S88 AE83 Y87:AA88 U87:W88 L98:M99 Q98:S99 Y74:Z75 Y68:Y69 AA68:AA69 Y98:Y99 AC92:AD93 U54:W54 AC50:AE51 L50:M51 Q50:S51 Z51 Y50:Y51 AA50:AA51 AE45 U36:W45 AC11:AD12 AC19:AD20 Q11:S12 Q19:S20 Y19:AA20 L19:M20 U9:W12 AA9:AA12 Y11:Y12 Z12 L9:M12 U15:W20 AA15:AA18 AC25:AD26 Q25:Q26 S25:S26 Y25:AA26 U25:W26 L25:M26 AE26 AA32:AA33 Y32:Y33 Z33 L32:M33 U32:W33 Q32:S33 AC32:AE33 AC44:AD45 Q44:S45 L44:M45 Y36:AA45 U48:W51 U58:W59 Y58:AA59 AC58:AE59 Q58:S59 L58:M59 U91:W93 L102:M105">
      <formula1>-100000000</formula1>
      <formula2>10000000000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45" fitToHeight="20" orientation="landscape" r:id="rId1"/>
  <headerFooter alignWithMargins="0"/>
  <ignoredErrors>
    <ignoredError sqref="R27 R46 AI138 X21:AB21 S60 X60 X34:AB34 AC13:AE13 AB27 AB134 Y52 T70:X70 T138:X138 AB60" formula="1"/>
  </ignoredErrors>
</worksheet>
</file>

<file path=xl/worksheets/sheet46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22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0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customWidth="1" outlineLevel="1"/>
    <col min="22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+'24-03-986'!A5:T5</f>
        <v>24-03-986  PROGRAMA DE APOYO A NIÑOS(AS) Y ADOLESCENTES CON UN ADULTO SIGNIFICATIVO PRIVADO DE LIBERTAD (LEY Nº 20.595)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331"/>
      <c r="K7" s="82" t="s">
        <v>38</v>
      </c>
      <c r="L7" s="82" t="s">
        <v>39</v>
      </c>
      <c r="M7" s="82" t="s">
        <v>40</v>
      </c>
      <c r="N7" s="331"/>
      <c r="O7" s="82" t="s">
        <v>41</v>
      </c>
      <c r="P7" s="82" t="s">
        <v>42</v>
      </c>
      <c r="Q7" s="82" t="s">
        <v>43</v>
      </c>
      <c r="R7" s="331"/>
      <c r="S7" s="82" t="s">
        <v>44</v>
      </c>
      <c r="T7" s="82" t="s">
        <v>45</v>
      </c>
      <c r="U7" s="82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+'24-03-986'!I13</f>
        <v>174575792</v>
      </c>
      <c r="C8" s="9">
        <f>+'24-03-986'!J13</f>
        <v>174385100</v>
      </c>
      <c r="D8" s="9">
        <f>+'24-03-986'!L13</f>
        <v>0</v>
      </c>
      <c r="E8" s="9">
        <f>+'24-03-986'!M13</f>
        <v>0</v>
      </c>
      <c r="F8" s="9">
        <f>+'24-03-986'!N13</f>
        <v>0</v>
      </c>
      <c r="G8" s="9">
        <f>+'24-03-986'!Q13</f>
        <v>0</v>
      </c>
      <c r="H8" s="9">
        <f>+'24-03-986'!R13</f>
        <v>1552765</v>
      </c>
      <c r="I8" s="9">
        <f>+'24-03-986'!S13</f>
        <v>762894</v>
      </c>
      <c r="J8" s="9">
        <f>+'24-03-986'!T13</f>
        <v>2315659</v>
      </c>
      <c r="K8" s="9">
        <f>+'24-03-986'!U13</f>
        <v>814684</v>
      </c>
      <c r="L8" s="9">
        <f>+'24-03-986'!V13</f>
        <v>867374</v>
      </c>
      <c r="M8" s="9">
        <f>+'24-03-986'!W13</f>
        <v>790072</v>
      </c>
      <c r="N8" s="9">
        <f>+'24-03-986'!X13</f>
        <v>2472130</v>
      </c>
      <c r="O8" s="9">
        <f>+'24-03-986'!Y13</f>
        <v>778680</v>
      </c>
      <c r="P8" s="9">
        <f>+'24-03-986'!Z13</f>
        <v>273240</v>
      </c>
      <c r="Q8" s="9">
        <f>+'24-03-986'!AA13</f>
        <v>66205395</v>
      </c>
      <c r="R8" s="9">
        <f>+'24-03-986'!AB13</f>
        <v>169531386</v>
      </c>
      <c r="S8" s="9">
        <f>+'24-03-986'!AC13</f>
        <v>778680</v>
      </c>
      <c r="T8" s="9">
        <f>+'24-03-986'!AD13</f>
        <v>871618</v>
      </c>
      <c r="U8" s="9">
        <f>+'24-03-986'!AE13</f>
        <v>778680</v>
      </c>
      <c r="V8" s="9">
        <f>+'24-03-986'!AF13</f>
        <v>102274071</v>
      </c>
      <c r="W8" s="9">
        <f>+'24-03-986'!AG13</f>
        <v>174319175</v>
      </c>
      <c r="X8" s="11">
        <f>+'24-03-986'!AH13</f>
        <v>0.99853005392637717</v>
      </c>
      <c r="Y8" s="11">
        <f>+'24-03-986'!AI13</f>
        <v>3.9515250634181237E-2</v>
      </c>
    </row>
    <row r="9" spans="1:25" s="12" customFormat="1" ht="26.25" customHeight="1">
      <c r="A9" s="10" t="s">
        <v>12</v>
      </c>
      <c r="B9" s="9">
        <f>+'24-03-986'!I21</f>
        <v>187394118</v>
      </c>
      <c r="C9" s="9">
        <f>+'24-03-986'!J21</f>
        <v>187336075</v>
      </c>
      <c r="D9" s="9">
        <f>+'24-03-986'!L21</f>
        <v>0</v>
      </c>
      <c r="E9" s="9">
        <f>+'24-03-986'!M21</f>
        <v>0</v>
      </c>
      <c r="F9" s="9">
        <f>+'24-03-986'!N21</f>
        <v>0</v>
      </c>
      <c r="G9" s="9">
        <f>+'24-03-986'!Q21</f>
        <v>0</v>
      </c>
      <c r="H9" s="9">
        <f>+'24-03-986'!R21</f>
        <v>1557360</v>
      </c>
      <c r="I9" s="9">
        <f>+'24-03-986'!S21</f>
        <v>884874</v>
      </c>
      <c r="J9" s="9">
        <f>+'24-03-986'!T21</f>
        <v>4838764</v>
      </c>
      <c r="K9" s="9">
        <f>+'24-03-986'!U21</f>
        <v>778680</v>
      </c>
      <c r="L9" s="9">
        <f>+'24-03-986'!V21</f>
        <v>778680</v>
      </c>
      <c r="M9" s="9">
        <f>+'24-03-986'!W21</f>
        <v>794170</v>
      </c>
      <c r="N9" s="9">
        <f>+'24-03-986'!X21</f>
        <v>2396530</v>
      </c>
      <c r="O9" s="9">
        <f>+'24-03-986'!Y21</f>
        <v>778680</v>
      </c>
      <c r="P9" s="9">
        <f>+'24-03-986'!Z21</f>
        <v>956812</v>
      </c>
      <c r="Q9" s="9">
        <f>+'24-03-986'!AA21</f>
        <v>778680</v>
      </c>
      <c r="R9" s="9">
        <f>+'24-03-986'!AB21</f>
        <v>2691750</v>
      </c>
      <c r="S9" s="9">
        <f>+'24-03-986'!AC21</f>
        <v>778680</v>
      </c>
      <c r="T9" s="9">
        <f>+'24-03-986'!AD21</f>
        <v>912706</v>
      </c>
      <c r="U9" s="9">
        <f>+'24-03-986'!AE21</f>
        <v>178114175</v>
      </c>
      <c r="V9" s="9">
        <f>+'24-03-986'!AF21</f>
        <v>179805561</v>
      </c>
      <c r="W9" s="9">
        <f>+'24-03-986'!AG21</f>
        <v>187336075</v>
      </c>
      <c r="X9" s="11">
        <f>+'24-03-986'!AH21</f>
        <v>0.99969026242328485</v>
      </c>
      <c r="Y9" s="11">
        <f>+'24-03-986'!AI21</f>
        <v>4.2465964839776077E-2</v>
      </c>
    </row>
    <row r="10" spans="1:25" s="12" customFormat="1" ht="26.25" customHeight="1">
      <c r="A10" s="10" t="s">
        <v>13</v>
      </c>
      <c r="B10" s="9">
        <f>+'24-03-986'!I27</f>
        <v>108541154</v>
      </c>
      <c r="C10" s="9">
        <f>+'24-03-986'!J27</f>
        <v>108373612</v>
      </c>
      <c r="D10" s="9">
        <f>+'24-03-986'!L27</f>
        <v>0</v>
      </c>
      <c r="E10" s="9">
        <f>+'24-03-986'!M27</f>
        <v>0</v>
      </c>
      <c r="F10" s="9">
        <f>+'24-03-986'!N27</f>
        <v>0</v>
      </c>
      <c r="G10" s="9">
        <f>+'24-03-986'!Q27</f>
        <v>0</v>
      </c>
      <c r="H10" s="9">
        <f>+'24-03-986'!R27</f>
        <v>1557360</v>
      </c>
      <c r="I10" s="9">
        <f>+'24-03-986'!S27</f>
        <v>778680</v>
      </c>
      <c r="J10" s="9">
        <f>+'24-03-986'!T27</f>
        <v>2336040</v>
      </c>
      <c r="K10" s="9">
        <f>+'24-03-986'!U27</f>
        <v>809660</v>
      </c>
      <c r="L10" s="9">
        <f>+'24-03-986'!V27</f>
        <v>863330</v>
      </c>
      <c r="M10" s="9">
        <f>+'24-03-986'!W27</f>
        <v>778680</v>
      </c>
      <c r="N10" s="9">
        <f>+'24-03-986'!X27</f>
        <v>2451670</v>
      </c>
      <c r="O10" s="9">
        <f>+'24-03-986'!Y27</f>
        <v>778680</v>
      </c>
      <c r="P10" s="9">
        <f>+'24-03-986'!Z27</f>
        <v>910342</v>
      </c>
      <c r="Q10" s="9">
        <f>+'24-03-986'!AA27</f>
        <v>778680</v>
      </c>
      <c r="R10" s="9">
        <f>+'24-03-986'!AB27</f>
        <v>2621800</v>
      </c>
      <c r="S10" s="9">
        <f>+'24-03-986'!AC27</f>
        <v>834350</v>
      </c>
      <c r="T10" s="9">
        <f>+'24-03-986'!AD27</f>
        <v>778680</v>
      </c>
      <c r="U10" s="9">
        <f>+'24-03-986'!AE27</f>
        <v>99351072</v>
      </c>
      <c r="V10" s="9">
        <f>+'24-03-986'!AF27</f>
        <v>100964102</v>
      </c>
      <c r="W10" s="9">
        <f>+'24-03-986'!AG27</f>
        <v>108373612</v>
      </c>
      <c r="X10" s="11">
        <f>+'24-03-986'!AH27</f>
        <v>0.99845641958072417</v>
      </c>
      <c r="Y10" s="11">
        <f>+'24-03-986'!AI27</f>
        <v>2.4566490980189135E-2</v>
      </c>
    </row>
    <row r="11" spans="1:25" s="12" customFormat="1" ht="26.25" customHeight="1">
      <c r="A11" s="10" t="s">
        <v>14</v>
      </c>
      <c r="B11" s="9">
        <f>+'24-03-986'!I34</f>
        <v>213317072</v>
      </c>
      <c r="C11" s="9">
        <f>+'24-03-986'!J34</f>
        <v>212961748</v>
      </c>
      <c r="D11" s="9">
        <f>+'24-03-986'!L34</f>
        <v>0</v>
      </c>
      <c r="E11" s="9">
        <f>+'24-03-986'!M34</f>
        <v>0</v>
      </c>
      <c r="F11" s="9">
        <f>+'24-03-986'!N34</f>
        <v>0</v>
      </c>
      <c r="G11" s="9">
        <f>+'24-03-986'!Q34</f>
        <v>0</v>
      </c>
      <c r="H11" s="9">
        <f>+'24-03-986'!R34</f>
        <v>1557360</v>
      </c>
      <c r="I11" s="9">
        <f>+'24-03-986'!S34</f>
        <v>778680</v>
      </c>
      <c r="J11" s="9">
        <f>+'24-03-986'!T34</f>
        <v>2336040</v>
      </c>
      <c r="K11" s="9">
        <f>+'24-03-986'!U34</f>
        <v>780680</v>
      </c>
      <c r="L11" s="9">
        <f>+'24-03-986'!V34</f>
        <v>778680</v>
      </c>
      <c r="M11" s="9">
        <f>+'24-03-986'!W34</f>
        <v>778680</v>
      </c>
      <c r="N11" s="9">
        <f>+'24-03-986'!X34</f>
        <v>2338040</v>
      </c>
      <c r="O11" s="9">
        <f>+'24-03-986'!Y34</f>
        <v>778680</v>
      </c>
      <c r="P11" s="9">
        <f>+'24-03-986'!Z34</f>
        <v>778680</v>
      </c>
      <c r="Q11" s="9">
        <f>+'24-03-986'!AA34</f>
        <v>778680</v>
      </c>
      <c r="R11" s="9">
        <f>+'24-03-986'!AB34</f>
        <v>2340040</v>
      </c>
      <c r="S11" s="9">
        <f>+'24-03-986'!AC34</f>
        <v>42801903</v>
      </c>
      <c r="T11" s="9">
        <f>+'24-03-986'!AD34</f>
        <v>778680</v>
      </c>
      <c r="U11" s="9">
        <f>+'24-03-986'!AE34</f>
        <v>162367045</v>
      </c>
      <c r="V11" s="9">
        <f>+'24-03-986'!AF34</f>
        <v>205947628</v>
      </c>
      <c r="W11" s="9">
        <f>+'24-03-986'!AG34</f>
        <v>212961748</v>
      </c>
      <c r="X11" s="11">
        <f>+'24-03-986'!AH34</f>
        <v>0.99833429178139099</v>
      </c>
      <c r="Y11" s="11">
        <f>+'24-03-986'!AI34</f>
        <v>4.8274877664567561E-2</v>
      </c>
    </row>
    <row r="12" spans="1:25" s="12" customFormat="1" ht="26.25" customHeight="1">
      <c r="A12" s="43" t="s">
        <v>59</v>
      </c>
      <c r="B12" s="9">
        <f>+'24-03-986'!I46</f>
        <v>462937118</v>
      </c>
      <c r="C12" s="9">
        <f>+'24-03-986'!J46</f>
        <v>462901211</v>
      </c>
      <c r="D12" s="9">
        <f>+'24-03-986'!L46</f>
        <v>0</v>
      </c>
      <c r="E12" s="9">
        <f>+'24-03-986'!M46</f>
        <v>0</v>
      </c>
      <c r="F12" s="9">
        <f>+'24-03-986'!N46</f>
        <v>0</v>
      </c>
      <c r="G12" s="9">
        <f>+'24-03-986'!Q46</f>
        <v>0</v>
      </c>
      <c r="H12" s="9">
        <f>+'24-03-986'!R46</f>
        <v>2336040</v>
      </c>
      <c r="I12" s="9">
        <f>+'24-03-986'!S46</f>
        <v>1042008</v>
      </c>
      <c r="J12" s="9">
        <f>+'24-03-986'!T46</f>
        <v>3378048</v>
      </c>
      <c r="K12" s="9">
        <f>+'24-03-986'!U46</f>
        <v>0</v>
      </c>
      <c r="L12" s="9">
        <f>+'24-03-986'!V46</f>
        <v>1557360</v>
      </c>
      <c r="M12" s="9">
        <f>+'24-03-986'!W46</f>
        <v>778680</v>
      </c>
      <c r="N12" s="9">
        <f>+'24-03-986'!X46</f>
        <v>2336040</v>
      </c>
      <c r="O12" s="9">
        <f>+'24-03-986'!Y46</f>
        <v>0</v>
      </c>
      <c r="P12" s="9">
        <f>+'24-03-986'!Z46</f>
        <v>3992050</v>
      </c>
      <c r="Q12" s="9">
        <f>+'24-03-986'!AA46</f>
        <v>996092</v>
      </c>
      <c r="R12" s="9">
        <f>+'24-03-986'!AB46</f>
        <v>4988142</v>
      </c>
      <c r="S12" s="9">
        <f>+'24-03-986'!AC46</f>
        <v>2612647</v>
      </c>
      <c r="T12" s="9">
        <f>+'24-03-986'!AD46</f>
        <v>1612130</v>
      </c>
      <c r="U12" s="9">
        <f>+'24-03-986'!AE46</f>
        <v>447974104</v>
      </c>
      <c r="V12" s="9">
        <f>+'24-03-986'!AF46</f>
        <v>452198881</v>
      </c>
      <c r="W12" s="9">
        <f>+'24-03-986'!AG46</f>
        <v>462901111</v>
      </c>
      <c r="X12" s="11">
        <f>+'24-03-986'!AH46</f>
        <v>0.99992222053795221</v>
      </c>
      <c r="Y12" s="11">
        <f>+'24-03-986'!AI46</f>
        <v>0.10493196413995161</v>
      </c>
    </row>
    <row r="13" spans="1:25" s="12" customFormat="1" ht="26.25" customHeight="1">
      <c r="A13" s="10" t="s">
        <v>15</v>
      </c>
      <c r="B13" s="9">
        <f>+'24-03-986'!I52</f>
        <v>220465620</v>
      </c>
      <c r="C13" s="9">
        <f>+'24-03-986'!J52</f>
        <v>220265270</v>
      </c>
      <c r="D13" s="9">
        <f>+'24-03-986'!L52</f>
        <v>0</v>
      </c>
      <c r="E13" s="9">
        <f>+'24-03-986'!M52</f>
        <v>0</v>
      </c>
      <c r="F13" s="9">
        <f>+'24-03-986'!N52</f>
        <v>0</v>
      </c>
      <c r="G13" s="9">
        <f>+'24-03-986'!Q52</f>
        <v>0</v>
      </c>
      <c r="H13" s="9">
        <f>+'24-03-986'!R52</f>
        <v>2076480</v>
      </c>
      <c r="I13" s="9">
        <f>+'24-03-986'!S52</f>
        <v>1053730</v>
      </c>
      <c r="J13" s="9">
        <f>+'24-03-986'!T52</f>
        <v>3130210</v>
      </c>
      <c r="K13" s="9">
        <f>+'24-03-986'!U52</f>
        <v>1038240</v>
      </c>
      <c r="L13" s="9">
        <f>+'24-03-986'!V52</f>
        <v>1038240</v>
      </c>
      <c r="M13" s="9">
        <f>+'24-03-986'!W52</f>
        <v>1038240</v>
      </c>
      <c r="N13" s="9">
        <f>+'24-03-986'!X52</f>
        <v>3114720</v>
      </c>
      <c r="O13" s="9">
        <f>+'24-03-986'!Y52</f>
        <v>1066916</v>
      </c>
      <c r="P13" s="9">
        <f>+'24-03-986'!Z52</f>
        <v>1038240</v>
      </c>
      <c r="Q13" s="9">
        <f>+'24-03-986'!AA52</f>
        <v>1212592</v>
      </c>
      <c r="R13" s="9">
        <f>+'24-03-986'!AB52</f>
        <v>3317748</v>
      </c>
      <c r="S13" s="9">
        <f>+'24-03-986'!AC52</f>
        <v>71112839</v>
      </c>
      <c r="T13" s="9">
        <f>+'24-03-986'!AD52</f>
        <v>0</v>
      </c>
      <c r="U13" s="9">
        <f>+'24-03-986'!AE52</f>
        <v>139572449</v>
      </c>
      <c r="V13" s="9">
        <f>+'24-03-986'!AF52</f>
        <v>210685288</v>
      </c>
      <c r="W13" s="9">
        <f>+'24-03-986'!AG52</f>
        <v>220247966</v>
      </c>
      <c r="X13" s="11">
        <f>+'24-03-986'!AH52</f>
        <v>0.99901275309955362</v>
      </c>
      <c r="Y13" s="11">
        <f>+'24-03-986'!AI52</f>
        <v>4.9926541805619645E-2</v>
      </c>
    </row>
    <row r="14" spans="1:25" s="12" customFormat="1" ht="26.25" customHeight="1">
      <c r="A14" s="10" t="s">
        <v>16</v>
      </c>
      <c r="B14" s="9">
        <f>+'24-03-986'!I60</f>
        <v>210671854</v>
      </c>
      <c r="C14" s="9">
        <f>+'24-03-986'!J60</f>
        <v>210553535</v>
      </c>
      <c r="D14" s="9">
        <f>+'24-03-986'!L60</f>
        <v>0</v>
      </c>
      <c r="E14" s="9">
        <f>+'24-03-986'!M60</f>
        <v>0</v>
      </c>
      <c r="F14" s="9">
        <f>+'24-03-986'!N60</f>
        <v>0</v>
      </c>
      <c r="G14" s="9">
        <f>+'24-03-986'!Q60</f>
        <v>0</v>
      </c>
      <c r="H14" s="9">
        <f>+'24-03-986'!R60</f>
        <v>0</v>
      </c>
      <c r="I14" s="9">
        <f>+'24-03-986'!S60</f>
        <v>2484858</v>
      </c>
      <c r="J14" s="9">
        <f>+'24-03-986'!T60</f>
        <v>2484858</v>
      </c>
      <c r="K14" s="9">
        <f>+'24-03-986'!U60</f>
        <v>794170</v>
      </c>
      <c r="L14" s="9">
        <f>+'24-03-986'!V60</f>
        <v>0</v>
      </c>
      <c r="M14" s="9">
        <f>+'24-03-986'!W60</f>
        <v>1557360</v>
      </c>
      <c r="N14" s="9">
        <f>+'24-03-986'!X60</f>
        <v>5007492</v>
      </c>
      <c r="O14" s="9">
        <f>+'24-03-986'!Y60</f>
        <v>778680</v>
      </c>
      <c r="P14" s="9">
        <f>+'24-03-986'!Z60</f>
        <v>994062</v>
      </c>
      <c r="Q14" s="9">
        <f>+'24-03-986'!AA60</f>
        <v>883220</v>
      </c>
      <c r="R14" s="9">
        <f>+'24-03-986'!AB60</f>
        <v>2655962</v>
      </c>
      <c r="S14" s="9">
        <f>+'24-03-986'!AC60</f>
        <v>887108</v>
      </c>
      <c r="T14" s="9">
        <f>+'24-03-986'!AD60</f>
        <v>837000</v>
      </c>
      <c r="U14" s="9">
        <f>+'24-03-986'!AE60</f>
        <v>201337077</v>
      </c>
      <c r="V14" s="9">
        <f>+'24-03-986'!AF60</f>
        <v>203061185</v>
      </c>
      <c r="W14" s="9">
        <f>+'24-03-986'!AG60</f>
        <v>210553535</v>
      </c>
      <c r="X14" s="11">
        <f>+'24-03-986'!AH60</f>
        <v>0.99943837300639127</v>
      </c>
      <c r="Y14" s="11">
        <f>+'24-03-986'!AI60</f>
        <v>4.7728975928424691E-2</v>
      </c>
    </row>
    <row r="15" spans="1:25" s="12" customFormat="1" ht="26.25" customHeight="1">
      <c r="A15" s="43" t="s">
        <v>63</v>
      </c>
      <c r="B15" s="9">
        <f>+'24-03-986'!I70</f>
        <v>390296765</v>
      </c>
      <c r="C15" s="9">
        <f>+'24-03-986'!J70</f>
        <v>389241044</v>
      </c>
      <c r="D15" s="9">
        <f>+'24-03-986'!L70</f>
        <v>0</v>
      </c>
      <c r="E15" s="9">
        <f>+'24-03-986'!M70</f>
        <v>0</v>
      </c>
      <c r="F15" s="9">
        <f>+'24-03-986'!N70</f>
        <v>0</v>
      </c>
      <c r="G15" s="9">
        <f>+'24-03-986'!Q70</f>
        <v>0</v>
      </c>
      <c r="H15" s="9">
        <f>+'24-03-986'!R70</f>
        <v>778680</v>
      </c>
      <c r="I15" s="9">
        <f>+'24-03-986'!S70</f>
        <v>0</v>
      </c>
      <c r="J15" s="9">
        <f>+'24-03-986'!T70</f>
        <v>7457478</v>
      </c>
      <c r="K15" s="9">
        <f>+'24-03-986'!U70</f>
        <v>2465820</v>
      </c>
      <c r="L15" s="9">
        <f>+'24-03-986'!V70</f>
        <v>2543688</v>
      </c>
      <c r="M15" s="9">
        <f>+'24-03-986'!W70</f>
        <v>1669290</v>
      </c>
      <c r="N15" s="9">
        <f>+'24-03-986'!X70</f>
        <v>6678798</v>
      </c>
      <c r="O15" s="9">
        <f>+'24-03-986'!Y70</f>
        <v>1576446</v>
      </c>
      <c r="P15" s="9">
        <f>+'24-03-986'!Z70</f>
        <v>1849328</v>
      </c>
      <c r="Q15" s="9">
        <f>+'24-03-986'!AA70</f>
        <v>324462</v>
      </c>
      <c r="R15" s="9">
        <f>+'24-03-986'!AB70</f>
        <v>3750236</v>
      </c>
      <c r="S15" s="9">
        <f>+'24-03-986'!AC70</f>
        <v>44123659</v>
      </c>
      <c r="T15" s="9">
        <f>+'24-03-986'!AD70</f>
        <v>39724671</v>
      </c>
      <c r="U15" s="9">
        <f>+'24-03-986'!AE70</f>
        <v>292627640</v>
      </c>
      <c r="V15" s="9">
        <f>+'24-03-986'!AF70</f>
        <v>376475970</v>
      </c>
      <c r="W15" s="9">
        <f>+'24-03-986'!AG70</f>
        <v>387683684</v>
      </c>
      <c r="X15" s="11">
        <f>+'24-03-986'!AH70</f>
        <v>0.99330488685961826</v>
      </c>
      <c r="Y15" s="11">
        <f>+'24-03-986'!AI70</f>
        <v>8.7881427502411694E-2</v>
      </c>
    </row>
    <row r="16" spans="1:25" s="12" customFormat="1" ht="26.25" customHeight="1">
      <c r="A16" s="43" t="s">
        <v>65</v>
      </c>
      <c r="B16" s="9">
        <f>+'24-03-986'!I76</f>
        <v>193637055</v>
      </c>
      <c r="C16" s="9">
        <f>+'24-03-986'!J76</f>
        <v>193563779</v>
      </c>
      <c r="D16" s="9">
        <f>+'24-03-986'!L76</f>
        <v>0</v>
      </c>
      <c r="E16" s="9">
        <f>+'24-03-986'!M76</f>
        <v>0</v>
      </c>
      <c r="F16" s="9">
        <f>+'24-03-986'!N76</f>
        <v>0</v>
      </c>
      <c r="G16" s="9">
        <f>+'24-03-986'!Q76</f>
        <v>0</v>
      </c>
      <c r="H16" s="9">
        <f>+'24-03-986'!R76</f>
        <v>519120</v>
      </c>
      <c r="I16" s="9">
        <f>+'24-03-986'!S76</f>
        <v>259560</v>
      </c>
      <c r="J16" s="9">
        <f>+'24-03-986'!T76</f>
        <v>778680</v>
      </c>
      <c r="K16" s="9">
        <f>+'24-03-986'!U76</f>
        <v>259560</v>
      </c>
      <c r="L16" s="9">
        <f>+'24-03-986'!V76</f>
        <v>2855160</v>
      </c>
      <c r="M16" s="9">
        <f>+'24-03-986'!W76</f>
        <v>778680</v>
      </c>
      <c r="N16" s="9">
        <f>+'24-03-986'!X76</f>
        <v>3893400</v>
      </c>
      <c r="O16" s="9">
        <f>+'24-03-986'!Y76</f>
        <v>801915</v>
      </c>
      <c r="P16" s="9">
        <f>+'24-03-986'!Z76</f>
        <v>910342</v>
      </c>
      <c r="Q16" s="9">
        <f>+'24-03-986'!AA76</f>
        <v>778680</v>
      </c>
      <c r="R16" s="9">
        <f>+'24-03-986'!AB76</f>
        <v>2490937</v>
      </c>
      <c r="S16" s="9">
        <f>+'24-03-986'!AC76</f>
        <v>816575</v>
      </c>
      <c r="T16" s="9">
        <f>+'24-03-986'!AD76</f>
        <v>85029924</v>
      </c>
      <c r="U16" s="9">
        <f>+'24-03-986'!AE76</f>
        <v>100417965</v>
      </c>
      <c r="V16" s="9">
        <f>+'24-03-986'!AF76</f>
        <v>186264464</v>
      </c>
      <c r="W16" s="9">
        <f>+'24-03-986'!AG76</f>
        <v>193563779</v>
      </c>
      <c r="X16" s="11">
        <f>+'24-03-986'!AH76</f>
        <v>0.99962158069383977</v>
      </c>
      <c r="Y16" s="11">
        <f>+'24-03-986'!AI76</f>
        <v>4.3877681505114202E-2</v>
      </c>
    </row>
    <row r="17" spans="1:25" s="12" customFormat="1" ht="26.25" customHeight="1">
      <c r="A17" s="10" t="s">
        <v>17</v>
      </c>
      <c r="B17" s="9">
        <f>+'24-03-986'!I84</f>
        <v>174275563</v>
      </c>
      <c r="C17" s="9">
        <f>+'24-03-986'!J84</f>
        <v>173188189</v>
      </c>
      <c r="D17" s="9">
        <f>+'24-03-986'!L84</f>
        <v>0</v>
      </c>
      <c r="E17" s="9">
        <f>+'24-03-986'!M84</f>
        <v>0</v>
      </c>
      <c r="F17" s="9">
        <f>+'24-03-986'!N84</f>
        <v>0</v>
      </c>
      <c r="G17" s="9">
        <f>+'24-03-986'!Q84</f>
        <v>0</v>
      </c>
      <c r="H17" s="9">
        <f>+'24-03-986'!R84</f>
        <v>1557360</v>
      </c>
      <c r="I17" s="9">
        <f>+'24-03-986'!S84</f>
        <v>778680</v>
      </c>
      <c r="J17" s="9">
        <f>+'24-03-986'!T84</f>
        <v>2336040</v>
      </c>
      <c r="K17" s="9">
        <f>+'24-03-986'!U84</f>
        <v>778680</v>
      </c>
      <c r="L17" s="9">
        <f>+'24-03-986'!V84</f>
        <v>778680</v>
      </c>
      <c r="M17" s="9">
        <f>+'24-03-986'!W84</f>
        <v>467208</v>
      </c>
      <c r="N17" s="9">
        <f>+'24-03-986'!X84</f>
        <v>2024568</v>
      </c>
      <c r="O17" s="9">
        <f>+'24-03-986'!Y84</f>
        <v>778680</v>
      </c>
      <c r="P17" s="9">
        <f>+'24-03-986'!Z84</f>
        <v>752724</v>
      </c>
      <c r="Q17" s="9">
        <f>+'24-03-986'!AA84</f>
        <v>972302</v>
      </c>
      <c r="R17" s="9">
        <f>+'24-03-986'!AB84</f>
        <v>2503706</v>
      </c>
      <c r="S17" s="9">
        <f>+'24-03-986'!AC84</f>
        <v>65426715</v>
      </c>
      <c r="T17" s="9">
        <f>+'24-03-986'!AD84</f>
        <v>778680</v>
      </c>
      <c r="U17" s="9">
        <f>+'24-03-986'!AE84</f>
        <v>99862422</v>
      </c>
      <c r="V17" s="9">
        <f>+'24-03-986'!AF84</f>
        <v>166067817</v>
      </c>
      <c r="W17" s="9">
        <f>+'24-03-986'!AG84</f>
        <v>173188189</v>
      </c>
      <c r="X17" s="11">
        <f>+'24-03-986'!AH84</f>
        <v>0.99376060543841138</v>
      </c>
      <c r="Y17" s="11">
        <f>+'24-03-986'!AI84</f>
        <v>3.9258874964357475E-2</v>
      </c>
    </row>
    <row r="18" spans="1:25" s="12" customFormat="1" ht="26.25" customHeight="1">
      <c r="A18" s="43" t="s">
        <v>68</v>
      </c>
      <c r="B18" s="9">
        <f>+'24-03-986'!I89</f>
        <v>59229293</v>
      </c>
      <c r="C18" s="9">
        <f>+'24-03-986'!J89</f>
        <v>57865537</v>
      </c>
      <c r="D18" s="9">
        <f>+'24-03-986'!L89</f>
        <v>0</v>
      </c>
      <c r="E18" s="9">
        <f>+'24-03-986'!M89</f>
        <v>0</v>
      </c>
      <c r="F18" s="9">
        <f>+'24-03-986'!N89</f>
        <v>0</v>
      </c>
      <c r="G18" s="9">
        <f>+'24-03-986'!Q89</f>
        <v>0</v>
      </c>
      <c r="H18" s="9">
        <f>+'24-03-986'!R89</f>
        <v>2076480</v>
      </c>
      <c r="I18" s="9">
        <f>+'24-03-986'!S89</f>
        <v>778680</v>
      </c>
      <c r="J18" s="9">
        <f>+'24-03-986'!T89</f>
        <v>2855160</v>
      </c>
      <c r="K18" s="9">
        <f>+'24-03-986'!U89</f>
        <v>778680</v>
      </c>
      <c r="L18" s="9">
        <f>+'24-03-986'!V89</f>
        <v>778680</v>
      </c>
      <c r="M18" s="9">
        <f>+'24-03-986'!W89</f>
        <v>804170</v>
      </c>
      <c r="N18" s="9">
        <f>+'24-03-986'!X89</f>
        <v>2361530</v>
      </c>
      <c r="O18" s="9">
        <f>+'24-03-986'!Y89</f>
        <v>778680</v>
      </c>
      <c r="P18" s="9">
        <f>+'24-03-986'!Z89</f>
        <v>778680</v>
      </c>
      <c r="Q18" s="9">
        <f>+'24-03-986'!AA89</f>
        <v>778680</v>
      </c>
      <c r="R18" s="9">
        <f>+'24-03-986'!AB89</f>
        <v>2336040</v>
      </c>
      <c r="S18" s="9">
        <f>+'24-03-986'!AC89</f>
        <v>164388</v>
      </c>
      <c r="T18" s="9">
        <f>+'24-03-986'!AD89</f>
        <v>328776</v>
      </c>
      <c r="U18" s="9">
        <f>+'24-03-986'!AE89</f>
        <v>49819643</v>
      </c>
      <c r="V18" s="9">
        <f>+'24-03-986'!AF89</f>
        <v>50312807</v>
      </c>
      <c r="W18" s="9">
        <f>+'24-03-986'!AG89</f>
        <v>57865537</v>
      </c>
      <c r="X18" s="11">
        <f>+'24-03-986'!AH89</f>
        <v>0.97697497419055801</v>
      </c>
      <c r="Y18" s="11">
        <f>+'24-03-986'!AI89</f>
        <v>1.311715247411243E-2</v>
      </c>
    </row>
    <row r="19" spans="1:25" s="12" customFormat="1" ht="26.25" customHeight="1">
      <c r="A19" s="10" t="s">
        <v>18</v>
      </c>
      <c r="B19" s="9">
        <f>+'24-03-986'!I94</f>
        <v>59986591</v>
      </c>
      <c r="C19" s="9">
        <f>+'24-03-986'!J94</f>
        <v>59955579</v>
      </c>
      <c r="D19" s="9">
        <f>+'24-03-986'!L94</f>
        <v>0</v>
      </c>
      <c r="E19" s="9">
        <f>+'24-03-986'!M94</f>
        <v>0</v>
      </c>
      <c r="F19" s="9">
        <f>+'24-03-986'!N94</f>
        <v>0</v>
      </c>
      <c r="G19" s="9">
        <f>+'24-03-986'!Q94</f>
        <v>0</v>
      </c>
      <c r="H19" s="9">
        <f>+'24-03-986'!R94</f>
        <v>34608</v>
      </c>
      <c r="I19" s="9">
        <f>+'24-03-986'!S94</f>
        <v>778680</v>
      </c>
      <c r="J19" s="9">
        <f>+'24-03-986'!T94</f>
        <v>813288</v>
      </c>
      <c r="K19" s="9">
        <f>+'24-03-986'!U94</f>
        <v>778680</v>
      </c>
      <c r="L19" s="9">
        <f>+'24-03-986'!V94</f>
        <v>778680</v>
      </c>
      <c r="M19" s="9">
        <f>+'24-03-986'!W94</f>
        <v>778680</v>
      </c>
      <c r="N19" s="9">
        <f>+'24-03-986'!X94</f>
        <v>2336040</v>
      </c>
      <c r="O19" s="9">
        <f>+'24-03-986'!Y94</f>
        <v>778680</v>
      </c>
      <c r="P19" s="9">
        <f>+'24-03-986'!Z94</f>
        <v>778680</v>
      </c>
      <c r="Q19" s="9">
        <f>+'24-03-986'!AA94</f>
        <v>778680</v>
      </c>
      <c r="R19" s="9">
        <f>+'24-03-986'!AB94</f>
        <v>2336040</v>
      </c>
      <c r="S19" s="9">
        <f>+'24-03-986'!AC94</f>
        <v>778680</v>
      </c>
      <c r="T19" s="9">
        <f>+'24-03-986'!AD94</f>
        <v>778680</v>
      </c>
      <c r="U19" s="9">
        <f>+'24-03-986'!AE94</f>
        <v>52912851</v>
      </c>
      <c r="V19" s="9">
        <f>+'24-03-986'!AF94</f>
        <v>54470211</v>
      </c>
      <c r="W19" s="9">
        <f>+'24-03-986'!AG94</f>
        <v>59955579</v>
      </c>
      <c r="X19" s="11">
        <f>+'24-03-986'!AH94</f>
        <v>0.99948301779642723</v>
      </c>
      <c r="Y19" s="11">
        <f>+'24-03-986'!AI94</f>
        <v>1.3590930149264721E-2</v>
      </c>
    </row>
    <row r="20" spans="1:25" s="12" customFormat="1" ht="26.25" customHeight="1">
      <c r="A20" s="15" t="s">
        <v>71</v>
      </c>
      <c r="B20" s="9">
        <f>+'24-03-986'!I100</f>
        <v>97901301</v>
      </c>
      <c r="C20" s="9">
        <f>+'24-03-986'!J100</f>
        <v>97716361</v>
      </c>
      <c r="D20" s="9">
        <f>+'24-03-986'!L100</f>
        <v>0</v>
      </c>
      <c r="E20" s="9">
        <f>+'24-03-986'!M100</f>
        <v>0</v>
      </c>
      <c r="F20" s="9">
        <f>+'24-03-986'!N100</f>
        <v>0</v>
      </c>
      <c r="G20" s="9">
        <f>+'24-03-986'!Q100</f>
        <v>0</v>
      </c>
      <c r="H20" s="9">
        <f>+'24-03-986'!R100</f>
        <v>0</v>
      </c>
      <c r="I20" s="9">
        <f>+'24-03-986'!S100</f>
        <v>0</v>
      </c>
      <c r="J20" s="9">
        <f>+'24-03-986'!T100</f>
        <v>0</v>
      </c>
      <c r="K20" s="9">
        <f>+'24-03-986'!U100</f>
        <v>0</v>
      </c>
      <c r="L20" s="9">
        <f>+'24-03-986'!V100</f>
        <v>0</v>
      </c>
      <c r="M20" s="9">
        <f>+'24-03-986'!W100</f>
        <v>0</v>
      </c>
      <c r="N20" s="9">
        <f>+'24-03-986'!X100</f>
        <v>0</v>
      </c>
      <c r="O20" s="9">
        <f>+'24-03-986'!Y100</f>
        <v>1349712</v>
      </c>
      <c r="P20" s="9">
        <f>+'24-03-986'!Z100</f>
        <v>1010290</v>
      </c>
      <c r="Q20" s="9">
        <f>+'24-03-986'!AA100</f>
        <v>897240</v>
      </c>
      <c r="R20" s="9">
        <f>+'24-03-986'!AB100</f>
        <v>3257242</v>
      </c>
      <c r="S20" s="9">
        <f>+'24-03-986'!AC100</f>
        <v>794170</v>
      </c>
      <c r="T20" s="9">
        <f>+'24-03-986'!AD100</f>
        <v>778680</v>
      </c>
      <c r="U20" s="9">
        <f>+'24-03-986'!AE100</f>
        <v>92886269</v>
      </c>
      <c r="V20" s="9">
        <f>+'24-03-986'!AF100</f>
        <v>94459119</v>
      </c>
      <c r="W20" s="9">
        <f>+'24-03-986'!AG100</f>
        <v>97716361</v>
      </c>
      <c r="X20" s="11">
        <f>+'24-03-986'!AH100</f>
        <v>0.99811095462357546</v>
      </c>
      <c r="Y20" s="11">
        <f>+'24-03-986'!AI100</f>
        <v>2.2150669861620974E-2</v>
      </c>
    </row>
    <row r="21" spans="1:25" s="12" customFormat="1" ht="26.25" customHeight="1">
      <c r="A21" s="13" t="s">
        <v>20</v>
      </c>
      <c r="B21" s="9">
        <f>+'24-03-986'!I106</f>
        <v>131736382</v>
      </c>
      <c r="C21" s="9">
        <f>+'24-03-986'!J106</f>
        <v>131736382</v>
      </c>
      <c r="D21" s="9">
        <f>+'24-03-986'!L106</f>
        <v>134</v>
      </c>
      <c r="E21" s="9">
        <f>+'24-03-986'!M106</f>
        <v>134</v>
      </c>
      <c r="F21" s="9">
        <f>+'24-03-986'!N106</f>
        <v>0</v>
      </c>
      <c r="G21" s="9">
        <f>+'24-03-986'!Q106</f>
        <v>0</v>
      </c>
      <c r="H21" s="9">
        <f>+'24-03-986'!R106</f>
        <v>1557360</v>
      </c>
      <c r="I21" s="9">
        <f>+'24-03-986'!S106</f>
        <v>778680</v>
      </c>
      <c r="J21" s="9">
        <f>+'24-03-986'!T106</f>
        <v>2336040</v>
      </c>
      <c r="K21" s="9">
        <f>+'24-03-986'!U106</f>
        <v>778680</v>
      </c>
      <c r="L21" s="9">
        <f>+'24-03-986'!V106</f>
        <v>778680</v>
      </c>
      <c r="M21" s="9">
        <f>+'24-03-986'!W106</f>
        <v>778680</v>
      </c>
      <c r="N21" s="9">
        <f>+'24-03-986'!X106</f>
        <v>2336040</v>
      </c>
      <c r="O21" s="9">
        <f>+'24-03-986'!Y106</f>
        <v>778680</v>
      </c>
      <c r="P21" s="9">
        <f>+'24-03-986'!Z106</f>
        <v>700812</v>
      </c>
      <c r="Q21" s="9">
        <f>+'24-03-986'!AA106</f>
        <v>778680</v>
      </c>
      <c r="R21" s="9">
        <f>+'24-03-986'!AB106</f>
        <v>2258172</v>
      </c>
      <c r="S21" s="9">
        <f>+'24-03-986'!AC106</f>
        <v>778680</v>
      </c>
      <c r="T21" s="9">
        <f>+'24-03-986'!AD106</f>
        <v>33208836</v>
      </c>
      <c r="U21" s="9">
        <f>+'24-03-986'!AE106</f>
        <v>90818614</v>
      </c>
      <c r="V21" s="9">
        <f>+'24-03-986'!AF106</f>
        <v>124806130</v>
      </c>
      <c r="W21" s="9">
        <f>+'24-03-986'!AG106</f>
        <v>131736382</v>
      </c>
      <c r="X21" s="11">
        <f>+'24-03-986'!AH106</f>
        <v>1</v>
      </c>
      <c r="Y21" s="11">
        <f>+'24-03-986'!AI106</f>
        <v>2.9862441423155205E-2</v>
      </c>
    </row>
    <row r="22" spans="1:25" s="12" customFormat="1" ht="26.25" customHeight="1">
      <c r="A22" s="13" t="s">
        <v>19</v>
      </c>
      <c r="B22" s="9">
        <f>+'24-03-986'!I134</f>
        <v>1616236629</v>
      </c>
      <c r="C22" s="9">
        <f>+'24-03-986'!J134</f>
        <v>1616223469</v>
      </c>
      <c r="D22" s="9">
        <f>+'24-03-986'!L134</f>
        <v>0</v>
      </c>
      <c r="E22" s="9">
        <f>+'24-03-986'!M134</f>
        <v>0</v>
      </c>
      <c r="F22" s="9">
        <f>+'24-03-986'!N134</f>
        <v>0</v>
      </c>
      <c r="G22" s="9">
        <f>+'24-03-986'!Q134</f>
        <v>0</v>
      </c>
      <c r="H22" s="9">
        <f>+'24-03-986'!R134</f>
        <v>4474320</v>
      </c>
      <c r="I22" s="9">
        <f>+'24-03-986'!S134</f>
        <v>2237160</v>
      </c>
      <c r="J22" s="9">
        <f>+'24-03-986'!T134</f>
        <v>6711480</v>
      </c>
      <c r="K22" s="9">
        <f>+'24-03-986'!U134</f>
        <v>5274012</v>
      </c>
      <c r="L22" s="9">
        <f>+'24-03-986'!V134</f>
        <v>5351880</v>
      </c>
      <c r="M22" s="9">
        <f>+'24-03-986'!W134</f>
        <v>3798490</v>
      </c>
      <c r="N22" s="9">
        <f>+'24-03-986'!X134</f>
        <v>25029262</v>
      </c>
      <c r="O22" s="9">
        <f>+'24-03-986'!Y134</f>
        <v>2336040</v>
      </c>
      <c r="P22" s="9">
        <f>+'24-03-986'!Z134</f>
        <v>1557360</v>
      </c>
      <c r="Q22" s="9">
        <f>+'24-03-986'!AA134</f>
        <v>6711480</v>
      </c>
      <c r="R22" s="9">
        <f>+'24-03-986'!AB134</f>
        <v>10604880</v>
      </c>
      <c r="S22" s="9">
        <f>+'24-03-986'!AC134</f>
        <v>3015840</v>
      </c>
      <c r="T22" s="9">
        <f>+'24-03-986'!AD134</f>
        <v>4547244</v>
      </c>
      <c r="U22" s="9">
        <f>+'24-03-986'!AE134</f>
        <v>1576919643</v>
      </c>
      <c r="V22" s="9">
        <f>+'24-03-986'!AF134</f>
        <v>1584482727</v>
      </c>
      <c r="W22" s="9">
        <f>+'24-03-986'!AG134</f>
        <v>1616223469</v>
      </c>
      <c r="X22" s="11">
        <f>+'24-03-986'!AH134</f>
        <v>0.99999185762792164</v>
      </c>
      <c r="Y22" s="11">
        <f>+'24-03-986'!AI134</f>
        <v>0.36637091391914195</v>
      </c>
    </row>
    <row r="23" spans="1:25" s="12" customFormat="1" ht="26.25" customHeight="1">
      <c r="A23" s="14" t="s">
        <v>49</v>
      </c>
      <c r="B23" s="9">
        <f>+'24-03-986'!I138</f>
        <v>120495693</v>
      </c>
      <c r="C23" s="9">
        <f>+'24-03-986'!J138</f>
        <v>117644589</v>
      </c>
      <c r="D23" s="9">
        <f>+'24-03-986'!L138</f>
        <v>0</v>
      </c>
      <c r="E23" s="9">
        <f>+'24-03-986'!M138</f>
        <v>0</v>
      </c>
      <c r="F23" s="9">
        <f>+'24-03-986'!N138</f>
        <v>0</v>
      </c>
      <c r="G23" s="9">
        <f>+'24-03-986'!Q138</f>
        <v>0</v>
      </c>
      <c r="H23" s="9">
        <f>+'24-03-986'!R138</f>
        <v>3277651</v>
      </c>
      <c r="I23" s="9">
        <f>+'24-03-986'!S138</f>
        <v>10022220</v>
      </c>
      <c r="J23" s="9">
        <f>+'24-03-986'!T138</f>
        <v>26361798</v>
      </c>
      <c r="K23" s="9">
        <f>+'24-03-986'!U138</f>
        <v>3112959</v>
      </c>
      <c r="L23" s="9">
        <f>+'24-03-986'!V138</f>
        <v>3196997</v>
      </c>
      <c r="M23" s="9">
        <f>+'24-03-986'!W138</f>
        <v>6751971</v>
      </c>
      <c r="N23" s="9">
        <f>+'24-03-986'!X138</f>
        <v>13061927</v>
      </c>
      <c r="O23" s="9">
        <f>+'24-03-986'!Y138</f>
        <v>3858727</v>
      </c>
      <c r="P23" s="9">
        <f>+'24-03-986'!Z138</f>
        <v>5999998</v>
      </c>
      <c r="Q23" s="9">
        <f>+'24-03-986'!AA138</f>
        <v>8173281</v>
      </c>
      <c r="R23" s="9">
        <f>+'24-03-986'!AB138</f>
        <v>18032006</v>
      </c>
      <c r="S23" s="9">
        <f>+'24-03-986'!AC138</f>
        <v>8916150</v>
      </c>
      <c r="T23" s="9">
        <f>+'24-03-986'!AD138</f>
        <v>7129853</v>
      </c>
      <c r="U23" s="9">
        <f>+'24-03-986'!AE138</f>
        <v>56374440</v>
      </c>
      <c r="V23" s="9">
        <f>+'24-03-986'!AF138</f>
        <v>72420443</v>
      </c>
      <c r="W23" s="9">
        <f>+'24-03-986'!AG138</f>
        <v>116814247</v>
      </c>
      <c r="X23" s="11">
        <f>+'24-03-986'!AH138</f>
        <v>0.96944748888244492</v>
      </c>
      <c r="Y23" s="11">
        <f>+'24-03-986'!AI138</f>
        <v>2.6479842208111375E-2</v>
      </c>
    </row>
    <row r="24" spans="1:25" ht="36" customHeight="1">
      <c r="A24" s="66" t="str">
        <f>"TOTAL ASIG."&amp;" "&amp;$A$5</f>
        <v>TOTAL ASIG. 24-03-986  PROGRAMA DE APOYO A NIÑOS(AS) Y ADOLESCENTES CON UN ADULTO SIGNIFICATIVO PRIVADO DE LIBERTAD (LEY Nº 20.595)</v>
      </c>
      <c r="B24" s="67">
        <f t="shared" ref="B24:W24" si="0">SUM(B8:B23)</f>
        <v>4421698000</v>
      </c>
      <c r="C24" s="67">
        <f t="shared" si="0"/>
        <v>4413911480</v>
      </c>
      <c r="D24" s="67">
        <f t="shared" si="0"/>
        <v>134</v>
      </c>
      <c r="E24" s="67">
        <f t="shared" ref="E24" si="1">SUM(E8:E23)</f>
        <v>134</v>
      </c>
      <c r="F24" s="67">
        <f t="shared" si="0"/>
        <v>0</v>
      </c>
      <c r="G24" s="70">
        <f t="shared" si="0"/>
        <v>0</v>
      </c>
      <c r="H24" s="70">
        <f t="shared" si="0"/>
        <v>24912944</v>
      </c>
      <c r="I24" s="70">
        <f t="shared" si="0"/>
        <v>23419384</v>
      </c>
      <c r="J24" s="67">
        <f t="shared" si="0"/>
        <v>70469583</v>
      </c>
      <c r="K24" s="70">
        <f t="shared" si="0"/>
        <v>19243185</v>
      </c>
      <c r="L24" s="70">
        <f t="shared" si="0"/>
        <v>22946109</v>
      </c>
      <c r="M24" s="70">
        <f t="shared" si="0"/>
        <v>22343051</v>
      </c>
      <c r="N24" s="67">
        <f t="shared" si="0"/>
        <v>77838187</v>
      </c>
      <c r="O24" s="70">
        <f t="shared" si="0"/>
        <v>17997876</v>
      </c>
      <c r="P24" s="70">
        <f t="shared" si="0"/>
        <v>23281640</v>
      </c>
      <c r="Q24" s="70">
        <f t="shared" si="0"/>
        <v>91826824</v>
      </c>
      <c r="R24" s="67">
        <f t="shared" si="0"/>
        <v>235716087</v>
      </c>
      <c r="S24" s="70">
        <f t="shared" si="0"/>
        <v>244621064</v>
      </c>
      <c r="T24" s="70">
        <f t="shared" si="0"/>
        <v>178096158</v>
      </c>
      <c r="U24" s="70">
        <f t="shared" si="0"/>
        <v>3642134089</v>
      </c>
      <c r="V24" s="67">
        <f t="shared" si="0"/>
        <v>4164696404</v>
      </c>
      <c r="W24" s="70">
        <f t="shared" si="0"/>
        <v>4411440449</v>
      </c>
      <c r="X24" s="68">
        <f>IF(ISERROR(W24/B24),0,W24/B24)</f>
        <v>0.9976801782934972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6" fitToHeight="8" orientation="landscape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12"/>
  <sheetViews>
    <sheetView workbookViewId="0">
      <pane xSplit="3" ySplit="7" topLeftCell="K127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6.7109375" style="3" customWidth="1"/>
    <col min="3" max="3" width="9.140625" style="3" bestFit="1" customWidth="1"/>
    <col min="4" max="4" width="26.5703125" style="2" customWidth="1"/>
    <col min="5" max="5" width="19.42578125" style="2" customWidth="1"/>
    <col min="6" max="6" width="11.42578125" style="3" bestFit="1" customWidth="1"/>
    <col min="7" max="7" width="9" style="3" bestFit="1" customWidth="1"/>
    <col min="8" max="8" width="7.7109375" style="3" bestFit="1" customWidth="1"/>
    <col min="9" max="9" width="13.42578125" style="6" customWidth="1"/>
    <col min="10" max="10" width="13.5703125" style="4" customWidth="1"/>
    <col min="11" max="11" width="30" style="2" customWidth="1"/>
    <col min="12" max="12" width="9" style="3" hidden="1" customWidth="1"/>
    <col min="13" max="13" width="8" style="3" hidden="1" customWidth="1"/>
    <col min="14" max="14" width="11.7109375" style="3" hidden="1" customWidth="1"/>
    <col min="15" max="15" width="9.7109375" style="3" customWidth="1"/>
    <col min="16" max="16" width="13.85546875" style="5" hidden="1" customWidth="1"/>
    <col min="17" max="19" width="11.42578125" style="6" hidden="1" customWidth="1" outlineLevel="1"/>
    <col min="20" max="20" width="9.5703125" style="6" bestFit="1" customWidth="1" collapsed="1"/>
    <col min="21" max="23" width="12.140625" style="6" hidden="1" customWidth="1" outlineLevel="1"/>
    <col min="24" max="24" width="9" style="6" bestFit="1" customWidth="1" collapsed="1"/>
    <col min="25" max="27" width="11.42578125" style="6" hidden="1" customWidth="1" outlineLevel="1"/>
    <col min="28" max="28" width="9" style="6" bestFit="1" customWidth="1" collapsed="1"/>
    <col min="29" max="29" width="8.7109375" style="6" bestFit="1" customWidth="1" outlineLevel="1"/>
    <col min="30" max="30" width="9.5703125" style="6" bestFit="1" customWidth="1" outlineLevel="1"/>
    <col min="31" max="31" width="9" style="6" bestFit="1" customWidth="1" outlineLevel="1"/>
    <col min="32" max="32" width="9" style="6" bestFit="1" customWidth="1"/>
    <col min="33" max="33" width="9.7109375" style="6" bestFit="1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101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81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9" t="s">
        <v>6</v>
      </c>
      <c r="H7" s="79" t="s">
        <v>7</v>
      </c>
      <c r="I7" s="331"/>
      <c r="J7" s="331"/>
      <c r="K7" s="320"/>
      <c r="L7" s="80" t="s">
        <v>11</v>
      </c>
      <c r="M7" s="80" t="s">
        <v>22</v>
      </c>
      <c r="N7" s="84" t="s">
        <v>75</v>
      </c>
      <c r="O7" s="320"/>
      <c r="P7" s="322"/>
      <c r="Q7" s="80" t="s">
        <v>35</v>
      </c>
      <c r="R7" s="80" t="s">
        <v>36</v>
      </c>
      <c r="S7" s="80" t="s">
        <v>37</v>
      </c>
      <c r="T7" s="339"/>
      <c r="U7" s="80" t="s">
        <v>38</v>
      </c>
      <c r="V7" s="80" t="s">
        <v>39</v>
      </c>
      <c r="W7" s="80" t="s">
        <v>40</v>
      </c>
      <c r="X7" s="328"/>
      <c r="Y7" s="80" t="s">
        <v>41</v>
      </c>
      <c r="Z7" s="80" t="s">
        <v>42</v>
      </c>
      <c r="AA7" s="80" t="s">
        <v>43</v>
      </c>
      <c r="AB7" s="339"/>
      <c r="AC7" s="80" t="s">
        <v>44</v>
      </c>
      <c r="AD7" s="80" t="s">
        <v>45</v>
      </c>
      <c r="AE7" s="8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IF(ISERROR(AG9/$AG$195),"-",AG9/$AG$195)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IF(ISERROR(AG19/$AG$195),0,AG19/$AG$195)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IF(ISERROR(AG21/$AG$195),"-",AG21/$AG$195)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IF(ISERROR(AG31/$AG$195),0,AG31/$AG$195)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IF(ISERROR(AG33/$AG$195),"-",AG33/$AG$195)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IF(ISERROR(AG43/$AG$195),0,AG43/$AG$195)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IF(ISERROR(AG45/$AG$195),"-",AG45/$AG$195)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IF(ISERROR(AG55/$AG$195),0,AG55/$AG$195)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IF(ISERROR(AG57/$AG$195),"-",AG57/$AG$195)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IF(ISERROR(AG67/$AG$195),0,AG67/$AG$195)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IF(ISERROR(AG69/$AG$195),"-",AG69/$AG$195)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IF(ISERROR(AG79/$AG$195),0,AG79/$AG$195)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IF(ISERROR(AG81/$AG$195),"-",AG81/$AG$195)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IF(ISERROR(AG91/$AG$195),0,AG91/$AG$195)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IF(ISERROR(AG93/$AG$195),"-",AG93/$AG$195)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IF(ISERROR(AG103/$AG$195),0,AG103/$AG$195)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IF(ISERROR(AG105/$AG$195),"-",AG105/$AG$195)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IF(ISERROR(AG115/$AG$195),0,AG115/$AG$195)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IF(ISERROR(AG117/$AG$195),"-",AG117/$AG$195)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IF(ISERROR(AG127/$AG$195),0,AG127/$AG$195)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IF(ISERROR(AG129/$AG$195),"-",AG129/$AG$195)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IF(ISERROR(AG139/$AG$195),0,AG139/$AG$195)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IF(ISERROR(AG141/$AG$195),"-",AG141/$AG$195)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IF(ISERROR(AG151/$AG$195),0,AG151/$AG$195)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IF(ISERROR(AG153/$AG$195),"-",AG153/$AG$195)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IF(ISERROR(AG163/$AG$195),0,AG163/$AG$195)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IF(ISERROR(AG165/$AG$195),"-",AG165/$AG$195)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IF(ISERROR(AG175/$AG$195),0,AG175/$AG$195)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IF(ISERROR(AG177/$AG$195),"-",AG177/$AG$195)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IF(ISERROR(AG187/$AG$195),0,AG187/$AG$195)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310456000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26"/>
    </row>
    <row r="189" spans="1:35" ht="12.75" outlineLevel="1">
      <c r="A189" s="87">
        <v>1</v>
      </c>
      <c r="B189" s="39"/>
      <c r="C189" s="31"/>
      <c r="D189" s="39"/>
      <c r="E189" s="39"/>
      <c r="F189" s="39"/>
      <c r="G189" s="31"/>
      <c r="H189" s="140"/>
      <c r="I189" s="365"/>
      <c r="J189" s="35">
        <v>59572884</v>
      </c>
      <c r="K189" s="133" t="s">
        <v>153</v>
      </c>
      <c r="L189" s="35"/>
      <c r="M189" s="35"/>
      <c r="N189" s="35"/>
      <c r="O189" s="39"/>
      <c r="P189" s="39"/>
      <c r="Q189" s="128"/>
      <c r="R189" s="35">
        <v>4944000</v>
      </c>
      <c r="S189" s="35">
        <v>4326000</v>
      </c>
      <c r="T189" s="40">
        <f>SUM(Q189:S189)</f>
        <v>9270000</v>
      </c>
      <c r="U189" s="35">
        <v>2266000</v>
      </c>
      <c r="V189" s="35">
        <v>2266000</v>
      </c>
      <c r="W189" s="35">
        <v>2266000</v>
      </c>
      <c r="X189" s="40">
        <f>SUM(U189:W189)</f>
        <v>6798000</v>
      </c>
      <c r="Y189" s="35">
        <v>2266000</v>
      </c>
      <c r="Z189" s="35">
        <v>3706000</v>
      </c>
      <c r="AA189" s="35">
        <v>3166000</v>
      </c>
      <c r="AB189" s="40">
        <f>SUM(Y189:AA189)</f>
        <v>9138000</v>
      </c>
      <c r="AC189" s="128">
        <v>3166000</v>
      </c>
      <c r="AD189" s="128">
        <v>3166000</v>
      </c>
      <c r="AE189" s="128">
        <v>28034884</v>
      </c>
      <c r="AF189" s="40">
        <f>SUM(AC189:AE189)</f>
        <v>34366884</v>
      </c>
      <c r="AG189" s="40">
        <f t="shared" ref="AG189:AG192" si="120">SUM(T189,X189,AB189,AF189)</f>
        <v>59572884</v>
      </c>
      <c r="AH189" s="41">
        <f>IF(ISERROR(AG189/I188),0,AG189/I188)</f>
        <v>0.1918883320019584</v>
      </c>
      <c r="AI189" s="42">
        <f>IF(ISERROR(AG189/$AG$195),"-",AG189/$AG$195)</f>
        <v>0.19341938773120185</v>
      </c>
    </row>
    <row r="190" spans="1:35" ht="12.75" outlineLevel="1">
      <c r="A190" s="87">
        <v>2</v>
      </c>
      <c r="B190" s="39"/>
      <c r="C190" s="31"/>
      <c r="D190" s="39"/>
      <c r="E190" s="39"/>
      <c r="F190" s="39"/>
      <c r="G190" s="31"/>
      <c r="H190" s="254"/>
      <c r="I190" s="365"/>
      <c r="J190" s="35">
        <v>89338</v>
      </c>
      <c r="K190" s="133" t="s">
        <v>154</v>
      </c>
      <c r="L190" s="35"/>
      <c r="M190" s="35"/>
      <c r="N190" s="35"/>
      <c r="O190" s="39"/>
      <c r="P190" s="39"/>
      <c r="Q190" s="128"/>
      <c r="R190" s="35"/>
      <c r="S190" s="35"/>
      <c r="T190" s="40">
        <f>SUM(Q190:S190)</f>
        <v>0</v>
      </c>
      <c r="U190" s="128"/>
      <c r="V190" s="143"/>
      <c r="W190" s="128"/>
      <c r="X190" s="40">
        <f>SUM(U190:W190)</f>
        <v>0</v>
      </c>
      <c r="Y190" s="35">
        <v>9338</v>
      </c>
      <c r="Z190" s="35"/>
      <c r="AA190" s="35"/>
      <c r="AB190" s="40">
        <f>SUM(Y190:AA190)</f>
        <v>9338</v>
      </c>
      <c r="AC190" s="128"/>
      <c r="AD190" s="128"/>
      <c r="AE190" s="128">
        <v>36292</v>
      </c>
      <c r="AF190" s="40">
        <f>SUM(AC190:AE190)</f>
        <v>36292</v>
      </c>
      <c r="AG190" s="40">
        <f t="shared" si="120"/>
        <v>45630</v>
      </c>
      <c r="AH190" s="41">
        <f>IF(ISERROR(AG190/I188),0,AG190/I188)</f>
        <v>1.4697734944726468E-4</v>
      </c>
      <c r="AI190" s="42">
        <f>IF(ISERROR(AG190/$AG$195),"-",AG190/$AG$195)</f>
        <v>1.4815006542531566E-4</v>
      </c>
    </row>
    <row r="191" spans="1:35" ht="22.5" outlineLevel="1">
      <c r="A191" s="87">
        <v>3</v>
      </c>
      <c r="B191" s="124" t="s">
        <v>189</v>
      </c>
      <c r="C191" s="125">
        <v>41635</v>
      </c>
      <c r="D191" s="124" t="s">
        <v>190</v>
      </c>
      <c r="E191" s="416" t="s">
        <v>191</v>
      </c>
      <c r="F191" s="121" t="s">
        <v>192</v>
      </c>
      <c r="G191" s="125">
        <v>41667</v>
      </c>
      <c r="H191" s="125"/>
      <c r="I191" s="365"/>
      <c r="J191" s="35">
        <v>111635931</v>
      </c>
      <c r="K191" s="409" t="s">
        <v>193</v>
      </c>
      <c r="L191" s="35"/>
      <c r="M191" s="35"/>
      <c r="N191" s="35"/>
      <c r="O191" s="121" t="s">
        <v>194</v>
      </c>
      <c r="P191" s="39"/>
      <c r="Q191" s="35">
        <v>111635931</v>
      </c>
      <c r="R191" s="35"/>
      <c r="S191" s="35"/>
      <c r="T191" s="40">
        <f t="shared" ref="T191:T192" si="121">SUM(Q191:S191)</f>
        <v>111635931</v>
      </c>
      <c r="U191" s="128"/>
      <c r="V191" s="128"/>
      <c r="W191" s="128"/>
      <c r="X191" s="40">
        <f t="shared" ref="X191:X192" si="122">SUM(U191:W191)</f>
        <v>0</v>
      </c>
      <c r="Y191" s="35"/>
      <c r="Z191" s="35"/>
      <c r="AA191" s="35"/>
      <c r="AB191" s="40">
        <f t="shared" ref="AB191:AB192" si="123">SUM(Y191:AA191)</f>
        <v>0</v>
      </c>
      <c r="AC191" s="35"/>
      <c r="AD191" s="35"/>
      <c r="AE191" s="128"/>
      <c r="AF191" s="40">
        <f t="shared" ref="AF191:AF192" si="124">SUM(AC191:AE191)</f>
        <v>0</v>
      </c>
      <c r="AG191" s="40">
        <f t="shared" si="120"/>
        <v>111635931</v>
      </c>
      <c r="AH191" s="41">
        <f>IF(ISERROR(AG191/I188),0,AG191/I188)</f>
        <v>0.35958696562475839</v>
      </c>
      <c r="AI191" s="42">
        <f>IF(ISERROR(AG191/$AG$195),"-",AG191/$AG$195)</f>
        <v>0.36245607016142939</v>
      </c>
    </row>
    <row r="192" spans="1:35" ht="22.5" outlineLevel="1">
      <c r="A192" s="87">
        <v>4</v>
      </c>
      <c r="B192" s="124" t="s">
        <v>210</v>
      </c>
      <c r="C192" s="125">
        <v>41635</v>
      </c>
      <c r="D192" s="124" t="s">
        <v>211</v>
      </c>
      <c r="E192" s="417"/>
      <c r="F192" s="121" t="s">
        <v>192</v>
      </c>
      <c r="G192" s="125">
        <v>41717</v>
      </c>
      <c r="H192" s="31"/>
      <c r="I192" s="365"/>
      <c r="J192" s="35">
        <v>118752959</v>
      </c>
      <c r="K192" s="399"/>
      <c r="L192" s="35"/>
      <c r="M192" s="35"/>
      <c r="N192" s="35"/>
      <c r="O192" s="121" t="s">
        <v>194</v>
      </c>
      <c r="P192" s="39"/>
      <c r="Q192" s="35"/>
      <c r="R192" s="35"/>
      <c r="S192" s="35">
        <v>118752959</v>
      </c>
      <c r="T192" s="40">
        <f t="shared" si="121"/>
        <v>118752959</v>
      </c>
      <c r="U192" s="35"/>
      <c r="V192" s="35"/>
      <c r="W192" s="35"/>
      <c r="X192" s="40">
        <f t="shared" si="122"/>
        <v>0</v>
      </c>
      <c r="Y192" s="35"/>
      <c r="Z192" s="35"/>
      <c r="AA192" s="35"/>
      <c r="AB192" s="40">
        <f t="shared" si="123"/>
        <v>0</v>
      </c>
      <c r="AC192" s="35"/>
      <c r="AD192" s="35"/>
      <c r="AE192" s="35"/>
      <c r="AF192" s="40">
        <f t="shared" si="124"/>
        <v>0</v>
      </c>
      <c r="AG192" s="40">
        <f t="shared" si="120"/>
        <v>118752959</v>
      </c>
      <c r="AH192" s="41">
        <f>IF(ISERROR(AG192/I188),0,AG192/I188)</f>
        <v>0.38251139936094003</v>
      </c>
      <c r="AI192" s="42">
        <f>IF(ISERROR(AG192/$AG$195),"-",AG192/$AG$195)</f>
        <v>0.38556341541310163</v>
      </c>
    </row>
    <row r="193" spans="1:35" ht="22.5" outlineLevel="1">
      <c r="A193" s="87">
        <v>5</v>
      </c>
      <c r="B193" s="124" t="s">
        <v>1024</v>
      </c>
      <c r="C193" s="125">
        <v>42000</v>
      </c>
      <c r="D193" s="124" t="s">
        <v>1025</v>
      </c>
      <c r="E193" s="418"/>
      <c r="F193" s="121" t="s">
        <v>192</v>
      </c>
      <c r="G193" s="125"/>
      <c r="H193" s="31"/>
      <c r="I193" s="348"/>
      <c r="J193" s="35">
        <v>17991110</v>
      </c>
      <c r="K193" s="400"/>
      <c r="L193" s="35"/>
      <c r="M193" s="35"/>
      <c r="N193" s="35"/>
      <c r="O193" s="121" t="s">
        <v>194</v>
      </c>
      <c r="P193" s="39"/>
      <c r="Q193" s="35"/>
      <c r="R193" s="35"/>
      <c r="S193" s="35"/>
      <c r="T193" s="40">
        <f t="shared" ref="T193" si="125">SUM(Q193:S193)</f>
        <v>0</v>
      </c>
      <c r="U193" s="35"/>
      <c r="V193" s="35"/>
      <c r="W193" s="35"/>
      <c r="X193" s="40">
        <f t="shared" ref="X193" si="126">SUM(U193:W193)</f>
        <v>0</v>
      </c>
      <c r="Y193" s="35"/>
      <c r="Z193" s="35"/>
      <c r="AA193" s="35"/>
      <c r="AB193" s="40">
        <f t="shared" ref="AB193" si="127">SUM(Y193:AA193)</f>
        <v>0</v>
      </c>
      <c r="AC193" s="35">
        <v>17991110</v>
      </c>
      <c r="AD193" s="140"/>
      <c r="AE193" s="35"/>
      <c r="AF193" s="40">
        <f t="shared" ref="AF193" si="128">SUM(AC193:AE193)</f>
        <v>17991110</v>
      </c>
      <c r="AG193" s="40">
        <f t="shared" ref="AG193" si="129">SUM(T193,X193,AB193,AF193)</f>
        <v>17991110</v>
      </c>
      <c r="AH193" s="41">
        <f>IF(ISERROR(AG193/I189),0,AG193/I189)</f>
        <v>0</v>
      </c>
      <c r="AI193" s="42">
        <f>IF(ISERROR(AG193/$AG$195),"-",AG193/$AG$195)</f>
        <v>5.841297662884179E-2</v>
      </c>
    </row>
    <row r="194" spans="1:35" s="17" customFormat="1">
      <c r="A194" s="344" t="s">
        <v>50</v>
      </c>
      <c r="B194" s="345"/>
      <c r="C194" s="345"/>
      <c r="D194" s="345"/>
      <c r="E194" s="345"/>
      <c r="F194" s="345"/>
      <c r="G194" s="345"/>
      <c r="H194" s="346"/>
      <c r="I194" s="55">
        <f>I188</f>
        <v>310456000</v>
      </c>
      <c r="J194" s="55">
        <f>SUM(J189:J193)</f>
        <v>308042222</v>
      </c>
      <c r="K194" s="77"/>
      <c r="L194" s="55">
        <f>SUM(L189:L191)</f>
        <v>0</v>
      </c>
      <c r="M194" s="55">
        <f>SUM(M189:M191)</f>
        <v>0</v>
      </c>
      <c r="N194" s="55">
        <f>SUM(N189:N191)</f>
        <v>0</v>
      </c>
      <c r="O194" s="57"/>
      <c r="P194" s="78"/>
      <c r="Q194" s="55">
        <f>SUM(Q189:Q192)</f>
        <v>111635931</v>
      </c>
      <c r="R194" s="55">
        <f>SUM(R189:R192)</f>
        <v>4944000</v>
      </c>
      <c r="S194" s="55">
        <f>SUM(S189:S192)</f>
        <v>123078959</v>
      </c>
      <c r="T194" s="60">
        <f>SUM(T189:T193)</f>
        <v>239658890</v>
      </c>
      <c r="U194" s="55">
        <f t="shared" ref="U194:AA194" si="130">SUM(U189:U191)</f>
        <v>2266000</v>
      </c>
      <c r="V194" s="55">
        <f t="shared" si="130"/>
        <v>2266000</v>
      </c>
      <c r="W194" s="55">
        <f t="shared" si="130"/>
        <v>2266000</v>
      </c>
      <c r="X194" s="60">
        <f>SUM(X189:AA193)</f>
        <v>15945338</v>
      </c>
      <c r="Y194" s="55">
        <f t="shared" si="130"/>
        <v>2275338</v>
      </c>
      <c r="Z194" s="55">
        <f t="shared" si="130"/>
        <v>3706000</v>
      </c>
      <c r="AA194" s="55">
        <f t="shared" si="130"/>
        <v>3166000</v>
      </c>
      <c r="AB194" s="60">
        <f>SUM(AB189:AB193)</f>
        <v>9147338</v>
      </c>
      <c r="AC194" s="55">
        <f>SUM(AC189:AC193)</f>
        <v>21157110</v>
      </c>
      <c r="AD194" s="55">
        <f t="shared" ref="AD194:AE194" si="131">SUM(AD189:AD193)</f>
        <v>3166000</v>
      </c>
      <c r="AE194" s="55">
        <f t="shared" si="131"/>
        <v>28071176</v>
      </c>
      <c r="AF194" s="60">
        <f>SUM(AF189:AF193)</f>
        <v>52394286</v>
      </c>
      <c r="AG194" s="53">
        <f>SUM(AG189:AG193)</f>
        <v>307998514</v>
      </c>
      <c r="AH194" s="54">
        <f>IF(ISERROR(AG194/I194),0,AG194/I194)</f>
        <v>0.99208426959053775</v>
      </c>
      <c r="AI194" s="54">
        <f>IF(ISERROR(AG194/$AG$195),0,AG194/$AG$195)</f>
        <v>1</v>
      </c>
    </row>
    <row r="195" spans="1:35">
      <c r="A195" s="349" t="str">
        <f>"TOTAL ASIG."&amp;" "&amp;$A$5</f>
        <v xml:space="preserve">TOTAL ASIG. 24-03-993 PROGRAMA PILOTO SALUD MENTAL CHILE SOLIDARIO </v>
      </c>
      <c r="B195" s="350"/>
      <c r="C195" s="350"/>
      <c r="D195" s="350"/>
      <c r="E195" s="350"/>
      <c r="F195" s="350"/>
      <c r="G195" s="350"/>
      <c r="H195" s="351"/>
      <c r="I195" s="62">
        <f>+I19+I31+I12576+I55+I67+I79+I91+I103+I115+I127+I139+I151+I187+I163+I175+I194</f>
        <v>310456000</v>
      </c>
      <c r="J195" s="60">
        <f>+J19+J31+J43+J55+J67+J79+J91+J103+J115+J127+J139+J151+J187+J163+J175+J194</f>
        <v>308042222</v>
      </c>
      <c r="K195" s="63"/>
      <c r="L195" s="60">
        <f>+L19+L31+L43+L55+L67+L79+L91+L103+L115+L127+L139+L151+L187+L163+L175+L194</f>
        <v>0</v>
      </c>
      <c r="M195" s="60">
        <f>+M19+M31+M43+M55+M67+M79+M91+M103+M115+M127+M139+M151+M187+M163+M175+M194</f>
        <v>0</v>
      </c>
      <c r="N195" s="60">
        <f>+N19+N31+N43+N55+N67+N79+N91+N103+N115+N127+N139+N151+N187+N163+N175+N194</f>
        <v>0</v>
      </c>
      <c r="O195" s="64"/>
      <c r="P195" s="65"/>
      <c r="Q195" s="60">
        <f t="shared" ref="Q195:AG195" si="132">+Q19+Q31+Q43+Q55+Q67+Q79+Q91+Q103+Q115+Q127+Q139+Q151+Q187+Q163+Q175+Q194</f>
        <v>111635931</v>
      </c>
      <c r="R195" s="60">
        <f t="shared" si="132"/>
        <v>4944000</v>
      </c>
      <c r="S195" s="60">
        <f t="shared" si="132"/>
        <v>123078959</v>
      </c>
      <c r="T195" s="60">
        <f t="shared" si="132"/>
        <v>239658890</v>
      </c>
      <c r="U195" s="60">
        <f t="shared" si="132"/>
        <v>2266000</v>
      </c>
      <c r="V195" s="60">
        <f t="shared" si="132"/>
        <v>2266000</v>
      </c>
      <c r="W195" s="60">
        <f t="shared" si="132"/>
        <v>2266000</v>
      </c>
      <c r="X195" s="60">
        <f t="shared" si="132"/>
        <v>15945338</v>
      </c>
      <c r="Y195" s="60">
        <f t="shared" si="132"/>
        <v>2275338</v>
      </c>
      <c r="Z195" s="60">
        <f t="shared" si="132"/>
        <v>3706000</v>
      </c>
      <c r="AA195" s="60">
        <f t="shared" si="132"/>
        <v>3166000</v>
      </c>
      <c r="AB195" s="60">
        <f t="shared" si="132"/>
        <v>9147338</v>
      </c>
      <c r="AC195" s="60">
        <f t="shared" si="132"/>
        <v>21157110</v>
      </c>
      <c r="AD195" s="60">
        <f t="shared" si="132"/>
        <v>3166000</v>
      </c>
      <c r="AE195" s="60">
        <f t="shared" si="132"/>
        <v>28071176</v>
      </c>
      <c r="AF195" s="60">
        <f t="shared" si="132"/>
        <v>52394286</v>
      </c>
      <c r="AG195" s="60">
        <f t="shared" si="132"/>
        <v>307998514</v>
      </c>
      <c r="AH195" s="61">
        <f>IF(ISERROR(AG195/I195),"-",AG195/I195)</f>
        <v>0.99208426959053775</v>
      </c>
      <c r="AI195" s="61">
        <f>IF(ISERROR(AG195/$AG$195),"-",AG195/$AG$195)</f>
        <v>1</v>
      </c>
    </row>
    <row r="196" spans="1:35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1:35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1:35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1:35" ht="12.75">
      <c r="I199" s="4"/>
      <c r="J199" s="140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1:35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1:35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1:35" ht="12.75">
      <c r="I202" s="4"/>
      <c r="J202" s="140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1:35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1:35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1:35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1:35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1:35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1:35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  <row r="210" spans="9:31">
      <c r="I210" s="4"/>
      <c r="Q210" s="4"/>
      <c r="R210" s="4"/>
      <c r="S210" s="4"/>
      <c r="U210" s="4"/>
      <c r="V210" s="4"/>
      <c r="W210" s="4"/>
      <c r="Y210" s="4"/>
      <c r="Z210" s="4"/>
      <c r="AA210" s="4"/>
      <c r="AC210" s="4"/>
      <c r="AD210" s="4"/>
      <c r="AE210" s="4"/>
    </row>
    <row r="211" spans="9:31">
      <c r="I211" s="4"/>
      <c r="Q211" s="4"/>
      <c r="R211" s="4"/>
      <c r="S211" s="4"/>
      <c r="U211" s="4"/>
      <c r="V211" s="4"/>
      <c r="W211" s="4"/>
      <c r="Y211" s="4"/>
      <c r="Z211" s="4"/>
      <c r="AA211" s="4"/>
      <c r="AC211" s="4"/>
      <c r="AD211" s="4"/>
      <c r="AE211" s="4"/>
    </row>
    <row r="212" spans="9:31">
      <c r="I212" s="4"/>
      <c r="Q212" s="4"/>
      <c r="R212" s="4"/>
      <c r="S212" s="4"/>
      <c r="U212" s="4"/>
      <c r="V212" s="4"/>
      <c r="W212" s="4"/>
      <c r="Y212" s="4"/>
      <c r="Z212" s="4"/>
      <c r="AA212" s="4"/>
      <c r="AC212" s="4"/>
      <c r="AD212" s="4"/>
      <c r="AE212" s="4"/>
    </row>
  </sheetData>
  <sheetProtection insertRows="0" autoFilter="0"/>
  <dataConsolidate/>
  <mergeCells count="63">
    <mergeCell ref="I188:I193"/>
    <mergeCell ref="A194:H194"/>
    <mergeCell ref="A195:H195"/>
    <mergeCell ref="A163:H163"/>
    <mergeCell ref="B164:D164"/>
    <mergeCell ref="A175:H175"/>
    <mergeCell ref="B176:D176"/>
    <mergeCell ref="A187:H187"/>
    <mergeCell ref="B188:D188"/>
    <mergeCell ref="E191:E193"/>
    <mergeCell ref="A127:H127"/>
    <mergeCell ref="B128:D128"/>
    <mergeCell ref="A139:H139"/>
    <mergeCell ref="B140:D140"/>
    <mergeCell ref="A151:H151"/>
    <mergeCell ref="B92:D92"/>
    <mergeCell ref="A103:H103"/>
    <mergeCell ref="B104:D104"/>
    <mergeCell ref="A115:H115"/>
    <mergeCell ref="B116:D116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K191:K193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  <mergeCell ref="A67:H67"/>
    <mergeCell ref="B68:D68"/>
    <mergeCell ref="A79:H79"/>
    <mergeCell ref="B152:D152"/>
    <mergeCell ref="A91:H91"/>
  </mergeCells>
  <dataValidations count="8">
    <dataValidation type="decimal" allowBlank="1" showInputMessage="1" showErrorMessage="1" errorTitle="Sólo números" error="Sólo ingresar números sin letras_x000a_" sqref="L189:M193 L9:M18 V191:V192 Z190:Z193 R191:S193 L177:M186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Q189:Q193 U191:U193 W189:W193 Y189:Y193 AA189:AA193 AC190:AC193 AD189:AD192 AE190:AE193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69:J78 J9:J18 J21:J30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48:H54 G21:H22 G24:H30 G129:H130 G132:H138 G33:H34 G36:H42 G177:H178 G180:H186 G45:H46 G189:G193 H191:H193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:B193 O189:P193 O45:P54 K189:K191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D189:D193 F189:F193 E189:E191">
      <formula1>255</formula1>
    </dataValidation>
    <dataValidation type="date" operator="greaterThan" allowBlank="1" showInputMessage="1" showErrorMessage="1" errorTitle="Error en Ingresos de Fechas" error="La fecha debe corresponder al Año 2014." sqref="C9:C18 C21:C30 C177:C186 C165:C174 C153:C162 C141:C150 C129:C138 C117:C126 C105:C114 C93:C102 C81:C90 C69:C78 C57:C66 C45:C54 C33:C42 C189:C193">
      <formula1>41275</formula1>
    </dataValidation>
    <dataValidation allowBlank="1" showInputMessage="1" showErrorMessage="1" errorTitle="Sólo números" error="Sólo ingresar números sin letras_x000a_" sqref="N8:N18 N188:N193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52" fitToHeight="20" orientation="landscape" r:id="rId1"/>
  <headerFooter alignWithMargins="0"/>
  <ignoredErrors>
    <ignoredError sqref="AI194 Y194:AA194 X194 AB194" formula="1"/>
  </ignoredErrors>
</worksheet>
</file>

<file path=xl/worksheets/sheet48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C1" workbookViewId="0">
      <pane ySplit="7" topLeftCell="A22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7109375" style="6" hidden="1" customWidth="1" outlineLevel="1"/>
    <col min="10" max="10" width="11.42578125" style="6" customWidth="1" collapsed="1"/>
    <col min="11" max="13" width="12.28515625" style="6" hidden="1" customWidth="1" outlineLevel="1"/>
    <col min="14" max="14" width="11.42578125" style="6" customWidth="1" collapsed="1"/>
    <col min="15" max="17" width="12.5703125" style="6" hidden="1" customWidth="1" outlineLevel="1"/>
    <col min="18" max="18" width="11.42578125" style="6" customWidth="1" collapsed="1"/>
    <col min="19" max="21" width="11.42578125" style="6" customWidth="1" outlineLevel="1"/>
    <col min="22" max="22" width="11.42578125" style="6" customWidth="1"/>
    <col min="23" max="23" width="12.285156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+'24-03-993'!A5:H5</f>
        <v xml:space="preserve">24-03-993 PROGRAMA PILOTO SALUD MENTAL CHILE SOLIDARIO 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331"/>
      <c r="K7" s="82" t="s">
        <v>38</v>
      </c>
      <c r="L7" s="82" t="s">
        <v>39</v>
      </c>
      <c r="M7" s="82" t="s">
        <v>40</v>
      </c>
      <c r="N7" s="331"/>
      <c r="O7" s="82" t="s">
        <v>41</v>
      </c>
      <c r="P7" s="82" t="s">
        <v>42</v>
      </c>
      <c r="Q7" s="82" t="s">
        <v>43</v>
      </c>
      <c r="R7" s="331"/>
      <c r="S7" s="82" t="s">
        <v>44</v>
      </c>
      <c r="T7" s="82" t="s">
        <v>45</v>
      </c>
      <c r="U7" s="82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+'24-03-993'!I19</f>
        <v>0</v>
      </c>
      <c r="C8" s="9">
        <f>+'24-03-993'!J19</f>
        <v>0</v>
      </c>
      <c r="D8" s="9">
        <f>+'24-03-993'!L19</f>
        <v>0</v>
      </c>
      <c r="E8" s="9">
        <f>+'24-03-993'!M19</f>
        <v>0</v>
      </c>
      <c r="F8" s="9">
        <f>+'24-03-993'!N19</f>
        <v>0</v>
      </c>
      <c r="G8" s="9">
        <f>+'24-03-993'!Q19</f>
        <v>0</v>
      </c>
      <c r="H8" s="9">
        <f>+'24-03-993'!R19</f>
        <v>0</v>
      </c>
      <c r="I8" s="9">
        <f>+'24-03-993'!S19</f>
        <v>0</v>
      </c>
      <c r="J8" s="9">
        <f>+'24-03-993'!T19</f>
        <v>0</v>
      </c>
      <c r="K8" s="9">
        <f>+'24-03-993'!U19</f>
        <v>0</v>
      </c>
      <c r="L8" s="9">
        <f>+'24-03-993'!V19</f>
        <v>0</v>
      </c>
      <c r="M8" s="9">
        <f>+'24-03-993'!W19</f>
        <v>0</v>
      </c>
      <c r="N8" s="9">
        <f>+'24-03-993'!X19</f>
        <v>0</v>
      </c>
      <c r="O8" s="9">
        <f>+'24-03-993'!Y19</f>
        <v>0</v>
      </c>
      <c r="P8" s="9">
        <f>+'24-03-993'!Z19</f>
        <v>0</v>
      </c>
      <c r="Q8" s="9">
        <f>+'24-03-993'!AA19</f>
        <v>0</v>
      </c>
      <c r="R8" s="9">
        <f>+'24-03-993'!AB19</f>
        <v>0</v>
      </c>
      <c r="S8" s="9">
        <f>+'24-03-993'!AC19</f>
        <v>0</v>
      </c>
      <c r="T8" s="9">
        <f>+'24-03-993'!AD19</f>
        <v>0</v>
      </c>
      <c r="U8" s="9">
        <f>+'24-03-993'!AE19</f>
        <v>0</v>
      </c>
      <c r="V8" s="9">
        <f>+'24-03-993'!AF19</f>
        <v>0</v>
      </c>
      <c r="W8" s="9">
        <f>+'24-03-993'!AG19</f>
        <v>0</v>
      </c>
      <c r="X8" s="11">
        <f>+'24-03-993'!AH19</f>
        <v>0</v>
      </c>
      <c r="Y8" s="11">
        <f>+'24-03-993'!AI19</f>
        <v>0</v>
      </c>
    </row>
    <row r="9" spans="1:25" s="12" customFormat="1" ht="26.25" customHeight="1">
      <c r="A9" s="10" t="s">
        <v>12</v>
      </c>
      <c r="B9" s="9">
        <f>+'24-03-993'!I31</f>
        <v>0</v>
      </c>
      <c r="C9" s="9">
        <f>+'24-03-993'!J31</f>
        <v>0</v>
      </c>
      <c r="D9" s="9">
        <f>+'24-03-993'!L31</f>
        <v>0</v>
      </c>
      <c r="E9" s="9">
        <f>+'24-03-993'!M31</f>
        <v>0</v>
      </c>
      <c r="F9" s="9">
        <f>+'24-03-993'!N31</f>
        <v>0</v>
      </c>
      <c r="G9" s="9">
        <f>+'24-03-993'!Q31</f>
        <v>0</v>
      </c>
      <c r="H9" s="9">
        <f>+'24-03-993'!R31</f>
        <v>0</v>
      </c>
      <c r="I9" s="9">
        <f>+'24-03-993'!S31</f>
        <v>0</v>
      </c>
      <c r="J9" s="9">
        <f>+'24-03-993'!T31</f>
        <v>0</v>
      </c>
      <c r="K9" s="9">
        <f>+'24-03-993'!U31</f>
        <v>0</v>
      </c>
      <c r="L9" s="9">
        <f>+'24-03-993'!V31</f>
        <v>0</v>
      </c>
      <c r="M9" s="9">
        <f>+'24-03-993'!W31</f>
        <v>0</v>
      </c>
      <c r="N9" s="9">
        <f>+'24-03-993'!X31</f>
        <v>0</v>
      </c>
      <c r="O9" s="9">
        <f>+'24-03-993'!Y31</f>
        <v>0</v>
      </c>
      <c r="P9" s="9">
        <f>+'24-03-993'!Z31</f>
        <v>0</v>
      </c>
      <c r="Q9" s="9">
        <f>+'24-03-993'!AA31</f>
        <v>0</v>
      </c>
      <c r="R9" s="9">
        <f>+'24-03-993'!AB31</f>
        <v>0</v>
      </c>
      <c r="S9" s="9">
        <f>+'24-03-993'!AC31</f>
        <v>0</v>
      </c>
      <c r="T9" s="9">
        <f>+'24-03-993'!AD31</f>
        <v>0</v>
      </c>
      <c r="U9" s="9">
        <f>+'24-03-993'!AE31</f>
        <v>0</v>
      </c>
      <c r="V9" s="9">
        <f>+'24-03-993'!AF31</f>
        <v>0</v>
      </c>
      <c r="W9" s="9">
        <f>+'24-03-993'!AG31</f>
        <v>0</v>
      </c>
      <c r="X9" s="11">
        <f>+'24-03-993'!AH31</f>
        <v>0</v>
      </c>
      <c r="Y9" s="11">
        <f>+'24-03-993'!AI31</f>
        <v>0</v>
      </c>
    </row>
    <row r="10" spans="1:25" s="12" customFormat="1" ht="26.25" customHeight="1">
      <c r="A10" s="10" t="s">
        <v>13</v>
      </c>
      <c r="B10" s="9">
        <f>+'24-03-993'!I43</f>
        <v>0</v>
      </c>
      <c r="C10" s="9">
        <f>+'24-03-993'!J43</f>
        <v>0</v>
      </c>
      <c r="D10" s="9">
        <f>+'24-03-993'!L43</f>
        <v>0</v>
      </c>
      <c r="E10" s="9">
        <f>+'24-03-993'!M43</f>
        <v>0</v>
      </c>
      <c r="F10" s="9">
        <f>+'24-03-993'!N43</f>
        <v>0</v>
      </c>
      <c r="G10" s="9">
        <f>+'24-03-993'!Q43</f>
        <v>0</v>
      </c>
      <c r="H10" s="9">
        <f>+'24-03-993'!R43</f>
        <v>0</v>
      </c>
      <c r="I10" s="9">
        <f>+'24-03-993'!S43</f>
        <v>0</v>
      </c>
      <c r="J10" s="9">
        <f>+'24-03-993'!T43</f>
        <v>0</v>
      </c>
      <c r="K10" s="9">
        <f>+'24-03-993'!U43</f>
        <v>0</v>
      </c>
      <c r="L10" s="9">
        <f>+'24-03-993'!V43</f>
        <v>0</v>
      </c>
      <c r="M10" s="9">
        <f>+'24-03-993'!W43</f>
        <v>0</v>
      </c>
      <c r="N10" s="9">
        <f>+'24-03-993'!X43</f>
        <v>0</v>
      </c>
      <c r="O10" s="9">
        <f>+'24-03-993'!Y43</f>
        <v>0</v>
      </c>
      <c r="P10" s="9">
        <f>+'24-03-993'!Z43</f>
        <v>0</v>
      </c>
      <c r="Q10" s="9">
        <f>+'24-03-993'!AA43</f>
        <v>0</v>
      </c>
      <c r="R10" s="9">
        <f>+'24-03-993'!AB43</f>
        <v>0</v>
      </c>
      <c r="S10" s="9">
        <f>+'24-03-993'!AC43</f>
        <v>0</v>
      </c>
      <c r="T10" s="9">
        <f>+'24-03-993'!AD43</f>
        <v>0</v>
      </c>
      <c r="U10" s="9">
        <f>+'24-03-993'!AE43</f>
        <v>0</v>
      </c>
      <c r="V10" s="9">
        <f>+'24-03-993'!AF43</f>
        <v>0</v>
      </c>
      <c r="W10" s="9">
        <f>+'24-03-993'!AG43</f>
        <v>0</v>
      </c>
      <c r="X10" s="11">
        <f>+'24-03-993'!AH43</f>
        <v>0</v>
      </c>
      <c r="Y10" s="11">
        <f>+'24-03-993'!AI43</f>
        <v>0</v>
      </c>
    </row>
    <row r="11" spans="1:25" s="12" customFormat="1" ht="26.25" customHeight="1">
      <c r="A11" s="10" t="s">
        <v>14</v>
      </c>
      <c r="B11" s="9">
        <f>+'24-03-993'!I55</f>
        <v>0</v>
      </c>
      <c r="C11" s="9">
        <f>+'24-03-993'!J55</f>
        <v>0</v>
      </c>
      <c r="D11" s="9">
        <f>+'24-03-993'!L55</f>
        <v>0</v>
      </c>
      <c r="E11" s="9">
        <f>+'24-03-993'!M55</f>
        <v>0</v>
      </c>
      <c r="F11" s="9">
        <f>+'24-03-993'!N55</f>
        <v>0</v>
      </c>
      <c r="G11" s="9">
        <f>+'24-03-993'!Q55</f>
        <v>0</v>
      </c>
      <c r="H11" s="9">
        <f>+'24-03-993'!R55</f>
        <v>0</v>
      </c>
      <c r="I11" s="9">
        <f>+'24-03-993'!S55</f>
        <v>0</v>
      </c>
      <c r="J11" s="9">
        <f>+'24-03-993'!T55</f>
        <v>0</v>
      </c>
      <c r="K11" s="9">
        <f>+'24-03-993'!U55</f>
        <v>0</v>
      </c>
      <c r="L11" s="9">
        <f>+'24-03-993'!V55</f>
        <v>0</v>
      </c>
      <c r="M11" s="9">
        <f>+'24-03-993'!W55</f>
        <v>0</v>
      </c>
      <c r="N11" s="9">
        <f>+'24-03-993'!X55</f>
        <v>0</v>
      </c>
      <c r="O11" s="9">
        <f>+'24-03-993'!Y55</f>
        <v>0</v>
      </c>
      <c r="P11" s="9">
        <f>+'24-03-993'!Z55</f>
        <v>0</v>
      </c>
      <c r="Q11" s="9">
        <f>+'24-03-993'!AA55</f>
        <v>0</v>
      </c>
      <c r="R11" s="9">
        <f>+'24-03-993'!AB55</f>
        <v>0</v>
      </c>
      <c r="S11" s="9">
        <f>+'24-03-993'!AC55</f>
        <v>0</v>
      </c>
      <c r="T11" s="9">
        <f>+'24-03-993'!AD55</f>
        <v>0</v>
      </c>
      <c r="U11" s="9">
        <f>+'24-03-993'!AE55</f>
        <v>0</v>
      </c>
      <c r="V11" s="9">
        <f>+'24-03-993'!AF55</f>
        <v>0</v>
      </c>
      <c r="W11" s="9">
        <f>+'24-03-993'!AG55</f>
        <v>0</v>
      </c>
      <c r="X11" s="11">
        <f>+'24-03-993'!AH55</f>
        <v>0</v>
      </c>
      <c r="Y11" s="11">
        <f>+'24-03-993'!AI55</f>
        <v>0</v>
      </c>
    </row>
    <row r="12" spans="1:25" s="12" customFormat="1" ht="26.25" customHeight="1">
      <c r="A12" s="43" t="s">
        <v>59</v>
      </c>
      <c r="B12" s="9">
        <f>+'24-03-993'!I67</f>
        <v>0</v>
      </c>
      <c r="C12" s="9">
        <f>+'24-03-993'!J67</f>
        <v>0</v>
      </c>
      <c r="D12" s="9">
        <f>+'24-03-993'!L67</f>
        <v>0</v>
      </c>
      <c r="E12" s="9">
        <f>+'24-03-993'!M67</f>
        <v>0</v>
      </c>
      <c r="F12" s="9">
        <f>+'24-03-993'!N67</f>
        <v>0</v>
      </c>
      <c r="G12" s="9">
        <f>+'24-03-993'!Q67</f>
        <v>0</v>
      </c>
      <c r="H12" s="9">
        <f>+'24-03-993'!R67</f>
        <v>0</v>
      </c>
      <c r="I12" s="9">
        <f>+'24-03-993'!S67</f>
        <v>0</v>
      </c>
      <c r="J12" s="9">
        <f>+'24-03-993'!T67</f>
        <v>0</v>
      </c>
      <c r="K12" s="9">
        <f>+'24-03-993'!U67</f>
        <v>0</v>
      </c>
      <c r="L12" s="9">
        <f>+'24-03-993'!V67</f>
        <v>0</v>
      </c>
      <c r="M12" s="9">
        <f>+'24-03-993'!W67</f>
        <v>0</v>
      </c>
      <c r="N12" s="9">
        <f>+'24-03-993'!X67</f>
        <v>0</v>
      </c>
      <c r="O12" s="9">
        <f>+'24-03-993'!Y67</f>
        <v>0</v>
      </c>
      <c r="P12" s="9">
        <f>+'24-03-993'!Z67</f>
        <v>0</v>
      </c>
      <c r="Q12" s="9">
        <f>+'24-03-993'!AA67</f>
        <v>0</v>
      </c>
      <c r="R12" s="9">
        <f>+'24-03-993'!AB67</f>
        <v>0</v>
      </c>
      <c r="S12" s="9">
        <f>+'24-03-993'!AC67</f>
        <v>0</v>
      </c>
      <c r="T12" s="9">
        <f>+'24-03-993'!AD67</f>
        <v>0</v>
      </c>
      <c r="U12" s="9">
        <f>+'24-03-993'!AE67</f>
        <v>0</v>
      </c>
      <c r="V12" s="9">
        <f>+'24-03-993'!AF67</f>
        <v>0</v>
      </c>
      <c r="W12" s="9">
        <f>+'24-03-993'!AG67</f>
        <v>0</v>
      </c>
      <c r="X12" s="11">
        <f>+'24-03-993'!AH67</f>
        <v>0</v>
      </c>
      <c r="Y12" s="11">
        <f>+'24-03-993'!AI67</f>
        <v>0</v>
      </c>
    </row>
    <row r="13" spans="1:25" s="12" customFormat="1" ht="26.25" customHeight="1">
      <c r="A13" s="10" t="s">
        <v>15</v>
      </c>
      <c r="B13" s="9">
        <f>+'24-03-993'!I79</f>
        <v>0</v>
      </c>
      <c r="C13" s="9">
        <f>+'24-03-993'!J79</f>
        <v>0</v>
      </c>
      <c r="D13" s="9">
        <f>+'24-03-993'!L79</f>
        <v>0</v>
      </c>
      <c r="E13" s="9">
        <f>+'24-03-993'!M79</f>
        <v>0</v>
      </c>
      <c r="F13" s="9">
        <f>+'24-03-993'!N79</f>
        <v>0</v>
      </c>
      <c r="G13" s="9">
        <f>+'24-03-993'!Q79</f>
        <v>0</v>
      </c>
      <c r="H13" s="9">
        <f>+'24-03-993'!R79</f>
        <v>0</v>
      </c>
      <c r="I13" s="9">
        <f>+'24-03-993'!S79</f>
        <v>0</v>
      </c>
      <c r="J13" s="9">
        <f>+'24-03-993'!T79</f>
        <v>0</v>
      </c>
      <c r="K13" s="9">
        <f>+'24-03-993'!U79</f>
        <v>0</v>
      </c>
      <c r="L13" s="9">
        <f>+'24-03-993'!V79</f>
        <v>0</v>
      </c>
      <c r="M13" s="9">
        <f>+'24-03-993'!W79</f>
        <v>0</v>
      </c>
      <c r="N13" s="9">
        <f>+'24-03-993'!X79</f>
        <v>0</v>
      </c>
      <c r="O13" s="9">
        <f>+'24-03-993'!Y79</f>
        <v>0</v>
      </c>
      <c r="P13" s="9">
        <f>+'24-03-993'!Z79</f>
        <v>0</v>
      </c>
      <c r="Q13" s="9">
        <f>+'24-03-993'!AA79</f>
        <v>0</v>
      </c>
      <c r="R13" s="9">
        <f>+'24-03-993'!AB79</f>
        <v>0</v>
      </c>
      <c r="S13" s="9">
        <f>+'24-03-993'!AC79</f>
        <v>0</v>
      </c>
      <c r="T13" s="9">
        <f>+'24-03-993'!AD79</f>
        <v>0</v>
      </c>
      <c r="U13" s="9">
        <f>+'24-03-993'!AE79</f>
        <v>0</v>
      </c>
      <c r="V13" s="9">
        <f>+'24-03-993'!AF79</f>
        <v>0</v>
      </c>
      <c r="W13" s="9">
        <f>+'24-03-993'!AG79</f>
        <v>0</v>
      </c>
      <c r="X13" s="11">
        <f>+'24-03-993'!AH79</f>
        <v>0</v>
      </c>
      <c r="Y13" s="11">
        <f>+'24-03-993'!AI79</f>
        <v>0</v>
      </c>
    </row>
    <row r="14" spans="1:25" s="12" customFormat="1" ht="26.25" customHeight="1">
      <c r="A14" s="10" t="s">
        <v>16</v>
      </c>
      <c r="B14" s="9">
        <f>+'24-03-993'!I91</f>
        <v>0</v>
      </c>
      <c r="C14" s="9">
        <f>+'24-03-993'!J91</f>
        <v>0</v>
      </c>
      <c r="D14" s="9">
        <f>+'24-03-993'!L91</f>
        <v>0</v>
      </c>
      <c r="E14" s="9">
        <f>+'24-03-993'!M91</f>
        <v>0</v>
      </c>
      <c r="F14" s="9">
        <f>+'24-03-993'!N91</f>
        <v>0</v>
      </c>
      <c r="G14" s="9">
        <f>+'24-03-993'!Q91</f>
        <v>0</v>
      </c>
      <c r="H14" s="9">
        <f>+'24-03-993'!R91</f>
        <v>0</v>
      </c>
      <c r="I14" s="9">
        <f>+'24-03-993'!S91</f>
        <v>0</v>
      </c>
      <c r="J14" s="9">
        <f>+'24-03-993'!T91</f>
        <v>0</v>
      </c>
      <c r="K14" s="9">
        <f>+'24-03-993'!U91</f>
        <v>0</v>
      </c>
      <c r="L14" s="9">
        <f>+'24-03-993'!V91</f>
        <v>0</v>
      </c>
      <c r="M14" s="9">
        <f>+'24-03-993'!W91</f>
        <v>0</v>
      </c>
      <c r="N14" s="9">
        <f>+'24-03-993'!X91</f>
        <v>0</v>
      </c>
      <c r="O14" s="9">
        <f>+'24-03-993'!Y91</f>
        <v>0</v>
      </c>
      <c r="P14" s="9">
        <f>+'24-03-993'!Z91</f>
        <v>0</v>
      </c>
      <c r="Q14" s="9">
        <f>+'24-03-993'!AA91</f>
        <v>0</v>
      </c>
      <c r="R14" s="9">
        <f>+'24-03-993'!AB91</f>
        <v>0</v>
      </c>
      <c r="S14" s="9">
        <f>+'24-03-993'!AC91</f>
        <v>0</v>
      </c>
      <c r="T14" s="9">
        <f>+'24-03-993'!AD91</f>
        <v>0</v>
      </c>
      <c r="U14" s="9">
        <f>+'24-03-993'!AE91</f>
        <v>0</v>
      </c>
      <c r="V14" s="9">
        <f>+'24-03-993'!AF91</f>
        <v>0</v>
      </c>
      <c r="W14" s="9">
        <f>+'24-03-993'!AG91</f>
        <v>0</v>
      </c>
      <c r="X14" s="11">
        <f>+'24-03-993'!AH91</f>
        <v>0</v>
      </c>
      <c r="Y14" s="11">
        <f>+'24-03-993'!AI91</f>
        <v>0</v>
      </c>
    </row>
    <row r="15" spans="1:25" s="12" customFormat="1" ht="26.25" customHeight="1">
      <c r="A15" s="43" t="s">
        <v>63</v>
      </c>
      <c r="B15" s="9">
        <f>+'24-03-993'!I103</f>
        <v>0</v>
      </c>
      <c r="C15" s="9">
        <f>+'24-03-993'!J103</f>
        <v>0</v>
      </c>
      <c r="D15" s="9">
        <f>+'24-03-993'!L103</f>
        <v>0</v>
      </c>
      <c r="E15" s="9">
        <f>+'24-03-993'!M103</f>
        <v>0</v>
      </c>
      <c r="F15" s="9">
        <f>+'24-03-993'!N103</f>
        <v>0</v>
      </c>
      <c r="G15" s="9">
        <f>+'24-03-993'!Q103</f>
        <v>0</v>
      </c>
      <c r="H15" s="9">
        <f>+'24-03-993'!R103</f>
        <v>0</v>
      </c>
      <c r="I15" s="9">
        <f>+'24-03-993'!S103</f>
        <v>0</v>
      </c>
      <c r="J15" s="9">
        <f>+'24-03-993'!T103</f>
        <v>0</v>
      </c>
      <c r="K15" s="9">
        <f>+'24-03-993'!U103</f>
        <v>0</v>
      </c>
      <c r="L15" s="9">
        <f>+'24-03-993'!V103</f>
        <v>0</v>
      </c>
      <c r="M15" s="9">
        <f>+'24-03-993'!W103</f>
        <v>0</v>
      </c>
      <c r="N15" s="9">
        <f>+'24-03-993'!X103</f>
        <v>0</v>
      </c>
      <c r="O15" s="9">
        <f>+'24-03-993'!Y103</f>
        <v>0</v>
      </c>
      <c r="P15" s="9">
        <f>+'24-03-993'!Z103</f>
        <v>0</v>
      </c>
      <c r="Q15" s="9">
        <f>+'24-03-993'!AA103</f>
        <v>0</v>
      </c>
      <c r="R15" s="9">
        <f>+'24-03-993'!AB103</f>
        <v>0</v>
      </c>
      <c r="S15" s="9">
        <f>+'24-03-993'!AC103</f>
        <v>0</v>
      </c>
      <c r="T15" s="9">
        <f>+'24-03-993'!AD103</f>
        <v>0</v>
      </c>
      <c r="U15" s="9">
        <f>+'24-03-993'!AE103</f>
        <v>0</v>
      </c>
      <c r="V15" s="9">
        <f>+'24-03-993'!AF103</f>
        <v>0</v>
      </c>
      <c r="W15" s="9">
        <f>+'24-03-993'!AG103</f>
        <v>0</v>
      </c>
      <c r="X15" s="11">
        <f>+'24-03-993'!AH103</f>
        <v>0</v>
      </c>
      <c r="Y15" s="11">
        <f>+'24-03-993'!AI103</f>
        <v>0</v>
      </c>
    </row>
    <row r="16" spans="1:25" s="12" customFormat="1" ht="26.25" customHeight="1">
      <c r="A16" s="43" t="s">
        <v>65</v>
      </c>
      <c r="B16" s="9">
        <f>+'24-03-993'!I115</f>
        <v>0</v>
      </c>
      <c r="C16" s="9">
        <f>+'24-03-993'!J115</f>
        <v>0</v>
      </c>
      <c r="D16" s="9">
        <f>+'24-03-993'!L115</f>
        <v>0</v>
      </c>
      <c r="E16" s="9">
        <f>+'24-03-993'!M115</f>
        <v>0</v>
      </c>
      <c r="F16" s="9">
        <f>+'24-03-993'!N115</f>
        <v>0</v>
      </c>
      <c r="G16" s="9">
        <f>+'24-03-993'!Q115</f>
        <v>0</v>
      </c>
      <c r="H16" s="9">
        <f>+'24-03-993'!R115</f>
        <v>0</v>
      </c>
      <c r="I16" s="9">
        <f>+'24-03-993'!S115</f>
        <v>0</v>
      </c>
      <c r="J16" s="9">
        <f>+'24-03-993'!T115</f>
        <v>0</v>
      </c>
      <c r="K16" s="9">
        <f>+'24-03-993'!U115</f>
        <v>0</v>
      </c>
      <c r="L16" s="9">
        <f>+'24-03-993'!V115</f>
        <v>0</v>
      </c>
      <c r="M16" s="9">
        <f>+'24-03-993'!W115</f>
        <v>0</v>
      </c>
      <c r="N16" s="9">
        <f>+'24-03-993'!X115</f>
        <v>0</v>
      </c>
      <c r="O16" s="9">
        <f>+'24-03-993'!Y115</f>
        <v>0</v>
      </c>
      <c r="P16" s="9">
        <f>+'24-03-993'!Z115</f>
        <v>0</v>
      </c>
      <c r="Q16" s="9">
        <f>+'24-03-993'!AA115</f>
        <v>0</v>
      </c>
      <c r="R16" s="9">
        <f>+'24-03-993'!AB115</f>
        <v>0</v>
      </c>
      <c r="S16" s="9">
        <f>+'24-03-993'!AC115</f>
        <v>0</v>
      </c>
      <c r="T16" s="9">
        <f>+'24-03-993'!AD115</f>
        <v>0</v>
      </c>
      <c r="U16" s="9">
        <f>+'24-03-993'!AE115</f>
        <v>0</v>
      </c>
      <c r="V16" s="9">
        <f>+'24-03-993'!AF115</f>
        <v>0</v>
      </c>
      <c r="W16" s="9">
        <f>+'24-03-993'!AG115</f>
        <v>0</v>
      </c>
      <c r="X16" s="11">
        <f>+'24-03-993'!AH115</f>
        <v>0</v>
      </c>
      <c r="Y16" s="11">
        <f>+'24-03-993'!AI115</f>
        <v>0</v>
      </c>
    </row>
    <row r="17" spans="1:25" s="12" customFormat="1" ht="26.25" customHeight="1">
      <c r="A17" s="10" t="s">
        <v>17</v>
      </c>
      <c r="B17" s="9">
        <f>+'24-03-993'!I127</f>
        <v>0</v>
      </c>
      <c r="C17" s="9">
        <f>+'24-03-993'!J127</f>
        <v>0</v>
      </c>
      <c r="D17" s="9">
        <f>+'24-03-993'!L127</f>
        <v>0</v>
      </c>
      <c r="E17" s="9">
        <f>+'24-03-993'!M127</f>
        <v>0</v>
      </c>
      <c r="F17" s="9">
        <f>+'24-03-993'!N127</f>
        <v>0</v>
      </c>
      <c r="G17" s="9">
        <f>+'24-03-993'!Q127</f>
        <v>0</v>
      </c>
      <c r="H17" s="9">
        <f>+'24-03-993'!R127</f>
        <v>0</v>
      </c>
      <c r="I17" s="9">
        <f>+'24-03-993'!S127</f>
        <v>0</v>
      </c>
      <c r="J17" s="9">
        <f>+'24-03-993'!T127</f>
        <v>0</v>
      </c>
      <c r="K17" s="9">
        <f>+'24-03-993'!U127</f>
        <v>0</v>
      </c>
      <c r="L17" s="9">
        <f>+'24-03-993'!V127</f>
        <v>0</v>
      </c>
      <c r="M17" s="9">
        <f>+'24-03-993'!W127</f>
        <v>0</v>
      </c>
      <c r="N17" s="9">
        <f>+'24-03-993'!X127</f>
        <v>0</v>
      </c>
      <c r="O17" s="9">
        <f>+'24-03-993'!Y127</f>
        <v>0</v>
      </c>
      <c r="P17" s="9">
        <f>+'24-03-993'!Z127</f>
        <v>0</v>
      </c>
      <c r="Q17" s="9">
        <f>+'24-03-993'!AA127</f>
        <v>0</v>
      </c>
      <c r="R17" s="9">
        <f>+'24-03-993'!AB127</f>
        <v>0</v>
      </c>
      <c r="S17" s="9">
        <f>+'24-03-993'!AC127</f>
        <v>0</v>
      </c>
      <c r="T17" s="9">
        <f>+'24-03-993'!AD127</f>
        <v>0</v>
      </c>
      <c r="U17" s="9">
        <f>+'24-03-993'!AE127</f>
        <v>0</v>
      </c>
      <c r="V17" s="9">
        <f>+'24-03-993'!AF127</f>
        <v>0</v>
      </c>
      <c r="W17" s="9">
        <f>+'24-03-993'!AG127</f>
        <v>0</v>
      </c>
      <c r="X17" s="11">
        <f>+'24-03-993'!AH127</f>
        <v>0</v>
      </c>
      <c r="Y17" s="11">
        <f>+'24-03-993'!AI127</f>
        <v>0</v>
      </c>
    </row>
    <row r="18" spans="1:25" s="12" customFormat="1" ht="26.25" customHeight="1">
      <c r="A18" s="43" t="s">
        <v>68</v>
      </c>
      <c r="B18" s="9">
        <f>+'24-03-993'!I139</f>
        <v>0</v>
      </c>
      <c r="C18" s="9">
        <f>+'24-03-993'!J139</f>
        <v>0</v>
      </c>
      <c r="D18" s="9">
        <f>+'24-03-993'!L139</f>
        <v>0</v>
      </c>
      <c r="E18" s="9">
        <f>+'24-03-993'!M139</f>
        <v>0</v>
      </c>
      <c r="F18" s="9">
        <f>+'24-03-993'!N139</f>
        <v>0</v>
      </c>
      <c r="G18" s="9">
        <f>+'24-03-993'!Q139</f>
        <v>0</v>
      </c>
      <c r="H18" s="9">
        <f>+'24-03-993'!R139</f>
        <v>0</v>
      </c>
      <c r="I18" s="9">
        <f>+'24-03-993'!S139</f>
        <v>0</v>
      </c>
      <c r="J18" s="9">
        <f>+'24-03-993'!T139</f>
        <v>0</v>
      </c>
      <c r="K18" s="9">
        <f>+'24-03-993'!U139</f>
        <v>0</v>
      </c>
      <c r="L18" s="9">
        <f>+'24-03-993'!V139</f>
        <v>0</v>
      </c>
      <c r="M18" s="9">
        <f>+'24-03-993'!W139</f>
        <v>0</v>
      </c>
      <c r="N18" s="9">
        <f>+'24-03-993'!X139</f>
        <v>0</v>
      </c>
      <c r="O18" s="9">
        <f>+'24-03-993'!Y139</f>
        <v>0</v>
      </c>
      <c r="P18" s="9">
        <f>+'24-03-993'!Z139</f>
        <v>0</v>
      </c>
      <c r="Q18" s="9">
        <f>+'24-03-993'!AA139</f>
        <v>0</v>
      </c>
      <c r="R18" s="9">
        <f>+'24-03-993'!AB139</f>
        <v>0</v>
      </c>
      <c r="S18" s="9">
        <f>+'24-03-993'!AC139</f>
        <v>0</v>
      </c>
      <c r="T18" s="9">
        <f>+'24-03-993'!AD139</f>
        <v>0</v>
      </c>
      <c r="U18" s="9">
        <f>+'24-03-993'!AE139</f>
        <v>0</v>
      </c>
      <c r="V18" s="9">
        <f>+'24-03-993'!AF139</f>
        <v>0</v>
      </c>
      <c r="W18" s="9">
        <f>+'24-03-993'!AG139</f>
        <v>0</v>
      </c>
      <c r="X18" s="11">
        <f>+'24-03-993'!AH139</f>
        <v>0</v>
      </c>
      <c r="Y18" s="11">
        <f>+'24-03-993'!AI139</f>
        <v>0</v>
      </c>
    </row>
    <row r="19" spans="1:25" s="12" customFormat="1" ht="26.25" customHeight="1">
      <c r="A19" s="10" t="s">
        <v>18</v>
      </c>
      <c r="B19" s="9">
        <f>+'24-03-993'!I151</f>
        <v>0</v>
      </c>
      <c r="C19" s="9">
        <f>+'24-03-993'!J151</f>
        <v>0</v>
      </c>
      <c r="D19" s="9">
        <f>+'24-03-993'!L151</f>
        <v>0</v>
      </c>
      <c r="E19" s="9">
        <f>+'24-03-993'!M151</f>
        <v>0</v>
      </c>
      <c r="F19" s="9">
        <f>+'24-03-993'!N151</f>
        <v>0</v>
      </c>
      <c r="G19" s="9">
        <f>+'24-03-993'!Q151</f>
        <v>0</v>
      </c>
      <c r="H19" s="9">
        <f>+'24-03-993'!R151</f>
        <v>0</v>
      </c>
      <c r="I19" s="9">
        <f>+'24-03-993'!S151</f>
        <v>0</v>
      </c>
      <c r="J19" s="9">
        <f>+'24-03-993'!T151</f>
        <v>0</v>
      </c>
      <c r="K19" s="9">
        <f>+'24-03-993'!U151</f>
        <v>0</v>
      </c>
      <c r="L19" s="9">
        <f>+'24-03-993'!V151</f>
        <v>0</v>
      </c>
      <c r="M19" s="9">
        <f>+'24-03-993'!W151</f>
        <v>0</v>
      </c>
      <c r="N19" s="9">
        <f>+'24-03-993'!X151</f>
        <v>0</v>
      </c>
      <c r="O19" s="9">
        <f>+'24-03-993'!Y151</f>
        <v>0</v>
      </c>
      <c r="P19" s="9">
        <f>+'24-03-993'!Z151</f>
        <v>0</v>
      </c>
      <c r="Q19" s="9">
        <f>+'24-03-993'!AA151</f>
        <v>0</v>
      </c>
      <c r="R19" s="9">
        <f>+'24-03-993'!AB151</f>
        <v>0</v>
      </c>
      <c r="S19" s="9">
        <f>+'24-03-993'!AC151</f>
        <v>0</v>
      </c>
      <c r="T19" s="9">
        <f>+'24-03-993'!AD151</f>
        <v>0</v>
      </c>
      <c r="U19" s="9">
        <f>+'24-03-993'!AE151</f>
        <v>0</v>
      </c>
      <c r="V19" s="9">
        <f>+'24-03-993'!AF151</f>
        <v>0</v>
      </c>
      <c r="W19" s="9">
        <f>+'24-03-993'!AG151</f>
        <v>0</v>
      </c>
      <c r="X19" s="11">
        <f>+'24-03-993'!AH151</f>
        <v>0</v>
      </c>
      <c r="Y19" s="11">
        <f>+'24-03-993'!AI151</f>
        <v>0</v>
      </c>
    </row>
    <row r="20" spans="1:25" s="12" customFormat="1" ht="26.25" customHeight="1">
      <c r="A20" s="15" t="s">
        <v>71</v>
      </c>
      <c r="B20" s="9">
        <f>+'24-03-993'!I163</f>
        <v>0</v>
      </c>
      <c r="C20" s="9">
        <f>+'24-03-993'!J163</f>
        <v>0</v>
      </c>
      <c r="D20" s="9">
        <f>+'24-03-993'!L163</f>
        <v>0</v>
      </c>
      <c r="E20" s="9">
        <f>+'24-03-993'!M163</f>
        <v>0</v>
      </c>
      <c r="F20" s="9">
        <f>+'24-03-993'!N163</f>
        <v>0</v>
      </c>
      <c r="G20" s="9">
        <f>+'24-03-993'!Q163</f>
        <v>0</v>
      </c>
      <c r="H20" s="9">
        <f>+'24-03-993'!R163</f>
        <v>0</v>
      </c>
      <c r="I20" s="9">
        <f>+'24-03-993'!S163</f>
        <v>0</v>
      </c>
      <c r="J20" s="9">
        <f>+'24-03-993'!T163</f>
        <v>0</v>
      </c>
      <c r="K20" s="9">
        <f>+'24-03-993'!U163</f>
        <v>0</v>
      </c>
      <c r="L20" s="9">
        <f>+'24-03-993'!V163</f>
        <v>0</v>
      </c>
      <c r="M20" s="9">
        <f>+'24-03-993'!W163</f>
        <v>0</v>
      </c>
      <c r="N20" s="9">
        <f>+'24-03-993'!X163</f>
        <v>0</v>
      </c>
      <c r="O20" s="9">
        <f>+'24-03-993'!Y163</f>
        <v>0</v>
      </c>
      <c r="P20" s="9">
        <f>+'24-03-993'!Z163</f>
        <v>0</v>
      </c>
      <c r="Q20" s="9">
        <f>+'24-03-993'!AA163</f>
        <v>0</v>
      </c>
      <c r="R20" s="9">
        <f>+'24-03-993'!AB163</f>
        <v>0</v>
      </c>
      <c r="S20" s="9">
        <f>+'24-03-993'!AC163</f>
        <v>0</v>
      </c>
      <c r="T20" s="9">
        <f>+'24-03-993'!AD163</f>
        <v>0</v>
      </c>
      <c r="U20" s="9">
        <f>+'24-03-993'!AE163</f>
        <v>0</v>
      </c>
      <c r="V20" s="9">
        <f>+'24-03-993'!AF163</f>
        <v>0</v>
      </c>
      <c r="W20" s="9">
        <f>+'24-03-993'!AG163</f>
        <v>0</v>
      </c>
      <c r="X20" s="11">
        <f>+'24-03-993'!AH163</f>
        <v>0</v>
      </c>
      <c r="Y20" s="11">
        <f>+'24-03-993'!AI163</f>
        <v>0</v>
      </c>
    </row>
    <row r="21" spans="1:25" s="12" customFormat="1" ht="26.25" customHeight="1">
      <c r="A21" s="13" t="s">
        <v>20</v>
      </c>
      <c r="B21" s="9">
        <f>+'24-03-993'!I175</f>
        <v>0</v>
      </c>
      <c r="C21" s="9">
        <f>+'24-03-993'!J175</f>
        <v>0</v>
      </c>
      <c r="D21" s="9">
        <f>+'24-03-993'!L175</f>
        <v>0</v>
      </c>
      <c r="E21" s="9">
        <f>+'24-03-993'!M175</f>
        <v>0</v>
      </c>
      <c r="F21" s="9">
        <f>+'24-03-993'!N175</f>
        <v>0</v>
      </c>
      <c r="G21" s="9">
        <f>+'24-03-993'!Q175</f>
        <v>0</v>
      </c>
      <c r="H21" s="9">
        <f>+'24-03-993'!R175</f>
        <v>0</v>
      </c>
      <c r="I21" s="9">
        <f>+'24-03-993'!S175</f>
        <v>0</v>
      </c>
      <c r="J21" s="9">
        <f>+'24-03-993'!T175</f>
        <v>0</v>
      </c>
      <c r="K21" s="9">
        <f>+'24-03-993'!U175</f>
        <v>0</v>
      </c>
      <c r="L21" s="9">
        <f>+'24-03-993'!V175</f>
        <v>0</v>
      </c>
      <c r="M21" s="9">
        <f>+'24-03-993'!W175</f>
        <v>0</v>
      </c>
      <c r="N21" s="9">
        <f>+'24-03-993'!X175</f>
        <v>0</v>
      </c>
      <c r="O21" s="9">
        <f>+'24-03-993'!Y175</f>
        <v>0</v>
      </c>
      <c r="P21" s="9">
        <f>+'24-03-993'!Z175</f>
        <v>0</v>
      </c>
      <c r="Q21" s="9">
        <f>+'24-03-993'!AA175</f>
        <v>0</v>
      </c>
      <c r="R21" s="9">
        <f>+'24-03-993'!AB175</f>
        <v>0</v>
      </c>
      <c r="S21" s="9">
        <f>+'24-03-993'!AC175</f>
        <v>0</v>
      </c>
      <c r="T21" s="9">
        <f>+'24-03-993'!AD175</f>
        <v>0</v>
      </c>
      <c r="U21" s="9">
        <f>+'24-03-993'!AE175</f>
        <v>0</v>
      </c>
      <c r="V21" s="9">
        <f>+'24-03-993'!AF175</f>
        <v>0</v>
      </c>
      <c r="W21" s="9">
        <f>+'24-03-993'!AG175</f>
        <v>0</v>
      </c>
      <c r="X21" s="11">
        <f>+'24-03-993'!AH175</f>
        <v>0</v>
      </c>
      <c r="Y21" s="11">
        <f>+'24-03-993'!AI175</f>
        <v>0</v>
      </c>
    </row>
    <row r="22" spans="1:25" s="12" customFormat="1" ht="26.25" customHeight="1">
      <c r="A22" s="13" t="s">
        <v>19</v>
      </c>
      <c r="B22" s="9">
        <f>+'24-03-993'!I187</f>
        <v>0</v>
      </c>
      <c r="C22" s="9">
        <f>+'24-03-993'!J187</f>
        <v>0</v>
      </c>
      <c r="D22" s="9">
        <f>+'24-03-993'!L187</f>
        <v>0</v>
      </c>
      <c r="E22" s="9">
        <f>+'24-03-993'!M187</f>
        <v>0</v>
      </c>
      <c r="F22" s="9">
        <f>+'24-03-993'!N187</f>
        <v>0</v>
      </c>
      <c r="G22" s="9">
        <f>+'24-03-993'!Q187</f>
        <v>0</v>
      </c>
      <c r="H22" s="9">
        <f>+'24-03-993'!R187</f>
        <v>0</v>
      </c>
      <c r="I22" s="9">
        <f>+'24-03-993'!S187</f>
        <v>0</v>
      </c>
      <c r="J22" s="9">
        <f>+'24-03-993'!T187</f>
        <v>0</v>
      </c>
      <c r="K22" s="9">
        <f>+'24-03-993'!U187</f>
        <v>0</v>
      </c>
      <c r="L22" s="9">
        <f>+'24-03-993'!V187</f>
        <v>0</v>
      </c>
      <c r="M22" s="9">
        <f>+'24-03-993'!W187</f>
        <v>0</v>
      </c>
      <c r="N22" s="9">
        <f>+'24-03-993'!X187</f>
        <v>0</v>
      </c>
      <c r="O22" s="9">
        <f>+'24-03-993'!Y187</f>
        <v>0</v>
      </c>
      <c r="P22" s="9">
        <f>+'24-03-993'!Z187</f>
        <v>0</v>
      </c>
      <c r="Q22" s="9">
        <f>+'24-03-993'!AA187</f>
        <v>0</v>
      </c>
      <c r="R22" s="9">
        <f>+'24-03-993'!AB187</f>
        <v>0</v>
      </c>
      <c r="S22" s="9">
        <f>+'24-03-993'!AC187</f>
        <v>0</v>
      </c>
      <c r="T22" s="9">
        <f>+'24-03-993'!AD187</f>
        <v>0</v>
      </c>
      <c r="U22" s="9">
        <f>+'24-03-993'!AE187</f>
        <v>0</v>
      </c>
      <c r="V22" s="9">
        <f>+'24-03-993'!AF187</f>
        <v>0</v>
      </c>
      <c r="W22" s="9">
        <f>+'24-03-993'!AG187</f>
        <v>0</v>
      </c>
      <c r="X22" s="11">
        <f>+'24-03-993'!AH187</f>
        <v>0</v>
      </c>
      <c r="Y22" s="11">
        <f>+'24-03-993'!AI187</f>
        <v>0</v>
      </c>
    </row>
    <row r="23" spans="1:25" s="12" customFormat="1" ht="26.25" customHeight="1">
      <c r="A23" s="14" t="s">
        <v>49</v>
      </c>
      <c r="B23" s="9">
        <f>+'24-03-993'!I194</f>
        <v>310456000</v>
      </c>
      <c r="C23" s="9">
        <f>+'24-03-993'!J194</f>
        <v>308042222</v>
      </c>
      <c r="D23" s="9">
        <f>+'24-03-993'!L194</f>
        <v>0</v>
      </c>
      <c r="E23" s="9">
        <f>+'24-03-993'!M194</f>
        <v>0</v>
      </c>
      <c r="F23" s="9">
        <f>+'24-03-993'!N194</f>
        <v>0</v>
      </c>
      <c r="G23" s="9">
        <f>+'24-03-993'!Q194</f>
        <v>111635931</v>
      </c>
      <c r="H23" s="9">
        <f>+'24-03-993'!R194</f>
        <v>4944000</v>
      </c>
      <c r="I23" s="9">
        <f>+'24-03-993'!S194</f>
        <v>123078959</v>
      </c>
      <c r="J23" s="9">
        <f>+'24-03-993'!T194</f>
        <v>239658890</v>
      </c>
      <c r="K23" s="9">
        <f>+'24-03-993'!U194</f>
        <v>2266000</v>
      </c>
      <c r="L23" s="9">
        <f>+'24-03-993'!V194</f>
        <v>2266000</v>
      </c>
      <c r="M23" s="9">
        <f>+'24-03-993'!W194</f>
        <v>2266000</v>
      </c>
      <c r="N23" s="9">
        <f>+'24-03-993'!X194</f>
        <v>15945338</v>
      </c>
      <c r="O23" s="9">
        <f>+'24-03-993'!Y194</f>
        <v>2275338</v>
      </c>
      <c r="P23" s="9">
        <f>+'24-03-993'!Z194</f>
        <v>3706000</v>
      </c>
      <c r="Q23" s="9">
        <f>+'24-03-993'!AA194</f>
        <v>3166000</v>
      </c>
      <c r="R23" s="9">
        <f>+'24-03-993'!AB194</f>
        <v>9147338</v>
      </c>
      <c r="S23" s="9">
        <f>+'24-03-993'!AC194</f>
        <v>21157110</v>
      </c>
      <c r="T23" s="9">
        <f>+'24-03-993'!AD194</f>
        <v>3166000</v>
      </c>
      <c r="U23" s="9">
        <f>+'24-03-993'!AE194</f>
        <v>28071176</v>
      </c>
      <c r="V23" s="9">
        <f>+'24-03-993'!AF194</f>
        <v>52394286</v>
      </c>
      <c r="W23" s="9">
        <f>+'24-03-993'!AG194</f>
        <v>307998514</v>
      </c>
      <c r="X23" s="11">
        <f>+'24-03-993'!AH194</f>
        <v>0.99208426959053775</v>
      </c>
      <c r="Y23" s="11">
        <f>+'24-03-993'!AI194</f>
        <v>1</v>
      </c>
    </row>
    <row r="24" spans="1:25" ht="36" customHeight="1">
      <c r="A24" s="66" t="str">
        <f>"TOTAL ASIG."&amp;" "&amp;$A$5</f>
        <v xml:space="preserve">TOTAL ASIG. 24-03-993 PROGRAMA PILOTO SALUD MENTAL CHILE SOLIDARIO </v>
      </c>
      <c r="B24" s="67">
        <f t="shared" ref="B24:W24" si="0">SUM(B8:B23)</f>
        <v>310456000</v>
      </c>
      <c r="C24" s="67">
        <f t="shared" si="0"/>
        <v>308042222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111635931</v>
      </c>
      <c r="H24" s="70">
        <f t="shared" si="0"/>
        <v>4944000</v>
      </c>
      <c r="I24" s="70">
        <f t="shared" si="0"/>
        <v>123078959</v>
      </c>
      <c r="J24" s="67">
        <f t="shared" si="0"/>
        <v>239658890</v>
      </c>
      <c r="K24" s="70">
        <f t="shared" si="0"/>
        <v>2266000</v>
      </c>
      <c r="L24" s="70">
        <f t="shared" si="0"/>
        <v>2266000</v>
      </c>
      <c r="M24" s="70">
        <f t="shared" si="0"/>
        <v>2266000</v>
      </c>
      <c r="N24" s="67">
        <f t="shared" si="0"/>
        <v>15945338</v>
      </c>
      <c r="O24" s="70">
        <f t="shared" si="0"/>
        <v>2275338</v>
      </c>
      <c r="P24" s="70">
        <f t="shared" si="0"/>
        <v>3706000</v>
      </c>
      <c r="Q24" s="70">
        <f t="shared" si="0"/>
        <v>3166000</v>
      </c>
      <c r="R24" s="67">
        <f t="shared" si="0"/>
        <v>9147338</v>
      </c>
      <c r="S24" s="70">
        <f t="shared" si="0"/>
        <v>21157110</v>
      </c>
      <c r="T24" s="70">
        <f t="shared" si="0"/>
        <v>3166000</v>
      </c>
      <c r="U24" s="70">
        <f t="shared" si="0"/>
        <v>28071176</v>
      </c>
      <c r="V24" s="67">
        <f t="shared" si="0"/>
        <v>52394286</v>
      </c>
      <c r="W24" s="70">
        <f t="shared" si="0"/>
        <v>307998514</v>
      </c>
      <c r="X24" s="68">
        <f>IF(ISERROR(W24/B24),0,W24/B24)</f>
        <v>0.99208426959053775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17"/>
  <sheetViews>
    <sheetView workbookViewId="0">
      <pane xSplit="3" ySplit="7" topLeftCell="G8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7.42578125" style="3" customWidth="1"/>
    <col min="3" max="3" width="9.140625" style="3" bestFit="1" customWidth="1"/>
    <col min="4" max="4" width="33.28515625" style="2" customWidth="1"/>
    <col min="5" max="5" width="34" style="2" customWidth="1"/>
    <col min="6" max="6" width="11.5703125" style="3" customWidth="1"/>
    <col min="7" max="8" width="9" style="3" bestFit="1" customWidth="1"/>
    <col min="9" max="9" width="11.28515625" style="6" bestFit="1" customWidth="1"/>
    <col min="10" max="10" width="9.5703125" style="4" bestFit="1" customWidth="1"/>
    <col min="11" max="11" width="19.85546875" style="2" hidden="1" customWidth="1"/>
    <col min="12" max="12" width="9" style="3" hidden="1" customWidth="1"/>
    <col min="13" max="13" width="8" style="3" hidden="1" customWidth="1"/>
    <col min="14" max="14" width="11.28515625" style="3" hidden="1" customWidth="1"/>
    <col min="15" max="15" width="10.28515625" style="3" customWidth="1"/>
    <col min="16" max="16" width="13.85546875" style="5" hidden="1" customWidth="1"/>
    <col min="17" max="19" width="12" style="6" hidden="1" customWidth="1" outlineLevel="1"/>
    <col min="20" max="20" width="9" style="6" bestFit="1" customWidth="1" collapsed="1"/>
    <col min="21" max="23" width="12.140625" style="6" hidden="1" customWidth="1" outlineLevel="1"/>
    <col min="24" max="24" width="9" style="6" bestFit="1" customWidth="1" collapsed="1"/>
    <col min="25" max="27" width="12.140625" style="6" hidden="1" customWidth="1" outlineLevel="1"/>
    <col min="28" max="28" width="9" style="6" bestFit="1" customWidth="1" collapsed="1"/>
    <col min="29" max="29" width="7.28515625" style="6" bestFit="1" customWidth="1" outlineLevel="1"/>
    <col min="30" max="31" width="9.5703125" style="6" bestFit="1" customWidth="1" outlineLevel="1"/>
    <col min="32" max="32" width="9.5703125" style="6" bestFit="1" customWidth="1"/>
    <col min="33" max="33" width="9.7109375" style="6" bestFit="1" customWidth="1"/>
    <col min="34" max="35" width="8.42578125" style="7" bestFit="1" customWidth="1"/>
    <col min="36" max="16384" width="11.42578125" style="2"/>
  </cols>
  <sheetData>
    <row r="1" spans="1:35" s="1" customFormat="1" ht="16.5" customHeight="1">
      <c r="A1" s="323" t="s">
        <v>1533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1534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1535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81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77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1536</v>
      </c>
      <c r="C7" s="322"/>
      <c r="D7" s="320"/>
      <c r="E7" s="322"/>
      <c r="F7" s="320"/>
      <c r="G7" s="79" t="s">
        <v>6</v>
      </c>
      <c r="H7" s="79" t="s">
        <v>7</v>
      </c>
      <c r="I7" s="331"/>
      <c r="J7" s="331"/>
      <c r="K7" s="320"/>
      <c r="L7" s="80" t="s">
        <v>11</v>
      </c>
      <c r="M7" s="80" t="s">
        <v>22</v>
      </c>
      <c r="N7" s="84" t="s">
        <v>75</v>
      </c>
      <c r="O7" s="320"/>
      <c r="P7" s="322"/>
      <c r="Q7" s="80" t="s">
        <v>35</v>
      </c>
      <c r="R7" s="80" t="s">
        <v>36</v>
      </c>
      <c r="S7" s="80" t="s">
        <v>37</v>
      </c>
      <c r="T7" s="339"/>
      <c r="U7" s="80" t="s">
        <v>38</v>
      </c>
      <c r="V7" s="80" t="s">
        <v>39</v>
      </c>
      <c r="W7" s="80" t="s">
        <v>40</v>
      </c>
      <c r="X7" s="328"/>
      <c r="Y7" s="80" t="s">
        <v>41</v>
      </c>
      <c r="Z7" s="80" t="s">
        <v>42</v>
      </c>
      <c r="AA7" s="80" t="s">
        <v>43</v>
      </c>
      <c r="AB7" s="339"/>
      <c r="AC7" s="80" t="s">
        <v>44</v>
      </c>
      <c r="AD7" s="80" t="s">
        <v>45</v>
      </c>
      <c r="AE7" s="8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308"/>
      <c r="B8" s="410" t="s">
        <v>52</v>
      </c>
      <c r="C8" s="411"/>
      <c r="D8" s="412"/>
      <c r="E8" s="309"/>
      <c r="F8" s="296"/>
      <c r="G8" s="310"/>
      <c r="H8" s="310"/>
      <c r="I8" s="413"/>
      <c r="J8" s="311"/>
      <c r="K8" s="312"/>
      <c r="L8" s="313"/>
      <c r="M8" s="313"/>
      <c r="N8" s="313"/>
      <c r="O8" s="296"/>
      <c r="P8" s="314"/>
      <c r="Q8" s="311"/>
      <c r="R8" s="311"/>
      <c r="S8" s="311"/>
      <c r="T8" s="311"/>
      <c r="U8" s="311"/>
      <c r="V8" s="311"/>
      <c r="W8" s="311"/>
      <c r="X8" s="311"/>
      <c r="Y8" s="311"/>
      <c r="Z8" s="311"/>
      <c r="AA8" s="311"/>
      <c r="AB8" s="311"/>
      <c r="AC8" s="311"/>
      <c r="AD8" s="311"/>
      <c r="AE8" s="311"/>
      <c r="AF8" s="311"/>
      <c r="AG8" s="311"/>
      <c r="AH8" s="315"/>
      <c r="AI8" s="315"/>
    </row>
    <row r="9" spans="1:35" ht="39" hidden="1" customHeight="1" outlineLevel="1">
      <c r="A9" s="87">
        <v>1</v>
      </c>
      <c r="B9" s="289"/>
      <c r="C9" s="289"/>
      <c r="D9" s="123"/>
      <c r="E9" s="123"/>
      <c r="F9" s="289"/>
      <c r="G9" s="289"/>
      <c r="H9" s="289"/>
      <c r="I9" s="414"/>
      <c r="J9" s="316"/>
      <c r="K9" s="39"/>
      <c r="L9" s="128"/>
      <c r="M9" s="128"/>
      <c r="N9" s="128"/>
      <c r="O9" s="289"/>
      <c r="P9" s="39"/>
      <c r="Q9" s="128"/>
      <c r="R9" s="128"/>
      <c r="S9" s="128"/>
      <c r="T9" s="22">
        <f>SUM(Q9:S9)</f>
        <v>0</v>
      </c>
      <c r="U9" s="128"/>
      <c r="V9" s="128"/>
      <c r="W9" s="128"/>
      <c r="X9" s="22">
        <f>SUM(U9:W9)</f>
        <v>0</v>
      </c>
      <c r="Y9" s="128"/>
      <c r="Z9" s="128"/>
      <c r="AA9" s="128"/>
      <c r="AB9" s="22">
        <f>SUM(Y9:AA9)</f>
        <v>0</v>
      </c>
      <c r="AC9" s="128"/>
      <c r="AD9" s="128"/>
      <c r="AE9" s="120"/>
      <c r="AF9" s="22">
        <f>SUM(AC9:AE9)</f>
        <v>0</v>
      </c>
      <c r="AG9" s="22">
        <f t="shared" ref="AG9:AG10" si="0">SUM(T9,X9,AB9,AF9)</f>
        <v>0</v>
      </c>
      <c r="AH9" s="41">
        <f>IF(ISERROR(AG9/I12),0,AG9/I12)</f>
        <v>0</v>
      </c>
      <c r="AI9" s="42">
        <f>IF(ISERROR(AG9/$AG$200),"-",AG9/$AG$200)</f>
        <v>0</v>
      </c>
    </row>
    <row r="10" spans="1:35" ht="39" hidden="1" customHeight="1" outlineLevel="1">
      <c r="A10" s="87">
        <v>2</v>
      </c>
      <c r="B10" s="289"/>
      <c r="C10" s="289"/>
      <c r="D10" s="123"/>
      <c r="E10" s="123"/>
      <c r="F10" s="289"/>
      <c r="G10" s="289"/>
      <c r="H10" s="289"/>
      <c r="I10" s="415"/>
      <c r="J10" s="316"/>
      <c r="K10" s="39"/>
      <c r="L10" s="128"/>
      <c r="M10" s="128"/>
      <c r="N10" s="128"/>
      <c r="O10" s="289"/>
      <c r="P10" s="39"/>
      <c r="Q10" s="128"/>
      <c r="R10" s="128"/>
      <c r="S10" s="128"/>
      <c r="T10" s="22">
        <f t="shared" ref="T10" si="1">SUM(Q10:S10)</f>
        <v>0</v>
      </c>
      <c r="U10" s="128"/>
      <c r="V10" s="128"/>
      <c r="W10" s="128"/>
      <c r="X10" s="22">
        <f t="shared" ref="X10" si="2">SUM(U10:W10)</f>
        <v>0</v>
      </c>
      <c r="Y10" s="128"/>
      <c r="Z10" s="128"/>
      <c r="AA10" s="128"/>
      <c r="AB10" s="22">
        <f t="shared" ref="AB10" si="3">SUM(Y10:AA10)</f>
        <v>0</v>
      </c>
      <c r="AC10" s="128"/>
      <c r="AD10" s="128"/>
      <c r="AE10" s="120"/>
      <c r="AF10" s="22">
        <f t="shared" ref="AF10" si="4">SUM(AC10:AE10)</f>
        <v>0</v>
      </c>
      <c r="AG10" s="22">
        <f t="shared" si="0"/>
        <v>0</v>
      </c>
      <c r="AH10" s="41">
        <f>IF(ISERROR(AG10/I12),0,AG10/I12)</f>
        <v>0</v>
      </c>
      <c r="AI10" s="42">
        <f>IF(ISERROR(AG10/$AG$200),"-",AG10/$AG$200)</f>
        <v>0</v>
      </c>
    </row>
    <row r="11" spans="1:35" ht="12.75" customHeight="1" collapsed="1">
      <c r="A11" s="344" t="s">
        <v>56</v>
      </c>
      <c r="B11" s="345"/>
      <c r="C11" s="345"/>
      <c r="D11" s="345"/>
      <c r="E11" s="345"/>
      <c r="F11" s="345"/>
      <c r="G11" s="345"/>
      <c r="H11" s="346"/>
      <c r="I11" s="55">
        <f>+I8</f>
        <v>0</v>
      </c>
      <c r="J11" s="55">
        <f>+J9+J10</f>
        <v>0</v>
      </c>
      <c r="K11" s="77"/>
      <c r="L11" s="55">
        <f>SUM(L9:L10)</f>
        <v>0</v>
      </c>
      <c r="M11" s="55">
        <f>SUM(M9:M10)</f>
        <v>0</v>
      </c>
      <c r="N11" s="55">
        <f>SUM(N9:N10)</f>
        <v>0</v>
      </c>
      <c r="O11" s="57"/>
      <c r="P11" s="78"/>
      <c r="Q11" s="55">
        <f t="shared" ref="Q11:AD11" si="5">SUM(Q9:Q10)</f>
        <v>0</v>
      </c>
      <c r="R11" s="55">
        <f t="shared" si="5"/>
        <v>0</v>
      </c>
      <c r="S11" s="55">
        <f t="shared" si="5"/>
        <v>0</v>
      </c>
      <c r="T11" s="60">
        <f t="shared" si="5"/>
        <v>0</v>
      </c>
      <c r="U11" s="55">
        <f t="shared" si="5"/>
        <v>0</v>
      </c>
      <c r="V11" s="55">
        <f t="shared" si="5"/>
        <v>0</v>
      </c>
      <c r="W11" s="55">
        <f t="shared" si="5"/>
        <v>0</v>
      </c>
      <c r="X11" s="60">
        <f t="shared" si="5"/>
        <v>0</v>
      </c>
      <c r="Y11" s="55">
        <f t="shared" si="5"/>
        <v>0</v>
      </c>
      <c r="Z11" s="55">
        <f t="shared" si="5"/>
        <v>0</v>
      </c>
      <c r="AA11" s="55">
        <f t="shared" si="5"/>
        <v>0</v>
      </c>
      <c r="AB11" s="60">
        <f t="shared" si="5"/>
        <v>0</v>
      </c>
      <c r="AC11" s="55">
        <f t="shared" si="5"/>
        <v>0</v>
      </c>
      <c r="AD11" s="55">
        <f t="shared" si="5"/>
        <v>0</v>
      </c>
      <c r="AE11" s="55">
        <f>SUM(AE13:AE14)</f>
        <v>2847000</v>
      </c>
      <c r="AF11" s="60">
        <f>SUM(AF9:AF10)</f>
        <v>0</v>
      </c>
      <c r="AG11" s="53">
        <f>SUM(AG9:AG10)</f>
        <v>0</v>
      </c>
      <c r="AH11" s="54">
        <f>IF(ISERROR(AG11/I11),0,AG11/I11)</f>
        <v>0</v>
      </c>
      <c r="AI11" s="54">
        <f>IF(ISERROR(AG11/$AG$200),0,AG11/$AG$200)</f>
        <v>0</v>
      </c>
    </row>
    <row r="12" spans="1:35" ht="12.75" customHeight="1">
      <c r="A12" s="36"/>
      <c r="B12" s="341" t="s">
        <v>12</v>
      </c>
      <c r="C12" s="342"/>
      <c r="D12" s="343"/>
      <c r="E12" s="18"/>
      <c r="F12" s="19"/>
      <c r="G12" s="20"/>
      <c r="H12" s="20"/>
      <c r="I12" s="347">
        <v>2847000</v>
      </c>
      <c r="J12" s="22"/>
      <c r="K12" s="23"/>
      <c r="L12" s="24"/>
      <c r="M12" s="24"/>
      <c r="N12" s="24"/>
      <c r="O12" s="19"/>
      <c r="P12" s="25"/>
      <c r="Q12" s="22"/>
      <c r="R12" s="22"/>
      <c r="S12" s="22"/>
      <c r="T12" s="22"/>
      <c r="U12" s="22"/>
      <c r="V12" s="22"/>
      <c r="W12" s="22"/>
      <c r="X12" s="22"/>
      <c r="Y12" s="22"/>
      <c r="Z12" s="22"/>
      <c r="AA12" s="22"/>
      <c r="AB12" s="22"/>
      <c r="AC12" s="22"/>
      <c r="AD12" s="22"/>
      <c r="AE12" s="22"/>
      <c r="AF12" s="22"/>
      <c r="AG12" s="22"/>
      <c r="AH12" s="26"/>
      <c r="AI12" s="26"/>
    </row>
    <row r="13" spans="1:35" outlineLevel="1">
      <c r="A13" s="16">
        <v>1</v>
      </c>
      <c r="B13" s="114" t="s">
        <v>1537</v>
      </c>
      <c r="C13" s="115" t="s">
        <v>1527</v>
      </c>
      <c r="D13" s="168" t="s">
        <v>1528</v>
      </c>
      <c r="E13" s="439" t="s">
        <v>1538</v>
      </c>
      <c r="F13" s="114" t="s">
        <v>1053</v>
      </c>
      <c r="G13" s="27"/>
      <c r="H13" s="27"/>
      <c r="I13" s="365"/>
      <c r="J13" s="130">
        <v>1423500</v>
      </c>
      <c r="K13" s="28"/>
      <c r="L13" s="35"/>
      <c r="M13" s="35"/>
      <c r="N13" s="35"/>
      <c r="O13" s="114" t="s">
        <v>170</v>
      </c>
      <c r="P13" s="28"/>
      <c r="Q13" s="35"/>
      <c r="R13" s="35"/>
      <c r="S13" s="35"/>
      <c r="T13" s="40">
        <f>SUM(Q13:S13)</f>
        <v>0</v>
      </c>
      <c r="U13" s="35"/>
      <c r="V13" s="35"/>
      <c r="W13" s="35"/>
      <c r="X13" s="40">
        <f>SUM(U13:W13)</f>
        <v>0</v>
      </c>
      <c r="Y13" s="35"/>
      <c r="Z13" s="35"/>
      <c r="AA13" s="35"/>
      <c r="AB13" s="40">
        <f>SUM(Y13:AA13)</f>
        <v>0</v>
      </c>
      <c r="AC13" s="35"/>
      <c r="AD13" s="35"/>
      <c r="AE13" s="130">
        <v>1423500</v>
      </c>
      <c r="AF13" s="40">
        <f>SUM(AC13:AE13)</f>
        <v>1423500</v>
      </c>
      <c r="AG13" s="40">
        <f t="shared" ref="AG13:AG14" si="6">SUM(T13,X13,AB13,AF13)</f>
        <v>1423500</v>
      </c>
      <c r="AH13" s="41">
        <f>IF(ISERROR(AG13/I12),0,AG13/I12)</f>
        <v>0.5</v>
      </c>
      <c r="AI13" s="41">
        <f t="shared" ref="AI13" si="7">IF(ISERROR(AH13/J13),0,AH13/J13)</f>
        <v>3.5124692658939236E-7</v>
      </c>
    </row>
    <row r="14" spans="1:35" outlineLevel="1">
      <c r="A14" s="16">
        <v>2</v>
      </c>
      <c r="B14" s="114" t="s">
        <v>1539</v>
      </c>
      <c r="C14" s="115" t="s">
        <v>1527</v>
      </c>
      <c r="D14" s="168" t="s">
        <v>809</v>
      </c>
      <c r="E14" s="440"/>
      <c r="F14" s="114" t="s">
        <v>1053</v>
      </c>
      <c r="G14" s="27"/>
      <c r="H14" s="27"/>
      <c r="I14" s="348"/>
      <c r="J14" s="130">
        <v>1423500</v>
      </c>
      <c r="K14" s="32"/>
      <c r="L14" s="35"/>
      <c r="M14" s="35"/>
      <c r="N14" s="35"/>
      <c r="O14" s="114" t="s">
        <v>170</v>
      </c>
      <c r="P14" s="32"/>
      <c r="Q14" s="35"/>
      <c r="R14" s="35"/>
      <c r="S14" s="35"/>
      <c r="T14" s="40">
        <f t="shared" ref="T14" si="8">SUM(Q14:S14)</f>
        <v>0</v>
      </c>
      <c r="U14" s="35"/>
      <c r="V14" s="35"/>
      <c r="W14" s="35"/>
      <c r="X14" s="40">
        <f t="shared" ref="X14" si="9">SUM(U14:W14)</f>
        <v>0</v>
      </c>
      <c r="Y14" s="35"/>
      <c r="Z14" s="35"/>
      <c r="AA14" s="35"/>
      <c r="AB14" s="40">
        <f t="shared" ref="AB14" si="10">SUM(Y14:AA14)</f>
        <v>0</v>
      </c>
      <c r="AC14" s="35"/>
      <c r="AD14" s="35"/>
      <c r="AE14" s="130">
        <v>1423500</v>
      </c>
      <c r="AF14" s="40">
        <f>SUM(AC14:AE14)</f>
        <v>1423500</v>
      </c>
      <c r="AG14" s="40">
        <f t="shared" si="6"/>
        <v>1423500</v>
      </c>
      <c r="AH14" s="41">
        <f>IF(ISERROR(AG14/I12),0,AG14/I12)</f>
        <v>0.5</v>
      </c>
      <c r="AI14" s="41">
        <f t="shared" ref="AI14" si="11">IF(ISERROR(AH14/J14),0,AH14/J14)</f>
        <v>3.5124692658939236E-7</v>
      </c>
    </row>
    <row r="15" spans="1:35" ht="12.75" customHeight="1">
      <c r="A15" s="344" t="s">
        <v>55</v>
      </c>
      <c r="B15" s="345"/>
      <c r="C15" s="345"/>
      <c r="D15" s="345"/>
      <c r="E15" s="345"/>
      <c r="F15" s="345"/>
      <c r="G15" s="345"/>
      <c r="H15" s="346"/>
      <c r="I15" s="55">
        <f>I12</f>
        <v>2847000</v>
      </c>
      <c r="J15" s="55">
        <f>SUM(J13:J14)</f>
        <v>2847000</v>
      </c>
      <c r="K15" s="77"/>
      <c r="L15" s="55">
        <f>SUM(L13:L14)</f>
        <v>0</v>
      </c>
      <c r="M15" s="55">
        <f>SUM(M13:M14)</f>
        <v>0</v>
      </c>
      <c r="N15" s="55">
        <f>SUM(N13:N14)</f>
        <v>0</v>
      </c>
      <c r="O15" s="57"/>
      <c r="P15" s="78"/>
      <c r="Q15" s="55">
        <f t="shared" ref="Q15:AG15" si="12">SUM(Q13:Q14)</f>
        <v>0</v>
      </c>
      <c r="R15" s="55">
        <f t="shared" si="12"/>
        <v>0</v>
      </c>
      <c r="S15" s="55">
        <f t="shared" si="12"/>
        <v>0</v>
      </c>
      <c r="T15" s="60">
        <f t="shared" si="12"/>
        <v>0</v>
      </c>
      <c r="U15" s="55">
        <f t="shared" si="12"/>
        <v>0</v>
      </c>
      <c r="V15" s="55">
        <f t="shared" si="12"/>
        <v>0</v>
      </c>
      <c r="W15" s="55">
        <f t="shared" si="12"/>
        <v>0</v>
      </c>
      <c r="X15" s="60">
        <f t="shared" si="12"/>
        <v>0</v>
      </c>
      <c r="Y15" s="55">
        <f t="shared" si="12"/>
        <v>0</v>
      </c>
      <c r="Z15" s="55">
        <f t="shared" si="12"/>
        <v>0</v>
      </c>
      <c r="AA15" s="55">
        <f t="shared" si="12"/>
        <v>0</v>
      </c>
      <c r="AB15" s="60">
        <f t="shared" si="12"/>
        <v>0</v>
      </c>
      <c r="AC15" s="55">
        <f t="shared" si="12"/>
        <v>0</v>
      </c>
      <c r="AD15" s="55">
        <f t="shared" si="12"/>
        <v>0</v>
      </c>
      <c r="AE15" s="55">
        <f t="shared" si="12"/>
        <v>2847000</v>
      </c>
      <c r="AF15" s="60">
        <f t="shared" si="12"/>
        <v>2847000</v>
      </c>
      <c r="AG15" s="53">
        <f t="shared" si="12"/>
        <v>2847000</v>
      </c>
      <c r="AH15" s="54">
        <f>IF(ISERROR(AG15/I15),0,AG15/I15)</f>
        <v>1</v>
      </c>
      <c r="AI15" s="54">
        <f>IF(ISERROR(AG15/$AG$200),0,AG15/$AG$200)</f>
        <v>8.5055658128237767E-3</v>
      </c>
    </row>
    <row r="16" spans="1:35" ht="12.75" customHeight="1">
      <c r="A16" s="36"/>
      <c r="B16" s="341" t="s">
        <v>13</v>
      </c>
      <c r="C16" s="342"/>
      <c r="D16" s="343"/>
      <c r="E16" s="18"/>
      <c r="F16" s="19"/>
      <c r="G16" s="20"/>
      <c r="H16" s="20"/>
      <c r="I16" s="21"/>
      <c r="J16" s="22"/>
      <c r="K16" s="23"/>
      <c r="L16" s="24"/>
      <c r="M16" s="24"/>
      <c r="N16" s="24"/>
      <c r="O16" s="19"/>
      <c r="P16" s="25"/>
      <c r="Q16" s="22"/>
      <c r="R16" s="22"/>
      <c r="S16" s="22"/>
      <c r="T16" s="22"/>
      <c r="U16" s="22"/>
      <c r="V16" s="22"/>
      <c r="W16" s="22"/>
      <c r="X16" s="22"/>
      <c r="Y16" s="22"/>
      <c r="Z16" s="22"/>
      <c r="AA16" s="22"/>
      <c r="AB16" s="22"/>
      <c r="AC16" s="22"/>
      <c r="AD16" s="22"/>
      <c r="AE16" s="22"/>
      <c r="AF16" s="22"/>
      <c r="AG16" s="22"/>
      <c r="AH16" s="26"/>
      <c r="AI16" s="26"/>
    </row>
    <row r="17" spans="1:35" ht="12.75" hidden="1" customHeight="1" outlineLevel="1">
      <c r="A17" s="16">
        <v>1</v>
      </c>
      <c r="B17" s="28"/>
      <c r="C17" s="27"/>
      <c r="D17" s="28"/>
      <c r="E17" s="28"/>
      <c r="F17" s="28"/>
      <c r="G17" s="27"/>
      <c r="H17" s="27"/>
      <c r="I17" s="29"/>
      <c r="J17" s="30"/>
      <c r="K17" s="28"/>
      <c r="L17" s="35"/>
      <c r="M17" s="35"/>
      <c r="N17" s="35"/>
      <c r="O17" s="28"/>
      <c r="P17" s="28"/>
      <c r="Q17" s="35"/>
      <c r="R17" s="35"/>
      <c r="S17" s="35"/>
      <c r="T17" s="40">
        <f>SUM(Q17:S17)</f>
        <v>0</v>
      </c>
      <c r="U17" s="35"/>
      <c r="V17" s="35"/>
      <c r="W17" s="35"/>
      <c r="X17" s="40">
        <f>SUM(U17:W17)</f>
        <v>0</v>
      </c>
      <c r="Y17" s="35"/>
      <c r="Z17" s="35"/>
      <c r="AA17" s="35"/>
      <c r="AB17" s="40">
        <f>SUM(Y17:AA17)</f>
        <v>0</v>
      </c>
      <c r="AC17" s="35"/>
      <c r="AD17" s="35"/>
      <c r="AE17" s="35"/>
      <c r="AF17" s="40">
        <f>SUM(AC17:AE17)</f>
        <v>0</v>
      </c>
      <c r="AG17" s="40">
        <f t="shared" ref="AG17:AG26" si="13">SUM(T17,X17,AB17,AF17)</f>
        <v>0</v>
      </c>
      <c r="AH17" s="41">
        <f>IF(ISERROR(AG17/I17),0,AG17/I17)</f>
        <v>0</v>
      </c>
      <c r="AI17" s="42">
        <f t="shared" ref="AI17:AI26" si="14">IF(ISERROR(AG17/$AG$200),"-",AG17/$AG$200)</f>
        <v>0</v>
      </c>
    </row>
    <row r="18" spans="1:35" ht="12.75" hidden="1" customHeight="1" outlineLevel="1">
      <c r="A18" s="16">
        <v>2</v>
      </c>
      <c r="B18" s="32"/>
      <c r="C18" s="31"/>
      <c r="D18" s="32"/>
      <c r="E18" s="32"/>
      <c r="F18" s="32"/>
      <c r="G18" s="31"/>
      <c r="H18" s="31"/>
      <c r="I18" s="29"/>
      <c r="J18" s="33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ref="T18:T26" si="15">SUM(Q18:S18)</f>
        <v>0</v>
      </c>
      <c r="U18" s="35"/>
      <c r="V18" s="35"/>
      <c r="W18" s="35"/>
      <c r="X18" s="40">
        <f t="shared" ref="X18:X26" si="16">SUM(U18:W18)</f>
        <v>0</v>
      </c>
      <c r="Y18" s="35"/>
      <c r="Z18" s="35"/>
      <c r="AA18" s="35"/>
      <c r="AB18" s="40">
        <f t="shared" ref="AB18:AB26" si="17">SUM(Y18:AA18)</f>
        <v>0</v>
      </c>
      <c r="AC18" s="35"/>
      <c r="AD18" s="35"/>
      <c r="AE18" s="35"/>
      <c r="AF18" s="40">
        <f t="shared" ref="AF18:AF26" si="18">SUM(AC18:AE18)</f>
        <v>0</v>
      </c>
      <c r="AG18" s="40">
        <f t="shared" si="13"/>
        <v>0</v>
      </c>
      <c r="AH18" s="41">
        <f t="shared" ref="AH18:AH26" si="19">IF(ISERROR(AG18/I18),0,AG18/I18)</f>
        <v>0</v>
      </c>
      <c r="AI18" s="42">
        <f t="shared" si="14"/>
        <v>0</v>
      </c>
    </row>
    <row r="19" spans="1:35" ht="12.75" hidden="1" customHeight="1" outlineLevel="1">
      <c r="A19" s="16">
        <v>3</v>
      </c>
      <c r="B19" s="32"/>
      <c r="C19" s="31"/>
      <c r="D19" s="32"/>
      <c r="E19" s="32"/>
      <c r="F19" s="32"/>
      <c r="G19" s="31"/>
      <c r="H19" s="31"/>
      <c r="I19" s="29"/>
      <c r="J19" s="33"/>
      <c r="K19" s="32"/>
      <c r="L19" s="35"/>
      <c r="M19" s="35"/>
      <c r="N19" s="35"/>
      <c r="O19" s="32"/>
      <c r="P19" s="32"/>
      <c r="Q19" s="35"/>
      <c r="R19" s="35"/>
      <c r="S19" s="35"/>
      <c r="T19" s="40">
        <f t="shared" si="15"/>
        <v>0</v>
      </c>
      <c r="U19" s="35"/>
      <c r="V19" s="35"/>
      <c r="W19" s="35"/>
      <c r="X19" s="40">
        <f t="shared" si="16"/>
        <v>0</v>
      </c>
      <c r="Y19" s="35"/>
      <c r="Z19" s="35"/>
      <c r="AA19" s="35"/>
      <c r="AB19" s="40">
        <f t="shared" si="17"/>
        <v>0</v>
      </c>
      <c r="AC19" s="35"/>
      <c r="AD19" s="35"/>
      <c r="AE19" s="35"/>
      <c r="AF19" s="40">
        <f t="shared" si="18"/>
        <v>0</v>
      </c>
      <c r="AG19" s="40">
        <f t="shared" si="13"/>
        <v>0</v>
      </c>
      <c r="AH19" s="41">
        <f t="shared" si="19"/>
        <v>0</v>
      </c>
      <c r="AI19" s="42">
        <f t="shared" si="14"/>
        <v>0</v>
      </c>
    </row>
    <row r="20" spans="1:35" ht="12.75" hidden="1" customHeight="1" outlineLevel="1">
      <c r="A20" s="16">
        <v>4</v>
      </c>
      <c r="B20" s="32"/>
      <c r="C20" s="31"/>
      <c r="D20" s="32"/>
      <c r="E20" s="32"/>
      <c r="F20" s="32"/>
      <c r="G20" s="31"/>
      <c r="H20" s="31"/>
      <c r="I20" s="29"/>
      <c r="J20" s="33"/>
      <c r="K20" s="32"/>
      <c r="L20" s="35"/>
      <c r="M20" s="35"/>
      <c r="N20" s="35"/>
      <c r="O20" s="32"/>
      <c r="P20" s="32"/>
      <c r="Q20" s="35"/>
      <c r="R20" s="35"/>
      <c r="S20" s="35"/>
      <c r="T20" s="40">
        <f t="shared" si="15"/>
        <v>0</v>
      </c>
      <c r="U20" s="35"/>
      <c r="V20" s="35"/>
      <c r="W20" s="35"/>
      <c r="X20" s="40">
        <f t="shared" si="16"/>
        <v>0</v>
      </c>
      <c r="Y20" s="35"/>
      <c r="Z20" s="35"/>
      <c r="AA20" s="35"/>
      <c r="AB20" s="40">
        <f t="shared" si="17"/>
        <v>0</v>
      </c>
      <c r="AC20" s="35"/>
      <c r="AD20" s="35"/>
      <c r="AE20" s="35"/>
      <c r="AF20" s="40">
        <f t="shared" si="18"/>
        <v>0</v>
      </c>
      <c r="AG20" s="40">
        <f t="shared" si="13"/>
        <v>0</v>
      </c>
      <c r="AH20" s="41">
        <f t="shared" si="19"/>
        <v>0</v>
      </c>
      <c r="AI20" s="42">
        <f t="shared" si="14"/>
        <v>0</v>
      </c>
    </row>
    <row r="21" spans="1:35" ht="12.75" hidden="1" customHeight="1" outlineLevel="1">
      <c r="A21" s="16">
        <v>5</v>
      </c>
      <c r="B21" s="32"/>
      <c r="C21" s="31"/>
      <c r="D21" s="32"/>
      <c r="E21" s="32"/>
      <c r="F21" s="32"/>
      <c r="G21" s="31"/>
      <c r="H21" s="31"/>
      <c r="I21" s="29"/>
      <c r="J21" s="33"/>
      <c r="K21" s="32"/>
      <c r="L21" s="35"/>
      <c r="M21" s="35"/>
      <c r="N21" s="35"/>
      <c r="O21" s="32"/>
      <c r="P21" s="32"/>
      <c r="Q21" s="35"/>
      <c r="R21" s="35"/>
      <c r="S21" s="35"/>
      <c r="T21" s="40">
        <f t="shared" si="15"/>
        <v>0</v>
      </c>
      <c r="U21" s="35"/>
      <c r="V21" s="35"/>
      <c r="W21" s="35"/>
      <c r="X21" s="40">
        <f t="shared" si="16"/>
        <v>0</v>
      </c>
      <c r="Y21" s="35"/>
      <c r="Z21" s="35"/>
      <c r="AA21" s="35"/>
      <c r="AB21" s="40">
        <f t="shared" si="17"/>
        <v>0</v>
      </c>
      <c r="AC21" s="35"/>
      <c r="AD21" s="35"/>
      <c r="AE21" s="35"/>
      <c r="AF21" s="40">
        <f t="shared" si="18"/>
        <v>0</v>
      </c>
      <c r="AG21" s="40">
        <f t="shared" si="13"/>
        <v>0</v>
      </c>
      <c r="AH21" s="41">
        <f t="shared" si="19"/>
        <v>0</v>
      </c>
      <c r="AI21" s="42">
        <f t="shared" si="14"/>
        <v>0</v>
      </c>
    </row>
    <row r="22" spans="1:35" ht="12.75" hidden="1" customHeight="1" outlineLevel="1">
      <c r="A22" s="16">
        <v>6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si="15"/>
        <v>0</v>
      </c>
      <c r="U22" s="35"/>
      <c r="V22" s="35"/>
      <c r="W22" s="35"/>
      <c r="X22" s="40">
        <f t="shared" si="16"/>
        <v>0</v>
      </c>
      <c r="Y22" s="35"/>
      <c r="Z22" s="35"/>
      <c r="AA22" s="35"/>
      <c r="AB22" s="40">
        <f t="shared" si="17"/>
        <v>0</v>
      </c>
      <c r="AC22" s="35"/>
      <c r="AD22" s="35"/>
      <c r="AE22" s="35"/>
      <c r="AF22" s="40">
        <f t="shared" si="18"/>
        <v>0</v>
      </c>
      <c r="AG22" s="40">
        <f t="shared" si="13"/>
        <v>0</v>
      </c>
      <c r="AH22" s="41">
        <f t="shared" si="19"/>
        <v>0</v>
      </c>
      <c r="AI22" s="42">
        <f t="shared" si="14"/>
        <v>0</v>
      </c>
    </row>
    <row r="23" spans="1:35" ht="12.75" hidden="1" customHeight="1" outlineLevel="1">
      <c r="A23" s="16">
        <v>7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5"/>
        <v>0</v>
      </c>
      <c r="U23" s="35"/>
      <c r="V23" s="35"/>
      <c r="W23" s="35"/>
      <c r="X23" s="40">
        <f t="shared" si="16"/>
        <v>0</v>
      </c>
      <c r="Y23" s="35"/>
      <c r="Z23" s="35"/>
      <c r="AA23" s="35"/>
      <c r="AB23" s="40">
        <f t="shared" si="17"/>
        <v>0</v>
      </c>
      <c r="AC23" s="35"/>
      <c r="AD23" s="35"/>
      <c r="AE23" s="35"/>
      <c r="AF23" s="40">
        <f t="shared" si="18"/>
        <v>0</v>
      </c>
      <c r="AG23" s="40">
        <f t="shared" si="13"/>
        <v>0</v>
      </c>
      <c r="AH23" s="41">
        <f t="shared" si="19"/>
        <v>0</v>
      </c>
      <c r="AI23" s="42">
        <f t="shared" si="14"/>
        <v>0</v>
      </c>
    </row>
    <row r="24" spans="1:35" ht="12.75" hidden="1" customHeight="1" outlineLevel="1">
      <c r="A24" s="16">
        <v>8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5"/>
        <v>0</v>
      </c>
      <c r="U24" s="35"/>
      <c r="V24" s="35"/>
      <c r="W24" s="35"/>
      <c r="X24" s="40">
        <f t="shared" si="16"/>
        <v>0</v>
      </c>
      <c r="Y24" s="35"/>
      <c r="Z24" s="35"/>
      <c r="AA24" s="35"/>
      <c r="AB24" s="40">
        <f t="shared" si="17"/>
        <v>0</v>
      </c>
      <c r="AC24" s="35"/>
      <c r="AD24" s="35"/>
      <c r="AE24" s="35"/>
      <c r="AF24" s="40">
        <f t="shared" si="18"/>
        <v>0</v>
      </c>
      <c r="AG24" s="40">
        <f t="shared" si="13"/>
        <v>0</v>
      </c>
      <c r="AH24" s="41">
        <f t="shared" si="19"/>
        <v>0</v>
      </c>
      <c r="AI24" s="42">
        <f t="shared" si="14"/>
        <v>0</v>
      </c>
    </row>
    <row r="25" spans="1:35" ht="12.75" hidden="1" customHeight="1" outlineLevel="1">
      <c r="A25" s="16">
        <v>9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5"/>
        <v>0</v>
      </c>
      <c r="U25" s="35"/>
      <c r="V25" s="35"/>
      <c r="W25" s="35"/>
      <c r="X25" s="40">
        <f t="shared" si="16"/>
        <v>0</v>
      </c>
      <c r="Y25" s="35"/>
      <c r="Z25" s="35"/>
      <c r="AA25" s="35"/>
      <c r="AB25" s="40">
        <f t="shared" si="17"/>
        <v>0</v>
      </c>
      <c r="AC25" s="35"/>
      <c r="AD25" s="35"/>
      <c r="AE25" s="35"/>
      <c r="AF25" s="40">
        <f t="shared" si="18"/>
        <v>0</v>
      </c>
      <c r="AG25" s="40">
        <f t="shared" si="13"/>
        <v>0</v>
      </c>
      <c r="AH25" s="41">
        <f t="shared" si="19"/>
        <v>0</v>
      </c>
      <c r="AI25" s="42">
        <f t="shared" si="14"/>
        <v>0</v>
      </c>
    </row>
    <row r="26" spans="1:35" ht="12.75" hidden="1" customHeight="1" outlineLevel="1">
      <c r="A26" s="16">
        <v>10</v>
      </c>
      <c r="B26" s="32"/>
      <c r="C26" s="31"/>
      <c r="D26" s="32"/>
      <c r="E26" s="32"/>
      <c r="F26" s="32"/>
      <c r="G26" s="31"/>
      <c r="H26" s="31"/>
      <c r="I26" s="29"/>
      <c r="J26" s="34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5"/>
        <v>0</v>
      </c>
      <c r="U26" s="35"/>
      <c r="V26" s="35"/>
      <c r="W26" s="35"/>
      <c r="X26" s="40">
        <f t="shared" si="16"/>
        <v>0</v>
      </c>
      <c r="Y26" s="35"/>
      <c r="Z26" s="35"/>
      <c r="AA26" s="35"/>
      <c r="AB26" s="40">
        <f t="shared" si="17"/>
        <v>0</v>
      </c>
      <c r="AC26" s="35"/>
      <c r="AD26" s="35"/>
      <c r="AE26" s="35"/>
      <c r="AF26" s="40">
        <f t="shared" si="18"/>
        <v>0</v>
      </c>
      <c r="AG26" s="40">
        <f t="shared" si="13"/>
        <v>0</v>
      </c>
      <c r="AH26" s="41">
        <f t="shared" si="19"/>
        <v>0</v>
      </c>
      <c r="AI26" s="42">
        <f t="shared" si="14"/>
        <v>0</v>
      </c>
    </row>
    <row r="27" spans="1:35" ht="12.75" customHeight="1" collapsed="1">
      <c r="A27" s="344" t="s">
        <v>57</v>
      </c>
      <c r="B27" s="345"/>
      <c r="C27" s="345"/>
      <c r="D27" s="345"/>
      <c r="E27" s="345"/>
      <c r="F27" s="345"/>
      <c r="G27" s="345"/>
      <c r="H27" s="346"/>
      <c r="I27" s="55">
        <f>SUM(I17:I26)</f>
        <v>0</v>
      </c>
      <c r="J27" s="55">
        <f>SUM(J17:J26)</f>
        <v>0</v>
      </c>
      <c r="K27" s="77"/>
      <c r="L27" s="55">
        <f>SUM(L17:L26)</f>
        <v>0</v>
      </c>
      <c r="M27" s="55">
        <f>SUM(M17:M26)</f>
        <v>0</v>
      </c>
      <c r="N27" s="55">
        <f>SUM(N17:N26)</f>
        <v>0</v>
      </c>
      <c r="O27" s="57"/>
      <c r="P27" s="78"/>
      <c r="Q27" s="55">
        <f t="shared" ref="Q27:AG27" si="20">SUM(Q17:Q26)</f>
        <v>0</v>
      </c>
      <c r="R27" s="55">
        <f t="shared" si="20"/>
        <v>0</v>
      </c>
      <c r="S27" s="55">
        <f t="shared" si="20"/>
        <v>0</v>
      </c>
      <c r="T27" s="60">
        <f t="shared" si="20"/>
        <v>0</v>
      </c>
      <c r="U27" s="55">
        <f t="shared" si="20"/>
        <v>0</v>
      </c>
      <c r="V27" s="55">
        <f t="shared" si="20"/>
        <v>0</v>
      </c>
      <c r="W27" s="55">
        <f t="shared" si="20"/>
        <v>0</v>
      </c>
      <c r="X27" s="60">
        <f t="shared" si="20"/>
        <v>0</v>
      </c>
      <c r="Y27" s="55">
        <f t="shared" si="20"/>
        <v>0</v>
      </c>
      <c r="Z27" s="55">
        <f t="shared" si="20"/>
        <v>0</v>
      </c>
      <c r="AA27" s="55">
        <f t="shared" si="20"/>
        <v>0</v>
      </c>
      <c r="AB27" s="60">
        <f t="shared" si="20"/>
        <v>0</v>
      </c>
      <c r="AC27" s="55">
        <f t="shared" si="20"/>
        <v>0</v>
      </c>
      <c r="AD27" s="55">
        <f t="shared" si="20"/>
        <v>0</v>
      </c>
      <c r="AE27" s="55">
        <f t="shared" si="20"/>
        <v>0</v>
      </c>
      <c r="AF27" s="60">
        <f t="shared" si="20"/>
        <v>0</v>
      </c>
      <c r="AG27" s="53">
        <f t="shared" si="20"/>
        <v>0</v>
      </c>
      <c r="AH27" s="54">
        <f>IF(ISERROR(AG27/I27),0,AG27/I27)</f>
        <v>0</v>
      </c>
      <c r="AI27" s="54">
        <f>IF(ISERROR(AG27/$AG$200),0,AG27/$AG$200)</f>
        <v>0</v>
      </c>
    </row>
    <row r="28" spans="1:35" ht="12.75" customHeight="1">
      <c r="A28" s="36"/>
      <c r="B28" s="341" t="s">
        <v>14</v>
      </c>
      <c r="C28" s="342"/>
      <c r="D28" s="343"/>
      <c r="E28" s="18"/>
      <c r="F28" s="19"/>
      <c r="G28" s="20"/>
      <c r="H28" s="20"/>
      <c r="I28" s="347">
        <v>4905000</v>
      </c>
      <c r="J28" s="22"/>
      <c r="K28" s="23"/>
      <c r="L28" s="24"/>
      <c r="M28" s="24"/>
      <c r="N28" s="24"/>
      <c r="O28" s="19"/>
      <c r="P28" s="25"/>
      <c r="Q28" s="22"/>
      <c r="R28" s="22"/>
      <c r="S28" s="22"/>
      <c r="T28" s="22"/>
      <c r="U28" s="22"/>
      <c r="V28" s="22"/>
      <c r="W28" s="22"/>
      <c r="X28" s="22"/>
      <c r="Y28" s="22"/>
      <c r="Z28" s="22"/>
      <c r="AA28" s="22"/>
      <c r="AB28" s="22"/>
      <c r="AC28" s="22"/>
      <c r="AD28" s="22"/>
      <c r="AE28" s="22"/>
      <c r="AF28" s="22"/>
      <c r="AG28" s="22"/>
      <c r="AH28" s="26"/>
      <c r="AI28" s="26"/>
    </row>
    <row r="29" spans="1:35" outlineLevel="1">
      <c r="A29" s="87">
        <v>1</v>
      </c>
      <c r="B29" s="121" t="s">
        <v>1540</v>
      </c>
      <c r="C29" s="122">
        <v>41973</v>
      </c>
      <c r="D29" s="127" t="s">
        <v>252</v>
      </c>
      <c r="E29" s="416" t="s">
        <v>1538</v>
      </c>
      <c r="F29" s="121" t="s">
        <v>1053</v>
      </c>
      <c r="G29" s="31"/>
      <c r="H29" s="31"/>
      <c r="I29" s="365"/>
      <c r="J29" s="130">
        <v>720000</v>
      </c>
      <c r="K29" s="137"/>
      <c r="L29" s="272"/>
      <c r="M29" s="35"/>
      <c r="N29" s="35"/>
      <c r="O29" s="171" t="s">
        <v>170</v>
      </c>
      <c r="P29" s="39"/>
      <c r="Q29" s="128"/>
      <c r="R29" s="128"/>
      <c r="S29" s="128"/>
      <c r="T29" s="22">
        <f>SUM(Q29:S29)</f>
        <v>0</v>
      </c>
      <c r="U29" s="128"/>
      <c r="V29" s="128"/>
      <c r="W29" s="128"/>
      <c r="X29" s="22">
        <f>SUM(U29:W29)</f>
        <v>0</v>
      </c>
      <c r="Y29" s="128"/>
      <c r="Z29" s="128"/>
      <c r="AA29" s="128"/>
      <c r="AB29" s="22">
        <f>SUM(Y29:AA29)</f>
        <v>0</v>
      </c>
      <c r="AC29" s="35"/>
      <c r="AD29" s="35"/>
      <c r="AE29" s="130">
        <v>720000</v>
      </c>
      <c r="AF29" s="40">
        <f>SUM(AC29:AE29)</f>
        <v>720000</v>
      </c>
      <c r="AG29" s="40">
        <f t="shared" ref="AG29:AG30" si="21">SUM(T29,X29,AB29,AF29)</f>
        <v>720000</v>
      </c>
      <c r="AH29" s="41">
        <f>IF(ISERROR(AG29/$I$28),0,AG29/$I$28)</f>
        <v>0.14678899082568808</v>
      </c>
      <c r="AI29" s="42">
        <f>IF(ISERROR(AG29/$AG$200),"-",AG29/$AG$200)</f>
        <v>2.151038772473874E-3</v>
      </c>
    </row>
    <row r="30" spans="1:35" outlineLevel="1">
      <c r="A30" s="87">
        <v>2</v>
      </c>
      <c r="B30" s="121" t="s">
        <v>1540</v>
      </c>
      <c r="C30" s="122">
        <v>41973</v>
      </c>
      <c r="D30" s="127" t="s">
        <v>255</v>
      </c>
      <c r="E30" s="417"/>
      <c r="F30" s="121" t="s">
        <v>1053</v>
      </c>
      <c r="G30" s="31"/>
      <c r="H30" s="31"/>
      <c r="I30" s="365"/>
      <c r="J30" s="317">
        <v>900000</v>
      </c>
      <c r="K30" s="39"/>
      <c r="L30" s="128"/>
      <c r="M30" s="35"/>
      <c r="N30" s="35"/>
      <c r="O30" s="276" t="s">
        <v>170</v>
      </c>
      <c r="P30" s="39"/>
      <c r="Q30" s="128"/>
      <c r="R30" s="128"/>
      <c r="S30" s="128"/>
      <c r="T30" s="22">
        <f t="shared" ref="T30" si="22">SUM(Q30:S30)</f>
        <v>0</v>
      </c>
      <c r="U30" s="128"/>
      <c r="V30" s="128"/>
      <c r="W30" s="128"/>
      <c r="X30" s="22">
        <f t="shared" ref="X30" si="23">SUM(U30:W30)</f>
        <v>0</v>
      </c>
      <c r="Y30" s="128"/>
      <c r="Z30" s="128"/>
      <c r="AA30" s="128"/>
      <c r="AB30" s="22">
        <f t="shared" ref="AB30" si="24">SUM(Y30:AA30)</f>
        <v>0</v>
      </c>
      <c r="AC30" s="35"/>
      <c r="AD30" s="35"/>
      <c r="AE30" s="317">
        <v>900000</v>
      </c>
      <c r="AF30" s="40">
        <f t="shared" ref="AF30" si="25">SUM(AC30:AE30)</f>
        <v>900000</v>
      </c>
      <c r="AG30" s="40">
        <f t="shared" si="21"/>
        <v>900000</v>
      </c>
      <c r="AH30" s="41">
        <f t="shared" ref="AH30:AH33" si="26">IF(ISERROR(AG30/$I$28),0,AG30/$I$28)</f>
        <v>0.1834862385321101</v>
      </c>
      <c r="AI30" s="42">
        <f t="shared" ref="AI30:AI33" si="27">IF(ISERROR(AG30/$AG$200),"-",AG30/$AG$200)</f>
        <v>2.6887984655923425E-3</v>
      </c>
    </row>
    <row r="31" spans="1:35" outlineLevel="1">
      <c r="A31" s="87">
        <v>3</v>
      </c>
      <c r="B31" s="121" t="s">
        <v>1540</v>
      </c>
      <c r="C31" s="122">
        <v>42003</v>
      </c>
      <c r="D31" s="123" t="s">
        <v>258</v>
      </c>
      <c r="E31" s="417"/>
      <c r="F31" s="121" t="s">
        <v>1053</v>
      </c>
      <c r="G31" s="31"/>
      <c r="H31" s="31"/>
      <c r="I31" s="365"/>
      <c r="J31" s="317">
        <v>495000</v>
      </c>
      <c r="K31" s="39"/>
      <c r="L31" s="128"/>
      <c r="M31" s="273"/>
      <c r="N31" s="273"/>
      <c r="O31" s="318" t="s">
        <v>170</v>
      </c>
      <c r="P31" s="39"/>
      <c r="Q31" s="128"/>
      <c r="R31" s="128"/>
      <c r="S31" s="128"/>
      <c r="T31" s="22">
        <f t="shared" ref="T31:T33" si="28">SUM(Q31:S31)</f>
        <v>0</v>
      </c>
      <c r="U31" s="128"/>
      <c r="V31" s="128"/>
      <c r="W31" s="128"/>
      <c r="X31" s="22">
        <f t="shared" ref="X31:X33" si="29">SUM(U31:W31)</f>
        <v>0</v>
      </c>
      <c r="Y31" s="128"/>
      <c r="Z31" s="128"/>
      <c r="AA31" s="128"/>
      <c r="AB31" s="22">
        <f t="shared" ref="AB31:AB33" si="30">SUM(Y31:AA31)</f>
        <v>0</v>
      </c>
      <c r="AC31" s="273"/>
      <c r="AD31" s="273"/>
      <c r="AE31" s="317">
        <v>495000</v>
      </c>
      <c r="AF31" s="40">
        <f t="shared" ref="AF31:AF33" si="31">SUM(AC31:AE31)</f>
        <v>495000</v>
      </c>
      <c r="AG31" s="40">
        <f t="shared" ref="AG31:AG33" si="32">SUM(T31,X31,AB31,AF31)</f>
        <v>495000</v>
      </c>
      <c r="AH31" s="41">
        <f t="shared" si="26"/>
        <v>0.10091743119266056</v>
      </c>
      <c r="AI31" s="42">
        <f t="shared" si="27"/>
        <v>1.4788391560757882E-3</v>
      </c>
    </row>
    <row r="32" spans="1:35" outlineLevel="1">
      <c r="A32" s="87">
        <v>4</v>
      </c>
      <c r="B32" s="121" t="s">
        <v>1540</v>
      </c>
      <c r="C32" s="122">
        <v>42003</v>
      </c>
      <c r="D32" s="123" t="s">
        <v>1049</v>
      </c>
      <c r="E32" s="417"/>
      <c r="F32" s="121" t="s">
        <v>1053</v>
      </c>
      <c r="G32" s="31"/>
      <c r="H32" s="31"/>
      <c r="I32" s="365"/>
      <c r="J32" s="317">
        <v>2160000</v>
      </c>
      <c r="K32" s="39"/>
      <c r="L32" s="128"/>
      <c r="M32" s="273"/>
      <c r="N32" s="273"/>
      <c r="O32" s="318" t="s">
        <v>170</v>
      </c>
      <c r="P32" s="39"/>
      <c r="Q32" s="128"/>
      <c r="R32" s="128"/>
      <c r="S32" s="128"/>
      <c r="T32" s="22">
        <f t="shared" si="28"/>
        <v>0</v>
      </c>
      <c r="U32" s="128"/>
      <c r="V32" s="128"/>
      <c r="W32" s="128"/>
      <c r="X32" s="22">
        <f t="shared" si="29"/>
        <v>0</v>
      </c>
      <c r="Y32" s="128"/>
      <c r="Z32" s="128"/>
      <c r="AA32" s="128"/>
      <c r="AB32" s="22">
        <f t="shared" si="30"/>
        <v>0</v>
      </c>
      <c r="AC32" s="273"/>
      <c r="AD32" s="273"/>
      <c r="AE32" s="317">
        <v>2160000</v>
      </c>
      <c r="AF32" s="40">
        <f t="shared" si="31"/>
        <v>2160000</v>
      </c>
      <c r="AG32" s="40">
        <f t="shared" si="32"/>
        <v>2160000</v>
      </c>
      <c r="AH32" s="41">
        <f t="shared" si="26"/>
        <v>0.44036697247706424</v>
      </c>
      <c r="AI32" s="42">
        <f t="shared" si="27"/>
        <v>6.4531163174216212E-3</v>
      </c>
    </row>
    <row r="33" spans="1:35" outlineLevel="1">
      <c r="A33" s="87">
        <v>5</v>
      </c>
      <c r="B33" s="121" t="s">
        <v>1540</v>
      </c>
      <c r="C33" s="122">
        <v>42003</v>
      </c>
      <c r="D33" s="123" t="s">
        <v>253</v>
      </c>
      <c r="E33" s="418"/>
      <c r="F33" s="121" t="s">
        <v>1053</v>
      </c>
      <c r="G33" s="31"/>
      <c r="H33" s="31"/>
      <c r="I33" s="348"/>
      <c r="J33" s="317">
        <v>630000</v>
      </c>
      <c r="K33" s="39"/>
      <c r="L33" s="128"/>
      <c r="M33" s="273"/>
      <c r="N33" s="273"/>
      <c r="O33" s="318" t="s">
        <v>170</v>
      </c>
      <c r="P33" s="39"/>
      <c r="Q33" s="128"/>
      <c r="R33" s="128"/>
      <c r="S33" s="128"/>
      <c r="T33" s="22">
        <f t="shared" si="28"/>
        <v>0</v>
      </c>
      <c r="U33" s="128"/>
      <c r="V33" s="128"/>
      <c r="W33" s="128"/>
      <c r="X33" s="22">
        <f t="shared" si="29"/>
        <v>0</v>
      </c>
      <c r="Y33" s="128"/>
      <c r="Z33" s="128"/>
      <c r="AA33" s="128"/>
      <c r="AB33" s="22">
        <f t="shared" si="30"/>
        <v>0</v>
      </c>
      <c r="AC33" s="273"/>
      <c r="AD33" s="273"/>
      <c r="AE33" s="317">
        <v>630000</v>
      </c>
      <c r="AF33" s="40">
        <f t="shared" si="31"/>
        <v>630000</v>
      </c>
      <c r="AG33" s="40">
        <f t="shared" si="32"/>
        <v>630000</v>
      </c>
      <c r="AH33" s="41">
        <f t="shared" si="26"/>
        <v>0.12844036697247707</v>
      </c>
      <c r="AI33" s="42">
        <f t="shared" si="27"/>
        <v>1.8821589259146395E-3</v>
      </c>
    </row>
    <row r="34" spans="1:35" ht="12.75" customHeight="1">
      <c r="A34" s="344" t="s">
        <v>58</v>
      </c>
      <c r="B34" s="345"/>
      <c r="C34" s="345"/>
      <c r="D34" s="345"/>
      <c r="E34" s="345"/>
      <c r="F34" s="345"/>
      <c r="G34" s="345"/>
      <c r="H34" s="346"/>
      <c r="I34" s="55">
        <f>I28</f>
        <v>4905000</v>
      </c>
      <c r="J34" s="55">
        <f>SUM(J29:J33)</f>
        <v>4905000</v>
      </c>
      <c r="K34" s="77"/>
      <c r="L34" s="55">
        <f>SUM(L29:L30)</f>
        <v>0</v>
      </c>
      <c r="M34" s="55">
        <f>SUM(M29:M30)</f>
        <v>0</v>
      </c>
      <c r="N34" s="55">
        <f>SUM(N29:N30)</f>
        <v>0</v>
      </c>
      <c r="O34" s="57"/>
      <c r="P34" s="78"/>
      <c r="Q34" s="55">
        <f t="shared" ref="Q34:AB34" si="33">SUM(Q29:Q30)</f>
        <v>0</v>
      </c>
      <c r="R34" s="55">
        <f t="shared" si="33"/>
        <v>0</v>
      </c>
      <c r="S34" s="55">
        <f t="shared" si="33"/>
        <v>0</v>
      </c>
      <c r="T34" s="60">
        <f t="shared" si="33"/>
        <v>0</v>
      </c>
      <c r="U34" s="55">
        <f t="shared" si="33"/>
        <v>0</v>
      </c>
      <c r="V34" s="55">
        <f t="shared" si="33"/>
        <v>0</v>
      </c>
      <c r="W34" s="55">
        <f t="shared" si="33"/>
        <v>0</v>
      </c>
      <c r="X34" s="60">
        <f t="shared" si="33"/>
        <v>0</v>
      </c>
      <c r="Y34" s="55">
        <f t="shared" si="33"/>
        <v>0</v>
      </c>
      <c r="Z34" s="55">
        <f t="shared" si="33"/>
        <v>0</v>
      </c>
      <c r="AA34" s="55">
        <f t="shared" si="33"/>
        <v>0</v>
      </c>
      <c r="AB34" s="60">
        <f t="shared" si="33"/>
        <v>0</v>
      </c>
      <c r="AC34" s="55">
        <f>SUM(AC29:AC33)</f>
        <v>0</v>
      </c>
      <c r="AD34" s="55">
        <f t="shared" ref="AD34:AE34" si="34">SUM(AD29:AD33)</f>
        <v>0</v>
      </c>
      <c r="AE34" s="55">
        <f t="shared" si="34"/>
        <v>4905000</v>
      </c>
      <c r="AF34" s="60">
        <f>SUM(AF29:AF33)</f>
        <v>4905000</v>
      </c>
      <c r="AG34" s="53">
        <f>SUM(AG29:AG33)</f>
        <v>4905000</v>
      </c>
      <c r="AH34" s="54">
        <f>IF(ISERROR(AG34/I34),0,AG34/I34)</f>
        <v>1</v>
      </c>
      <c r="AI34" s="54">
        <f>IF(ISERROR(AG34/$AG$200),0,AG34/$AG$200)</f>
        <v>1.4653951637478265E-2</v>
      </c>
    </row>
    <row r="35" spans="1:35" ht="12.75" customHeight="1">
      <c r="A35" s="36"/>
      <c r="B35" s="341" t="s">
        <v>59</v>
      </c>
      <c r="C35" s="342"/>
      <c r="D35" s="343"/>
      <c r="E35" s="18"/>
      <c r="F35" s="19"/>
      <c r="G35" s="20"/>
      <c r="H35" s="20"/>
      <c r="I35" s="347">
        <v>13500000</v>
      </c>
      <c r="J35" s="22"/>
      <c r="K35" s="23"/>
      <c r="L35" s="24"/>
      <c r="M35" s="24"/>
      <c r="N35" s="24"/>
      <c r="O35" s="19"/>
      <c r="P35" s="25"/>
      <c r="Q35" s="22"/>
      <c r="R35" s="22"/>
      <c r="S35" s="22"/>
      <c r="T35" s="22"/>
      <c r="U35" s="22"/>
      <c r="V35" s="22"/>
      <c r="W35" s="22"/>
      <c r="X35" s="22"/>
      <c r="Y35" s="22"/>
      <c r="Z35" s="22"/>
      <c r="AA35" s="22"/>
      <c r="AB35" s="22"/>
      <c r="AC35" s="22"/>
      <c r="AD35" s="22"/>
      <c r="AE35" s="22"/>
      <c r="AF35" s="22"/>
      <c r="AG35" s="22"/>
      <c r="AH35" s="26"/>
      <c r="AI35" s="26"/>
    </row>
    <row r="36" spans="1:35" outlineLevel="1">
      <c r="A36" s="87">
        <v>1</v>
      </c>
      <c r="B36" s="121" t="s">
        <v>1541</v>
      </c>
      <c r="C36" s="122">
        <v>41997</v>
      </c>
      <c r="D36" s="123" t="s">
        <v>835</v>
      </c>
      <c r="E36" s="416" t="s">
        <v>1538</v>
      </c>
      <c r="F36" s="121" t="s">
        <v>1053</v>
      </c>
      <c r="G36" s="31"/>
      <c r="H36" s="31"/>
      <c r="I36" s="365"/>
      <c r="J36" s="132">
        <v>360000</v>
      </c>
      <c r="K36" s="39"/>
      <c r="L36" s="128"/>
      <c r="M36" s="128"/>
      <c r="N36" s="128"/>
      <c r="O36" s="318" t="s">
        <v>170</v>
      </c>
      <c r="P36" s="39"/>
      <c r="Q36" s="247"/>
      <c r="R36" s="247"/>
      <c r="S36" s="247"/>
      <c r="T36" s="40">
        <f>SUM(Q36:S36)</f>
        <v>0</v>
      </c>
      <c r="U36" s="247"/>
      <c r="V36" s="247"/>
      <c r="W36" s="247"/>
      <c r="X36" s="40">
        <f>SUM(U36:W36)</f>
        <v>0</v>
      </c>
      <c r="Y36" s="247"/>
      <c r="Z36" s="247"/>
      <c r="AA36" s="247"/>
      <c r="AB36" s="40">
        <f>SUM(Y36:AA36)</f>
        <v>0</v>
      </c>
      <c r="AC36" s="247"/>
      <c r="AD36" s="247"/>
      <c r="AE36" s="132">
        <v>360000</v>
      </c>
      <c r="AF36" s="40">
        <f>SUM(AC36:AE36)</f>
        <v>360000</v>
      </c>
      <c r="AG36" s="40">
        <f t="shared" ref="AG36" si="35">SUM(T36,X36,AB36,AF36)</f>
        <v>360000</v>
      </c>
      <c r="AH36" s="41">
        <f>IF(ISERROR(AG36/$I$35),0,AG36/$I$35)</f>
        <v>2.6666666666666668E-2</v>
      </c>
      <c r="AI36" s="42">
        <f>IF(ISERROR(AG36/$AG$200),"-",AG36/$AG$200)</f>
        <v>1.075519386236937E-3</v>
      </c>
    </row>
    <row r="37" spans="1:35" outlineLevel="1">
      <c r="A37" s="87">
        <v>2</v>
      </c>
      <c r="B37" s="121" t="s">
        <v>1542</v>
      </c>
      <c r="C37" s="122">
        <v>41991</v>
      </c>
      <c r="D37" s="123" t="s">
        <v>836</v>
      </c>
      <c r="E37" s="417"/>
      <c r="F37" s="121" t="s">
        <v>1053</v>
      </c>
      <c r="G37" s="31"/>
      <c r="H37" s="31"/>
      <c r="I37" s="365"/>
      <c r="J37" s="132">
        <v>990000</v>
      </c>
      <c r="K37" s="39"/>
      <c r="L37" s="128"/>
      <c r="M37" s="128"/>
      <c r="N37" s="128"/>
      <c r="O37" s="318" t="s">
        <v>170</v>
      </c>
      <c r="P37" s="39"/>
      <c r="Q37" s="273"/>
      <c r="R37" s="273"/>
      <c r="S37" s="273"/>
      <c r="T37" s="40">
        <f t="shared" ref="T37:T55" si="36">SUM(Q37:S37)</f>
        <v>0</v>
      </c>
      <c r="U37" s="273"/>
      <c r="V37" s="273"/>
      <c r="W37" s="273"/>
      <c r="X37" s="40">
        <f t="shared" ref="X37:X55" si="37">SUM(U37:W37)</f>
        <v>0</v>
      </c>
      <c r="Y37" s="273"/>
      <c r="Z37" s="273"/>
      <c r="AA37" s="273"/>
      <c r="AB37" s="40">
        <f t="shared" ref="AB37:AB55" si="38">SUM(Y37:AA37)</f>
        <v>0</v>
      </c>
      <c r="AC37" s="273"/>
      <c r="AD37" s="273"/>
      <c r="AE37" s="132">
        <v>990000</v>
      </c>
      <c r="AF37" s="40">
        <f t="shared" ref="AF37:AF55" si="39">SUM(AC37:AE37)</f>
        <v>990000</v>
      </c>
      <c r="AG37" s="40">
        <f t="shared" ref="AG37:AG55" si="40">SUM(T37,X37,AB37,AF37)</f>
        <v>990000</v>
      </c>
      <c r="AH37" s="41">
        <f t="shared" ref="AH37:AH55" si="41">IF(ISERROR(AG37/$I$35),0,AG37/$I$35)</f>
        <v>7.3333333333333334E-2</v>
      </c>
      <c r="AI37" s="42">
        <f t="shared" ref="AI37:AI55" si="42">IF(ISERROR(AG37/$AG$200),"-",AG37/$AG$200)</f>
        <v>2.9576783121515763E-3</v>
      </c>
    </row>
    <row r="38" spans="1:35" outlineLevel="1">
      <c r="A38" s="87">
        <v>3</v>
      </c>
      <c r="B38" s="121" t="s">
        <v>1543</v>
      </c>
      <c r="C38" s="122">
        <v>41997</v>
      </c>
      <c r="D38" s="123" t="s">
        <v>843</v>
      </c>
      <c r="E38" s="417"/>
      <c r="F38" s="121" t="s">
        <v>1053</v>
      </c>
      <c r="G38" s="31"/>
      <c r="H38" s="31"/>
      <c r="I38" s="365"/>
      <c r="J38" s="132">
        <v>540000</v>
      </c>
      <c r="K38" s="39"/>
      <c r="L38" s="128"/>
      <c r="M38" s="128"/>
      <c r="N38" s="128"/>
      <c r="O38" s="318" t="s">
        <v>170</v>
      </c>
      <c r="P38" s="39"/>
      <c r="Q38" s="273"/>
      <c r="R38" s="273"/>
      <c r="S38" s="273"/>
      <c r="T38" s="40">
        <f t="shared" si="36"/>
        <v>0</v>
      </c>
      <c r="U38" s="273"/>
      <c r="V38" s="273"/>
      <c r="W38" s="273"/>
      <c r="X38" s="40">
        <f t="shared" si="37"/>
        <v>0</v>
      </c>
      <c r="Y38" s="273"/>
      <c r="Z38" s="273"/>
      <c r="AA38" s="273"/>
      <c r="AB38" s="40">
        <f t="shared" si="38"/>
        <v>0</v>
      </c>
      <c r="AC38" s="273"/>
      <c r="AD38" s="273"/>
      <c r="AE38" s="132">
        <v>540000</v>
      </c>
      <c r="AF38" s="40">
        <f t="shared" si="39"/>
        <v>540000</v>
      </c>
      <c r="AG38" s="40">
        <f t="shared" si="40"/>
        <v>540000</v>
      </c>
      <c r="AH38" s="41">
        <f t="shared" si="41"/>
        <v>0.04</v>
      </c>
      <c r="AI38" s="42">
        <f t="shared" si="42"/>
        <v>1.6132790793554053E-3</v>
      </c>
    </row>
    <row r="39" spans="1:35" outlineLevel="1">
      <c r="A39" s="87">
        <v>4</v>
      </c>
      <c r="B39" s="121" t="s">
        <v>1544</v>
      </c>
      <c r="C39" s="122">
        <v>41997</v>
      </c>
      <c r="D39" s="123" t="s">
        <v>837</v>
      </c>
      <c r="E39" s="417"/>
      <c r="F39" s="121" t="s">
        <v>1053</v>
      </c>
      <c r="G39" s="31"/>
      <c r="H39" s="31"/>
      <c r="I39" s="365"/>
      <c r="J39" s="132">
        <v>990000</v>
      </c>
      <c r="K39" s="39"/>
      <c r="L39" s="128"/>
      <c r="M39" s="128"/>
      <c r="N39" s="128"/>
      <c r="O39" s="318" t="s">
        <v>170</v>
      </c>
      <c r="P39" s="39"/>
      <c r="Q39" s="273"/>
      <c r="R39" s="273"/>
      <c r="S39" s="273"/>
      <c r="T39" s="40">
        <f t="shared" si="36"/>
        <v>0</v>
      </c>
      <c r="U39" s="273"/>
      <c r="V39" s="273"/>
      <c r="W39" s="273"/>
      <c r="X39" s="40">
        <f t="shared" si="37"/>
        <v>0</v>
      </c>
      <c r="Y39" s="273"/>
      <c r="Z39" s="273"/>
      <c r="AA39" s="273"/>
      <c r="AB39" s="40">
        <f t="shared" si="38"/>
        <v>0</v>
      </c>
      <c r="AC39" s="273"/>
      <c r="AD39" s="273"/>
      <c r="AE39" s="132">
        <v>990000</v>
      </c>
      <c r="AF39" s="40">
        <f t="shared" si="39"/>
        <v>990000</v>
      </c>
      <c r="AG39" s="40">
        <f t="shared" si="40"/>
        <v>990000</v>
      </c>
      <c r="AH39" s="41">
        <f t="shared" si="41"/>
        <v>7.3333333333333334E-2</v>
      </c>
      <c r="AI39" s="42">
        <f t="shared" si="42"/>
        <v>2.9576783121515763E-3</v>
      </c>
    </row>
    <row r="40" spans="1:35" outlineLevel="1">
      <c r="A40" s="87">
        <v>5</v>
      </c>
      <c r="B40" s="121" t="s">
        <v>1545</v>
      </c>
      <c r="C40" s="122">
        <v>41997</v>
      </c>
      <c r="D40" s="123" t="s">
        <v>838</v>
      </c>
      <c r="E40" s="417"/>
      <c r="F40" s="121" t="s">
        <v>1053</v>
      </c>
      <c r="G40" s="31"/>
      <c r="H40" s="31"/>
      <c r="I40" s="365"/>
      <c r="J40" s="132">
        <v>360000</v>
      </c>
      <c r="K40" s="39"/>
      <c r="L40" s="128"/>
      <c r="M40" s="128"/>
      <c r="N40" s="128"/>
      <c r="O40" s="318" t="s">
        <v>170</v>
      </c>
      <c r="P40" s="39"/>
      <c r="Q40" s="273"/>
      <c r="R40" s="273"/>
      <c r="S40" s="273"/>
      <c r="T40" s="40">
        <f t="shared" si="36"/>
        <v>0</v>
      </c>
      <c r="U40" s="273"/>
      <c r="V40" s="273"/>
      <c r="W40" s="273"/>
      <c r="X40" s="40">
        <f t="shared" si="37"/>
        <v>0</v>
      </c>
      <c r="Y40" s="273"/>
      <c r="Z40" s="273"/>
      <c r="AA40" s="273"/>
      <c r="AB40" s="40">
        <f t="shared" si="38"/>
        <v>0</v>
      </c>
      <c r="AC40" s="273"/>
      <c r="AD40" s="273"/>
      <c r="AE40" s="132">
        <v>360000</v>
      </c>
      <c r="AF40" s="40">
        <f t="shared" si="39"/>
        <v>360000</v>
      </c>
      <c r="AG40" s="40">
        <f t="shared" si="40"/>
        <v>360000</v>
      </c>
      <c r="AH40" s="41">
        <f t="shared" si="41"/>
        <v>2.6666666666666668E-2</v>
      </c>
      <c r="AI40" s="42">
        <f t="shared" si="42"/>
        <v>1.075519386236937E-3</v>
      </c>
    </row>
    <row r="41" spans="1:35" outlineLevel="1">
      <c r="A41" s="87">
        <v>6</v>
      </c>
      <c r="B41" s="121" t="s">
        <v>1546</v>
      </c>
      <c r="C41" s="122">
        <v>41997</v>
      </c>
      <c r="D41" s="123" t="s">
        <v>839</v>
      </c>
      <c r="E41" s="417"/>
      <c r="F41" s="121" t="s">
        <v>1053</v>
      </c>
      <c r="G41" s="31"/>
      <c r="H41" s="31"/>
      <c r="I41" s="365"/>
      <c r="J41" s="132">
        <v>450000</v>
      </c>
      <c r="K41" s="39"/>
      <c r="L41" s="128"/>
      <c r="M41" s="128"/>
      <c r="N41" s="128"/>
      <c r="O41" s="318" t="s">
        <v>170</v>
      </c>
      <c r="P41" s="39"/>
      <c r="Q41" s="273"/>
      <c r="R41" s="273"/>
      <c r="S41" s="273"/>
      <c r="T41" s="40">
        <f t="shared" si="36"/>
        <v>0</v>
      </c>
      <c r="U41" s="273"/>
      <c r="V41" s="273"/>
      <c r="W41" s="273"/>
      <c r="X41" s="40">
        <f t="shared" si="37"/>
        <v>0</v>
      </c>
      <c r="Y41" s="273"/>
      <c r="Z41" s="273"/>
      <c r="AA41" s="273"/>
      <c r="AB41" s="40">
        <f t="shared" si="38"/>
        <v>0</v>
      </c>
      <c r="AC41" s="273"/>
      <c r="AD41" s="273"/>
      <c r="AE41" s="132">
        <v>450000</v>
      </c>
      <c r="AF41" s="40">
        <f t="shared" si="39"/>
        <v>450000</v>
      </c>
      <c r="AG41" s="40">
        <f t="shared" si="40"/>
        <v>450000</v>
      </c>
      <c r="AH41" s="41">
        <f t="shared" si="41"/>
        <v>3.3333333333333333E-2</v>
      </c>
      <c r="AI41" s="42">
        <f t="shared" si="42"/>
        <v>1.3443992327961713E-3</v>
      </c>
    </row>
    <row r="42" spans="1:35" outlineLevel="1">
      <c r="A42" s="87">
        <v>7</v>
      </c>
      <c r="B42" s="121" t="s">
        <v>1547</v>
      </c>
      <c r="C42" s="122">
        <v>41997</v>
      </c>
      <c r="D42" s="123" t="s">
        <v>1119</v>
      </c>
      <c r="E42" s="417"/>
      <c r="F42" s="121" t="s">
        <v>1053</v>
      </c>
      <c r="G42" s="31"/>
      <c r="H42" s="31"/>
      <c r="I42" s="365"/>
      <c r="J42" s="132">
        <v>360000</v>
      </c>
      <c r="K42" s="39"/>
      <c r="L42" s="128"/>
      <c r="M42" s="128"/>
      <c r="N42" s="128"/>
      <c r="O42" s="318" t="s">
        <v>170</v>
      </c>
      <c r="P42" s="39"/>
      <c r="Q42" s="273"/>
      <c r="R42" s="273"/>
      <c r="S42" s="273"/>
      <c r="T42" s="40">
        <f t="shared" si="36"/>
        <v>0</v>
      </c>
      <c r="U42" s="273"/>
      <c r="V42" s="273"/>
      <c r="W42" s="273"/>
      <c r="X42" s="40">
        <f t="shared" si="37"/>
        <v>0</v>
      </c>
      <c r="Y42" s="273"/>
      <c r="Z42" s="273"/>
      <c r="AA42" s="273"/>
      <c r="AB42" s="40">
        <f t="shared" si="38"/>
        <v>0</v>
      </c>
      <c r="AC42" s="273"/>
      <c r="AD42" s="273"/>
      <c r="AE42" s="132">
        <v>360000</v>
      </c>
      <c r="AF42" s="40">
        <f t="shared" si="39"/>
        <v>360000</v>
      </c>
      <c r="AG42" s="40">
        <f t="shared" si="40"/>
        <v>360000</v>
      </c>
      <c r="AH42" s="41">
        <f t="shared" si="41"/>
        <v>2.6666666666666668E-2</v>
      </c>
      <c r="AI42" s="42">
        <f t="shared" si="42"/>
        <v>1.075519386236937E-3</v>
      </c>
    </row>
    <row r="43" spans="1:35" outlineLevel="1">
      <c r="A43" s="87">
        <v>8</v>
      </c>
      <c r="B43" s="121" t="s">
        <v>1548</v>
      </c>
      <c r="C43" s="122">
        <v>41997</v>
      </c>
      <c r="D43" s="123" t="s">
        <v>468</v>
      </c>
      <c r="E43" s="417"/>
      <c r="F43" s="121" t="s">
        <v>1053</v>
      </c>
      <c r="G43" s="31"/>
      <c r="H43" s="31"/>
      <c r="I43" s="365"/>
      <c r="J43" s="132">
        <v>1080000</v>
      </c>
      <c r="K43" s="39"/>
      <c r="L43" s="128"/>
      <c r="M43" s="128"/>
      <c r="N43" s="128"/>
      <c r="O43" s="318" t="s">
        <v>170</v>
      </c>
      <c r="P43" s="39"/>
      <c r="Q43" s="273"/>
      <c r="R43" s="273"/>
      <c r="S43" s="273"/>
      <c r="T43" s="40">
        <f t="shared" si="36"/>
        <v>0</v>
      </c>
      <c r="U43" s="273"/>
      <c r="V43" s="273"/>
      <c r="W43" s="273"/>
      <c r="X43" s="40">
        <f t="shared" si="37"/>
        <v>0</v>
      </c>
      <c r="Y43" s="273"/>
      <c r="Z43" s="273"/>
      <c r="AA43" s="273"/>
      <c r="AB43" s="40">
        <f t="shared" si="38"/>
        <v>0</v>
      </c>
      <c r="AC43" s="273"/>
      <c r="AD43" s="273"/>
      <c r="AE43" s="132">
        <v>1080000</v>
      </c>
      <c r="AF43" s="40">
        <f t="shared" si="39"/>
        <v>1080000</v>
      </c>
      <c r="AG43" s="40">
        <f t="shared" si="40"/>
        <v>1080000</v>
      </c>
      <c r="AH43" s="41">
        <f t="shared" si="41"/>
        <v>0.08</v>
      </c>
      <c r="AI43" s="42">
        <f t="shared" si="42"/>
        <v>3.2265581587108106E-3</v>
      </c>
    </row>
    <row r="44" spans="1:35" outlineLevel="1">
      <c r="A44" s="87">
        <v>9</v>
      </c>
      <c r="B44" s="121" t="s">
        <v>1549</v>
      </c>
      <c r="C44" s="122">
        <v>41991</v>
      </c>
      <c r="D44" s="123" t="s">
        <v>466</v>
      </c>
      <c r="E44" s="417"/>
      <c r="F44" s="121" t="s">
        <v>1053</v>
      </c>
      <c r="G44" s="31"/>
      <c r="H44" s="31"/>
      <c r="I44" s="365"/>
      <c r="J44" s="132">
        <v>900000</v>
      </c>
      <c r="K44" s="39"/>
      <c r="L44" s="128"/>
      <c r="M44" s="128"/>
      <c r="N44" s="128"/>
      <c r="O44" s="318" t="s">
        <v>170</v>
      </c>
      <c r="P44" s="39"/>
      <c r="Q44" s="273"/>
      <c r="R44" s="273"/>
      <c r="S44" s="273"/>
      <c r="T44" s="40">
        <f t="shared" si="36"/>
        <v>0</v>
      </c>
      <c r="U44" s="273"/>
      <c r="V44" s="273"/>
      <c r="W44" s="273"/>
      <c r="X44" s="40">
        <f t="shared" si="37"/>
        <v>0</v>
      </c>
      <c r="Y44" s="273"/>
      <c r="Z44" s="273"/>
      <c r="AA44" s="273"/>
      <c r="AB44" s="40">
        <f t="shared" si="38"/>
        <v>0</v>
      </c>
      <c r="AC44" s="273"/>
      <c r="AD44" s="273"/>
      <c r="AE44" s="132">
        <v>900000</v>
      </c>
      <c r="AF44" s="40">
        <f t="shared" si="39"/>
        <v>900000</v>
      </c>
      <c r="AG44" s="40">
        <f t="shared" si="40"/>
        <v>900000</v>
      </c>
      <c r="AH44" s="41">
        <f t="shared" si="41"/>
        <v>6.6666666666666666E-2</v>
      </c>
      <c r="AI44" s="42">
        <f t="shared" si="42"/>
        <v>2.6887984655923425E-3</v>
      </c>
    </row>
    <row r="45" spans="1:35" outlineLevel="1">
      <c r="A45" s="87">
        <v>10</v>
      </c>
      <c r="B45" s="121" t="s">
        <v>1550</v>
      </c>
      <c r="C45" s="122">
        <v>41997</v>
      </c>
      <c r="D45" s="123" t="s">
        <v>469</v>
      </c>
      <c r="E45" s="417"/>
      <c r="F45" s="121" t="s">
        <v>1053</v>
      </c>
      <c r="G45" s="31"/>
      <c r="H45" s="31"/>
      <c r="I45" s="365"/>
      <c r="J45" s="132">
        <v>540000</v>
      </c>
      <c r="K45" s="39"/>
      <c r="L45" s="128"/>
      <c r="M45" s="128"/>
      <c r="N45" s="128"/>
      <c r="O45" s="318" t="s">
        <v>170</v>
      </c>
      <c r="P45" s="39"/>
      <c r="Q45" s="273"/>
      <c r="R45" s="273"/>
      <c r="S45" s="273"/>
      <c r="T45" s="40">
        <f t="shared" si="36"/>
        <v>0</v>
      </c>
      <c r="U45" s="273"/>
      <c r="V45" s="273"/>
      <c r="W45" s="273"/>
      <c r="X45" s="40">
        <f t="shared" si="37"/>
        <v>0</v>
      </c>
      <c r="Y45" s="273"/>
      <c r="Z45" s="273"/>
      <c r="AA45" s="273"/>
      <c r="AB45" s="40">
        <f t="shared" si="38"/>
        <v>0</v>
      </c>
      <c r="AC45" s="273"/>
      <c r="AD45" s="273"/>
      <c r="AE45" s="132">
        <v>540000</v>
      </c>
      <c r="AF45" s="40">
        <f t="shared" si="39"/>
        <v>540000</v>
      </c>
      <c r="AG45" s="40">
        <f t="shared" si="40"/>
        <v>540000</v>
      </c>
      <c r="AH45" s="41">
        <f t="shared" si="41"/>
        <v>0.04</v>
      </c>
      <c r="AI45" s="42">
        <f t="shared" si="42"/>
        <v>1.6132790793554053E-3</v>
      </c>
    </row>
    <row r="46" spans="1:35" outlineLevel="1">
      <c r="A46" s="87">
        <v>11</v>
      </c>
      <c r="B46" s="121" t="s">
        <v>1551</v>
      </c>
      <c r="C46" s="122">
        <v>41997</v>
      </c>
      <c r="D46" s="123" t="s">
        <v>464</v>
      </c>
      <c r="E46" s="417"/>
      <c r="F46" s="121" t="s">
        <v>1053</v>
      </c>
      <c r="G46" s="31"/>
      <c r="H46" s="31"/>
      <c r="I46" s="365"/>
      <c r="J46" s="132">
        <v>360000</v>
      </c>
      <c r="K46" s="39"/>
      <c r="L46" s="128"/>
      <c r="M46" s="128"/>
      <c r="N46" s="128"/>
      <c r="O46" s="318" t="s">
        <v>170</v>
      </c>
      <c r="P46" s="39"/>
      <c r="Q46" s="273"/>
      <c r="R46" s="273"/>
      <c r="S46" s="273"/>
      <c r="T46" s="40">
        <f t="shared" si="36"/>
        <v>0</v>
      </c>
      <c r="U46" s="273"/>
      <c r="V46" s="273"/>
      <c r="W46" s="273"/>
      <c r="X46" s="40">
        <f t="shared" si="37"/>
        <v>0</v>
      </c>
      <c r="Y46" s="273"/>
      <c r="Z46" s="273"/>
      <c r="AA46" s="273"/>
      <c r="AB46" s="40">
        <f t="shared" si="38"/>
        <v>0</v>
      </c>
      <c r="AC46" s="273"/>
      <c r="AD46" s="273"/>
      <c r="AE46" s="132">
        <v>360000</v>
      </c>
      <c r="AF46" s="40">
        <f t="shared" si="39"/>
        <v>360000</v>
      </c>
      <c r="AG46" s="40">
        <f t="shared" si="40"/>
        <v>360000</v>
      </c>
      <c r="AH46" s="41">
        <f t="shared" si="41"/>
        <v>2.6666666666666668E-2</v>
      </c>
      <c r="AI46" s="42">
        <f t="shared" si="42"/>
        <v>1.075519386236937E-3</v>
      </c>
    </row>
    <row r="47" spans="1:35" outlineLevel="1">
      <c r="A47" s="87">
        <v>12</v>
      </c>
      <c r="B47" s="121" t="s">
        <v>1552</v>
      </c>
      <c r="C47" s="122">
        <v>41991</v>
      </c>
      <c r="D47" s="123" t="s">
        <v>1529</v>
      </c>
      <c r="E47" s="417"/>
      <c r="F47" s="121" t="s">
        <v>1053</v>
      </c>
      <c r="G47" s="31"/>
      <c r="H47" s="31"/>
      <c r="I47" s="365"/>
      <c r="J47" s="132">
        <v>630000</v>
      </c>
      <c r="K47" s="39"/>
      <c r="L47" s="128"/>
      <c r="M47" s="128"/>
      <c r="N47" s="128"/>
      <c r="O47" s="318" t="s">
        <v>170</v>
      </c>
      <c r="P47" s="39"/>
      <c r="Q47" s="273"/>
      <c r="R47" s="273"/>
      <c r="S47" s="273"/>
      <c r="T47" s="40">
        <f t="shared" si="36"/>
        <v>0</v>
      </c>
      <c r="U47" s="273"/>
      <c r="V47" s="273"/>
      <c r="W47" s="273"/>
      <c r="X47" s="40">
        <f t="shared" si="37"/>
        <v>0</v>
      </c>
      <c r="Y47" s="273"/>
      <c r="Z47" s="273"/>
      <c r="AA47" s="273"/>
      <c r="AB47" s="40">
        <f t="shared" si="38"/>
        <v>0</v>
      </c>
      <c r="AC47" s="273"/>
      <c r="AD47" s="273"/>
      <c r="AE47" s="132">
        <v>630000</v>
      </c>
      <c r="AF47" s="40">
        <f t="shared" si="39"/>
        <v>630000</v>
      </c>
      <c r="AG47" s="40">
        <f t="shared" si="40"/>
        <v>630000</v>
      </c>
      <c r="AH47" s="41">
        <f t="shared" si="41"/>
        <v>4.6666666666666669E-2</v>
      </c>
      <c r="AI47" s="42">
        <f t="shared" si="42"/>
        <v>1.8821589259146395E-3</v>
      </c>
    </row>
    <row r="48" spans="1:35" outlineLevel="1">
      <c r="A48" s="87">
        <v>13</v>
      </c>
      <c r="B48" s="121" t="s">
        <v>1553</v>
      </c>
      <c r="C48" s="122">
        <v>41992</v>
      </c>
      <c r="D48" s="123" t="s">
        <v>1271</v>
      </c>
      <c r="E48" s="417"/>
      <c r="F48" s="121" t="s">
        <v>1053</v>
      </c>
      <c r="G48" s="31"/>
      <c r="H48" s="31"/>
      <c r="I48" s="365"/>
      <c r="J48" s="132">
        <v>720000</v>
      </c>
      <c r="K48" s="39"/>
      <c r="L48" s="128"/>
      <c r="M48" s="128"/>
      <c r="N48" s="128"/>
      <c r="O48" s="318" t="s">
        <v>170</v>
      </c>
      <c r="P48" s="39"/>
      <c r="Q48" s="273"/>
      <c r="R48" s="273"/>
      <c r="S48" s="273"/>
      <c r="T48" s="40">
        <f t="shared" si="36"/>
        <v>0</v>
      </c>
      <c r="U48" s="273"/>
      <c r="V48" s="273"/>
      <c r="W48" s="273"/>
      <c r="X48" s="40">
        <f t="shared" si="37"/>
        <v>0</v>
      </c>
      <c r="Y48" s="273"/>
      <c r="Z48" s="273"/>
      <c r="AA48" s="273"/>
      <c r="AB48" s="40">
        <f t="shared" si="38"/>
        <v>0</v>
      </c>
      <c r="AC48" s="273"/>
      <c r="AD48" s="273"/>
      <c r="AE48" s="132">
        <v>720000</v>
      </c>
      <c r="AF48" s="40">
        <f t="shared" si="39"/>
        <v>720000</v>
      </c>
      <c r="AG48" s="40">
        <f t="shared" si="40"/>
        <v>720000</v>
      </c>
      <c r="AH48" s="41">
        <f t="shared" si="41"/>
        <v>5.3333333333333337E-2</v>
      </c>
      <c r="AI48" s="42">
        <f t="shared" si="42"/>
        <v>2.151038772473874E-3</v>
      </c>
    </row>
    <row r="49" spans="1:35" outlineLevel="1">
      <c r="A49" s="87">
        <v>14</v>
      </c>
      <c r="B49" s="121" t="s">
        <v>1554</v>
      </c>
      <c r="C49" s="122">
        <v>41997</v>
      </c>
      <c r="D49" s="123" t="s">
        <v>1269</v>
      </c>
      <c r="E49" s="417"/>
      <c r="F49" s="121" t="s">
        <v>1053</v>
      </c>
      <c r="G49" s="31"/>
      <c r="H49" s="31"/>
      <c r="I49" s="365"/>
      <c r="J49" s="132">
        <v>540000</v>
      </c>
      <c r="K49" s="39"/>
      <c r="L49" s="128"/>
      <c r="M49" s="128"/>
      <c r="N49" s="128"/>
      <c r="O49" s="318" t="s">
        <v>170</v>
      </c>
      <c r="P49" s="39"/>
      <c r="Q49" s="273"/>
      <c r="R49" s="273"/>
      <c r="S49" s="273"/>
      <c r="T49" s="40">
        <f t="shared" si="36"/>
        <v>0</v>
      </c>
      <c r="U49" s="273"/>
      <c r="V49" s="273"/>
      <c r="W49" s="273"/>
      <c r="X49" s="40">
        <f t="shared" si="37"/>
        <v>0</v>
      </c>
      <c r="Y49" s="273"/>
      <c r="Z49" s="273"/>
      <c r="AA49" s="273"/>
      <c r="AB49" s="40">
        <f t="shared" si="38"/>
        <v>0</v>
      </c>
      <c r="AC49" s="273"/>
      <c r="AD49" s="273"/>
      <c r="AE49" s="132">
        <v>540000</v>
      </c>
      <c r="AF49" s="40">
        <f t="shared" si="39"/>
        <v>540000</v>
      </c>
      <c r="AG49" s="40">
        <f t="shared" si="40"/>
        <v>540000</v>
      </c>
      <c r="AH49" s="41">
        <f t="shared" si="41"/>
        <v>0.04</v>
      </c>
      <c r="AI49" s="42">
        <f t="shared" si="42"/>
        <v>1.6132790793554053E-3</v>
      </c>
    </row>
    <row r="50" spans="1:35" outlineLevel="1">
      <c r="A50" s="87">
        <v>15</v>
      </c>
      <c r="B50" s="121" t="s">
        <v>1555</v>
      </c>
      <c r="C50" s="122">
        <v>41991</v>
      </c>
      <c r="D50" s="123" t="s">
        <v>840</v>
      </c>
      <c r="E50" s="417"/>
      <c r="F50" s="121" t="s">
        <v>1053</v>
      </c>
      <c r="G50" s="31"/>
      <c r="H50" s="31"/>
      <c r="I50" s="365"/>
      <c r="J50" s="132">
        <v>450000</v>
      </c>
      <c r="K50" s="39"/>
      <c r="L50" s="128"/>
      <c r="M50" s="128"/>
      <c r="N50" s="128"/>
      <c r="O50" s="318" t="s">
        <v>170</v>
      </c>
      <c r="P50" s="39"/>
      <c r="Q50" s="273"/>
      <c r="R50" s="273"/>
      <c r="S50" s="273"/>
      <c r="T50" s="40">
        <f t="shared" si="36"/>
        <v>0</v>
      </c>
      <c r="U50" s="273"/>
      <c r="V50" s="273"/>
      <c r="W50" s="273"/>
      <c r="X50" s="40">
        <f t="shared" si="37"/>
        <v>0</v>
      </c>
      <c r="Y50" s="273"/>
      <c r="Z50" s="273"/>
      <c r="AA50" s="273"/>
      <c r="AB50" s="40">
        <f t="shared" si="38"/>
        <v>0</v>
      </c>
      <c r="AC50" s="273"/>
      <c r="AD50" s="273"/>
      <c r="AE50" s="132">
        <v>450000</v>
      </c>
      <c r="AF50" s="40">
        <f t="shared" si="39"/>
        <v>450000</v>
      </c>
      <c r="AG50" s="40">
        <f t="shared" si="40"/>
        <v>450000</v>
      </c>
      <c r="AH50" s="41">
        <f t="shared" si="41"/>
        <v>3.3333333333333333E-2</v>
      </c>
      <c r="AI50" s="42">
        <f t="shared" si="42"/>
        <v>1.3443992327961713E-3</v>
      </c>
    </row>
    <row r="51" spans="1:35" outlineLevel="1">
      <c r="A51" s="87">
        <v>16</v>
      </c>
      <c r="B51" s="121" t="s">
        <v>1556</v>
      </c>
      <c r="C51" s="122">
        <v>41997</v>
      </c>
      <c r="D51" s="123" t="s">
        <v>842</v>
      </c>
      <c r="E51" s="417"/>
      <c r="F51" s="121" t="s">
        <v>1053</v>
      </c>
      <c r="G51" s="31"/>
      <c r="H51" s="31"/>
      <c r="I51" s="365"/>
      <c r="J51" s="132">
        <v>540000</v>
      </c>
      <c r="K51" s="39"/>
      <c r="L51" s="128"/>
      <c r="M51" s="128"/>
      <c r="N51" s="128"/>
      <c r="O51" s="318" t="s">
        <v>170</v>
      </c>
      <c r="P51" s="39"/>
      <c r="Q51" s="273"/>
      <c r="R51" s="273"/>
      <c r="S51" s="273"/>
      <c r="T51" s="40">
        <f t="shared" si="36"/>
        <v>0</v>
      </c>
      <c r="U51" s="273"/>
      <c r="V51" s="273"/>
      <c r="W51" s="273"/>
      <c r="X51" s="40">
        <f t="shared" si="37"/>
        <v>0</v>
      </c>
      <c r="Y51" s="273"/>
      <c r="Z51" s="273"/>
      <c r="AA51" s="273"/>
      <c r="AB51" s="40">
        <f t="shared" si="38"/>
        <v>0</v>
      </c>
      <c r="AC51" s="273"/>
      <c r="AD51" s="273"/>
      <c r="AE51" s="132">
        <v>540000</v>
      </c>
      <c r="AF51" s="40">
        <f t="shared" si="39"/>
        <v>540000</v>
      </c>
      <c r="AG51" s="40">
        <f t="shared" si="40"/>
        <v>540000</v>
      </c>
      <c r="AH51" s="41">
        <f t="shared" si="41"/>
        <v>0.04</v>
      </c>
      <c r="AI51" s="42">
        <f t="shared" si="42"/>
        <v>1.6132790793554053E-3</v>
      </c>
    </row>
    <row r="52" spans="1:35" outlineLevel="1">
      <c r="A52" s="87">
        <v>17</v>
      </c>
      <c r="B52" s="121" t="s">
        <v>1557</v>
      </c>
      <c r="C52" s="122">
        <v>41997</v>
      </c>
      <c r="D52" s="123" t="s">
        <v>1530</v>
      </c>
      <c r="E52" s="417"/>
      <c r="F52" s="121" t="s">
        <v>1053</v>
      </c>
      <c r="G52" s="31"/>
      <c r="H52" s="31"/>
      <c r="I52" s="365"/>
      <c r="J52" s="132">
        <v>720000</v>
      </c>
      <c r="K52" s="39"/>
      <c r="L52" s="128"/>
      <c r="M52" s="128"/>
      <c r="N52" s="128"/>
      <c r="O52" s="318" t="s">
        <v>170</v>
      </c>
      <c r="P52" s="39"/>
      <c r="Q52" s="273"/>
      <c r="R52" s="273"/>
      <c r="S52" s="273"/>
      <c r="T52" s="40">
        <f t="shared" si="36"/>
        <v>0</v>
      </c>
      <c r="U52" s="273"/>
      <c r="V52" s="273"/>
      <c r="W52" s="273"/>
      <c r="X52" s="40">
        <f t="shared" si="37"/>
        <v>0</v>
      </c>
      <c r="Y52" s="273"/>
      <c r="Z52" s="273"/>
      <c r="AA52" s="273"/>
      <c r="AB52" s="40">
        <f t="shared" si="38"/>
        <v>0</v>
      </c>
      <c r="AC52" s="273"/>
      <c r="AD52" s="273"/>
      <c r="AE52" s="132">
        <v>720000</v>
      </c>
      <c r="AF52" s="40">
        <f t="shared" si="39"/>
        <v>720000</v>
      </c>
      <c r="AG52" s="40">
        <f t="shared" si="40"/>
        <v>720000</v>
      </c>
      <c r="AH52" s="41">
        <f t="shared" si="41"/>
        <v>5.3333333333333337E-2</v>
      </c>
      <c r="AI52" s="42">
        <f t="shared" si="42"/>
        <v>2.151038772473874E-3</v>
      </c>
    </row>
    <row r="53" spans="1:35" outlineLevel="1">
      <c r="A53" s="87">
        <v>18</v>
      </c>
      <c r="B53" s="121" t="s">
        <v>1558</v>
      </c>
      <c r="C53" s="122">
        <v>41997</v>
      </c>
      <c r="D53" s="123" t="s">
        <v>463</v>
      </c>
      <c r="E53" s="417"/>
      <c r="F53" s="121" t="s">
        <v>1053</v>
      </c>
      <c r="G53" s="31"/>
      <c r="H53" s="31"/>
      <c r="I53" s="365"/>
      <c r="J53" s="132">
        <v>1080000</v>
      </c>
      <c r="K53" s="39"/>
      <c r="L53" s="128"/>
      <c r="M53" s="128"/>
      <c r="N53" s="128"/>
      <c r="O53" s="318" t="s">
        <v>170</v>
      </c>
      <c r="P53" s="39"/>
      <c r="Q53" s="273"/>
      <c r="R53" s="273"/>
      <c r="S53" s="273"/>
      <c r="T53" s="40">
        <f t="shared" si="36"/>
        <v>0</v>
      </c>
      <c r="U53" s="273"/>
      <c r="V53" s="273"/>
      <c r="W53" s="273"/>
      <c r="X53" s="40">
        <f t="shared" si="37"/>
        <v>0</v>
      </c>
      <c r="Y53" s="273"/>
      <c r="Z53" s="273"/>
      <c r="AA53" s="273"/>
      <c r="AB53" s="40">
        <f t="shared" si="38"/>
        <v>0</v>
      </c>
      <c r="AC53" s="273"/>
      <c r="AD53" s="273"/>
      <c r="AE53" s="132">
        <v>1080000</v>
      </c>
      <c r="AF53" s="40">
        <f t="shared" si="39"/>
        <v>1080000</v>
      </c>
      <c r="AG53" s="40">
        <f t="shared" si="40"/>
        <v>1080000</v>
      </c>
      <c r="AH53" s="41">
        <f t="shared" si="41"/>
        <v>0.08</v>
      </c>
      <c r="AI53" s="42">
        <f t="shared" si="42"/>
        <v>3.2265581587108106E-3</v>
      </c>
    </row>
    <row r="54" spans="1:35" outlineLevel="1">
      <c r="A54" s="87">
        <v>19</v>
      </c>
      <c r="B54" s="121" t="s">
        <v>1559</v>
      </c>
      <c r="C54" s="122">
        <v>41997</v>
      </c>
      <c r="D54" s="123" t="s">
        <v>465</v>
      </c>
      <c r="E54" s="417"/>
      <c r="F54" s="121" t="s">
        <v>1053</v>
      </c>
      <c r="G54" s="31"/>
      <c r="H54" s="31"/>
      <c r="I54" s="365"/>
      <c r="J54" s="132">
        <v>1440000</v>
      </c>
      <c r="K54" s="39"/>
      <c r="L54" s="128"/>
      <c r="M54" s="128"/>
      <c r="N54" s="128"/>
      <c r="O54" s="318" t="s">
        <v>170</v>
      </c>
      <c r="P54" s="39"/>
      <c r="Q54" s="273"/>
      <c r="R54" s="273"/>
      <c r="S54" s="273"/>
      <c r="T54" s="40">
        <f t="shared" si="36"/>
        <v>0</v>
      </c>
      <c r="U54" s="273"/>
      <c r="V54" s="273"/>
      <c r="W54" s="273"/>
      <c r="X54" s="40">
        <f t="shared" si="37"/>
        <v>0</v>
      </c>
      <c r="Y54" s="273"/>
      <c r="Z54" s="273"/>
      <c r="AA54" s="273"/>
      <c r="AB54" s="40">
        <f t="shared" si="38"/>
        <v>0</v>
      </c>
      <c r="AC54" s="273"/>
      <c r="AD54" s="273"/>
      <c r="AE54" s="132">
        <v>1440000</v>
      </c>
      <c r="AF54" s="40">
        <f t="shared" si="39"/>
        <v>1440000</v>
      </c>
      <c r="AG54" s="40">
        <f t="shared" si="40"/>
        <v>1440000</v>
      </c>
      <c r="AH54" s="41">
        <f t="shared" si="41"/>
        <v>0.10666666666666667</v>
      </c>
      <c r="AI54" s="42">
        <f t="shared" si="42"/>
        <v>4.302077544947748E-3</v>
      </c>
    </row>
    <row r="55" spans="1:35" outlineLevel="1">
      <c r="A55" s="87">
        <v>20</v>
      </c>
      <c r="B55" s="121" t="s">
        <v>1560</v>
      </c>
      <c r="C55" s="122">
        <v>41997</v>
      </c>
      <c r="D55" s="123" t="s">
        <v>462</v>
      </c>
      <c r="E55" s="418"/>
      <c r="F55" s="121" t="s">
        <v>1053</v>
      </c>
      <c r="G55" s="31"/>
      <c r="H55" s="31"/>
      <c r="I55" s="348"/>
      <c r="J55" s="132">
        <v>450000</v>
      </c>
      <c r="K55" s="39"/>
      <c r="L55" s="128"/>
      <c r="M55" s="128"/>
      <c r="N55" s="128"/>
      <c r="O55" s="318" t="s">
        <v>170</v>
      </c>
      <c r="P55" s="39"/>
      <c r="Q55" s="273"/>
      <c r="R55" s="273"/>
      <c r="S55" s="273"/>
      <c r="T55" s="40">
        <f t="shared" si="36"/>
        <v>0</v>
      </c>
      <c r="U55" s="273"/>
      <c r="V55" s="273"/>
      <c r="W55" s="273"/>
      <c r="X55" s="40">
        <f t="shared" si="37"/>
        <v>0</v>
      </c>
      <c r="Y55" s="273"/>
      <c r="Z55" s="273"/>
      <c r="AA55" s="273"/>
      <c r="AB55" s="40">
        <f t="shared" si="38"/>
        <v>0</v>
      </c>
      <c r="AC55" s="273"/>
      <c r="AD55" s="273"/>
      <c r="AE55" s="132">
        <v>450000</v>
      </c>
      <c r="AF55" s="40">
        <f t="shared" si="39"/>
        <v>450000</v>
      </c>
      <c r="AG55" s="40">
        <f t="shared" si="40"/>
        <v>450000</v>
      </c>
      <c r="AH55" s="41">
        <f t="shared" si="41"/>
        <v>3.3333333333333333E-2</v>
      </c>
      <c r="AI55" s="42">
        <f t="shared" si="42"/>
        <v>1.3443992327961713E-3</v>
      </c>
    </row>
    <row r="56" spans="1:35" ht="12.75" customHeight="1">
      <c r="A56" s="344" t="s">
        <v>60</v>
      </c>
      <c r="B56" s="345"/>
      <c r="C56" s="345"/>
      <c r="D56" s="345"/>
      <c r="E56" s="345"/>
      <c r="F56" s="345"/>
      <c r="G56" s="345"/>
      <c r="H56" s="346"/>
      <c r="I56" s="55">
        <f>I35</f>
        <v>13500000</v>
      </c>
      <c r="J56" s="55">
        <f>SUM(J36:J55)</f>
        <v>13500000</v>
      </c>
      <c r="K56" s="77"/>
      <c r="L56" s="55">
        <f>SUM(L36:L36)</f>
        <v>0</v>
      </c>
      <c r="M56" s="55">
        <f>SUM(M36:M36)</f>
        <v>0</v>
      </c>
      <c r="N56" s="55">
        <f>SUM(N36:N36)</f>
        <v>0</v>
      </c>
      <c r="O56" s="57"/>
      <c r="P56" s="78"/>
      <c r="Q56" s="55">
        <f t="shared" ref="Q56:AB56" si="43">SUM(Q36:Q36)</f>
        <v>0</v>
      </c>
      <c r="R56" s="55">
        <f t="shared" si="43"/>
        <v>0</v>
      </c>
      <c r="S56" s="55">
        <f t="shared" si="43"/>
        <v>0</v>
      </c>
      <c r="T56" s="60">
        <f t="shared" si="43"/>
        <v>0</v>
      </c>
      <c r="U56" s="55">
        <f t="shared" si="43"/>
        <v>0</v>
      </c>
      <c r="V56" s="55">
        <f t="shared" si="43"/>
        <v>0</v>
      </c>
      <c r="W56" s="55">
        <f t="shared" si="43"/>
        <v>0</v>
      </c>
      <c r="X56" s="60">
        <f t="shared" si="43"/>
        <v>0</v>
      </c>
      <c r="Y56" s="55">
        <f t="shared" si="43"/>
        <v>0</v>
      </c>
      <c r="Z56" s="55">
        <f t="shared" si="43"/>
        <v>0</v>
      </c>
      <c r="AA56" s="55">
        <f t="shared" si="43"/>
        <v>0</v>
      </c>
      <c r="AB56" s="60">
        <f t="shared" si="43"/>
        <v>0</v>
      </c>
      <c r="AC56" s="55">
        <f>SUM(AC36:AC55)</f>
        <v>0</v>
      </c>
      <c r="AD56" s="55">
        <f t="shared" ref="AD56:AE56" si="44">SUM(AD36:AD55)</f>
        <v>0</v>
      </c>
      <c r="AE56" s="55">
        <f t="shared" si="44"/>
        <v>13500000</v>
      </c>
      <c r="AF56" s="60">
        <f>SUM(AF36:AF55)</f>
        <v>13500000</v>
      </c>
      <c r="AG56" s="53">
        <f>SUM(AG36:AG55)</f>
        <v>13500000</v>
      </c>
      <c r="AH56" s="54">
        <f>IF(ISERROR(AG56/I56),0,AG56/I56)</f>
        <v>1</v>
      </c>
      <c r="AI56" s="54">
        <f>IF(ISERROR(AG56/$AG$200),0,AG56/$AG$200)</f>
        <v>4.0331976983885132E-2</v>
      </c>
    </row>
    <row r="57" spans="1:35" ht="12.75" customHeight="1">
      <c r="A57" s="36"/>
      <c r="B57" s="341" t="s">
        <v>15</v>
      </c>
      <c r="C57" s="342"/>
      <c r="D57" s="343"/>
      <c r="E57" s="18"/>
      <c r="F57" s="19"/>
      <c r="G57" s="20"/>
      <c r="H57" s="20"/>
      <c r="I57" s="347">
        <v>18540000</v>
      </c>
      <c r="J57" s="22"/>
      <c r="K57" s="23"/>
      <c r="L57" s="24"/>
      <c r="M57" s="24"/>
      <c r="N57" s="24"/>
      <c r="O57" s="19"/>
      <c r="P57" s="25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  <c r="AD57" s="22"/>
      <c r="AE57" s="22"/>
      <c r="AF57" s="22"/>
      <c r="AG57" s="22"/>
      <c r="AH57" s="26"/>
      <c r="AI57" s="26"/>
    </row>
    <row r="58" spans="1:35" outlineLevel="1">
      <c r="A58" s="16">
        <v>1</v>
      </c>
      <c r="B58" s="121" t="s">
        <v>1561</v>
      </c>
      <c r="C58" s="122">
        <v>41975</v>
      </c>
      <c r="D58" s="123" t="s">
        <v>497</v>
      </c>
      <c r="E58" s="416" t="s">
        <v>1538</v>
      </c>
      <c r="F58" s="121" t="s">
        <v>1053</v>
      </c>
      <c r="G58" s="31"/>
      <c r="H58" s="31"/>
      <c r="I58" s="365"/>
      <c r="J58" s="132">
        <v>540000</v>
      </c>
      <c r="K58" s="39"/>
      <c r="L58" s="128"/>
      <c r="M58" s="128"/>
      <c r="N58" s="128"/>
      <c r="O58" s="318" t="s">
        <v>170</v>
      </c>
      <c r="P58" s="39"/>
      <c r="Q58" s="128"/>
      <c r="R58" s="128"/>
      <c r="S58" s="128"/>
      <c r="T58" s="22">
        <f>SUM(Q58:S58)</f>
        <v>0</v>
      </c>
      <c r="U58" s="248"/>
      <c r="V58" s="248"/>
      <c r="W58" s="248"/>
      <c r="X58" s="40">
        <f>SUM(U58:W58)</f>
        <v>0</v>
      </c>
      <c r="Y58" s="248"/>
      <c r="Z58" s="248"/>
      <c r="AA58" s="248"/>
      <c r="AB58" s="40">
        <f>SUM(Y58:AA58)</f>
        <v>0</v>
      </c>
      <c r="AC58" s="248"/>
      <c r="AD58" s="248"/>
      <c r="AE58" s="132">
        <v>540000</v>
      </c>
      <c r="AF58" s="40">
        <f>SUM(AC58:AE58)</f>
        <v>540000</v>
      </c>
      <c r="AG58" s="40">
        <f t="shared" ref="AG58" si="45">SUM(T58,X58,AB58,AF58)</f>
        <v>540000</v>
      </c>
      <c r="AH58" s="41">
        <f>IF(ISERROR(AG58/$I$57),0,AG58/$I$57)</f>
        <v>2.9126213592233011E-2</v>
      </c>
      <c r="AI58" s="42">
        <f>IF(ISERROR(AG58/$AG$200),"-",AG58/$AG$200)</f>
        <v>1.6132790793554053E-3</v>
      </c>
    </row>
    <row r="59" spans="1:35" outlineLevel="1">
      <c r="A59" s="16">
        <v>2</v>
      </c>
      <c r="B59" s="121" t="s">
        <v>1562</v>
      </c>
      <c r="C59" s="122">
        <v>41975</v>
      </c>
      <c r="D59" s="123" t="s">
        <v>501</v>
      </c>
      <c r="E59" s="417"/>
      <c r="F59" s="121" t="s">
        <v>1053</v>
      </c>
      <c r="G59" s="31"/>
      <c r="H59" s="31"/>
      <c r="I59" s="365"/>
      <c r="J59" s="132">
        <v>990000</v>
      </c>
      <c r="K59" s="39"/>
      <c r="L59" s="128"/>
      <c r="M59" s="128"/>
      <c r="N59" s="128"/>
      <c r="O59" s="318" t="s">
        <v>170</v>
      </c>
      <c r="P59" s="39"/>
      <c r="Q59" s="128"/>
      <c r="R59" s="128"/>
      <c r="S59" s="128"/>
      <c r="T59" s="22">
        <f t="shared" ref="T59:T79" si="46">SUM(Q59:S59)</f>
        <v>0</v>
      </c>
      <c r="U59" s="273"/>
      <c r="V59" s="273"/>
      <c r="W59" s="273"/>
      <c r="X59" s="40">
        <f t="shared" ref="X59:X79" si="47">SUM(U59:W59)</f>
        <v>0</v>
      </c>
      <c r="Y59" s="273"/>
      <c r="Z59" s="273"/>
      <c r="AA59" s="273"/>
      <c r="AB59" s="40">
        <f t="shared" ref="AB59:AB79" si="48">SUM(Y59:AA59)</f>
        <v>0</v>
      </c>
      <c r="AC59" s="273"/>
      <c r="AD59" s="273"/>
      <c r="AE59" s="132">
        <v>990000</v>
      </c>
      <c r="AF59" s="40">
        <f t="shared" ref="AF59:AF79" si="49">SUM(AC59:AE59)</f>
        <v>990000</v>
      </c>
      <c r="AG59" s="40">
        <f t="shared" ref="AG59:AG79" si="50">SUM(T59,X59,AB59,AF59)</f>
        <v>990000</v>
      </c>
      <c r="AH59" s="41">
        <f t="shared" ref="AH59:AH79" si="51">IF(ISERROR(AG59/$I$57),0,AG59/$I$57)</f>
        <v>5.3398058252427182E-2</v>
      </c>
      <c r="AI59" s="42">
        <f t="shared" ref="AI59:AI79" si="52">IF(ISERROR(AG59/$AG$200),"-",AG59/$AG$200)</f>
        <v>2.9576783121515763E-3</v>
      </c>
    </row>
    <row r="60" spans="1:35" outlineLevel="1">
      <c r="A60" s="16">
        <v>3</v>
      </c>
      <c r="B60" s="121" t="s">
        <v>1563</v>
      </c>
      <c r="C60" s="122">
        <v>41975</v>
      </c>
      <c r="D60" s="123" t="s">
        <v>525</v>
      </c>
      <c r="E60" s="417"/>
      <c r="F60" s="121" t="s">
        <v>1053</v>
      </c>
      <c r="G60" s="31"/>
      <c r="H60" s="31"/>
      <c r="I60" s="365"/>
      <c r="J60" s="132">
        <v>630000</v>
      </c>
      <c r="K60" s="39"/>
      <c r="L60" s="128"/>
      <c r="M60" s="128"/>
      <c r="N60" s="128"/>
      <c r="O60" s="318" t="s">
        <v>170</v>
      </c>
      <c r="P60" s="39"/>
      <c r="Q60" s="128"/>
      <c r="R60" s="128"/>
      <c r="S60" s="128"/>
      <c r="T60" s="22">
        <f t="shared" si="46"/>
        <v>0</v>
      </c>
      <c r="U60" s="273"/>
      <c r="V60" s="273"/>
      <c r="W60" s="273"/>
      <c r="X60" s="40">
        <f t="shared" si="47"/>
        <v>0</v>
      </c>
      <c r="Y60" s="273"/>
      <c r="Z60" s="273"/>
      <c r="AA60" s="273"/>
      <c r="AB60" s="40">
        <f t="shared" si="48"/>
        <v>0</v>
      </c>
      <c r="AC60" s="273"/>
      <c r="AD60" s="273"/>
      <c r="AE60" s="132">
        <v>630000</v>
      </c>
      <c r="AF60" s="40">
        <f t="shared" si="49"/>
        <v>630000</v>
      </c>
      <c r="AG60" s="40">
        <f t="shared" si="50"/>
        <v>630000</v>
      </c>
      <c r="AH60" s="41">
        <f t="shared" si="51"/>
        <v>3.3980582524271843E-2</v>
      </c>
      <c r="AI60" s="42">
        <f t="shared" si="52"/>
        <v>1.8821589259146395E-3</v>
      </c>
    </row>
    <row r="61" spans="1:35" outlineLevel="1">
      <c r="A61" s="16">
        <v>4</v>
      </c>
      <c r="B61" s="121" t="s">
        <v>1564</v>
      </c>
      <c r="C61" s="122">
        <v>41975</v>
      </c>
      <c r="D61" s="123" t="s">
        <v>536</v>
      </c>
      <c r="E61" s="417"/>
      <c r="F61" s="121" t="s">
        <v>1053</v>
      </c>
      <c r="G61" s="31"/>
      <c r="H61" s="31"/>
      <c r="I61" s="365"/>
      <c r="J61" s="132">
        <v>540000</v>
      </c>
      <c r="K61" s="39"/>
      <c r="L61" s="128"/>
      <c r="M61" s="128"/>
      <c r="N61" s="128"/>
      <c r="O61" s="318" t="s">
        <v>170</v>
      </c>
      <c r="P61" s="39"/>
      <c r="Q61" s="128"/>
      <c r="R61" s="128"/>
      <c r="S61" s="128"/>
      <c r="T61" s="22">
        <f t="shared" si="46"/>
        <v>0</v>
      </c>
      <c r="U61" s="273"/>
      <c r="V61" s="273"/>
      <c r="W61" s="273"/>
      <c r="X61" s="40">
        <f t="shared" si="47"/>
        <v>0</v>
      </c>
      <c r="Y61" s="273"/>
      <c r="Z61" s="273"/>
      <c r="AA61" s="273"/>
      <c r="AB61" s="40">
        <f t="shared" si="48"/>
        <v>0</v>
      </c>
      <c r="AC61" s="273"/>
      <c r="AD61" s="273"/>
      <c r="AE61" s="132">
        <v>540000</v>
      </c>
      <c r="AF61" s="40">
        <f t="shared" si="49"/>
        <v>540000</v>
      </c>
      <c r="AG61" s="40">
        <f t="shared" si="50"/>
        <v>540000</v>
      </c>
      <c r="AH61" s="41">
        <f t="shared" si="51"/>
        <v>2.9126213592233011E-2</v>
      </c>
      <c r="AI61" s="42">
        <f t="shared" si="52"/>
        <v>1.6132790793554053E-3</v>
      </c>
    </row>
    <row r="62" spans="1:35" outlineLevel="1">
      <c r="A62" s="16">
        <v>5</v>
      </c>
      <c r="B62" s="121" t="s">
        <v>1565</v>
      </c>
      <c r="C62" s="122">
        <v>41975</v>
      </c>
      <c r="D62" s="123" t="s">
        <v>504</v>
      </c>
      <c r="E62" s="417"/>
      <c r="F62" s="121" t="s">
        <v>1053</v>
      </c>
      <c r="G62" s="31"/>
      <c r="H62" s="31"/>
      <c r="I62" s="365"/>
      <c r="J62" s="132">
        <v>630000</v>
      </c>
      <c r="K62" s="39"/>
      <c r="L62" s="128"/>
      <c r="M62" s="128"/>
      <c r="N62" s="128"/>
      <c r="O62" s="318" t="s">
        <v>170</v>
      </c>
      <c r="P62" s="39"/>
      <c r="Q62" s="128"/>
      <c r="R62" s="128"/>
      <c r="S62" s="128"/>
      <c r="T62" s="22">
        <f t="shared" si="46"/>
        <v>0</v>
      </c>
      <c r="U62" s="273"/>
      <c r="V62" s="273"/>
      <c r="W62" s="273"/>
      <c r="X62" s="40">
        <f t="shared" si="47"/>
        <v>0</v>
      </c>
      <c r="Y62" s="273"/>
      <c r="Z62" s="273"/>
      <c r="AA62" s="273"/>
      <c r="AB62" s="40">
        <f t="shared" si="48"/>
        <v>0</v>
      </c>
      <c r="AC62" s="273"/>
      <c r="AD62" s="273"/>
      <c r="AE62" s="132">
        <v>630000</v>
      </c>
      <c r="AF62" s="40">
        <f t="shared" si="49"/>
        <v>630000</v>
      </c>
      <c r="AG62" s="40">
        <f t="shared" si="50"/>
        <v>630000</v>
      </c>
      <c r="AH62" s="41">
        <f t="shared" si="51"/>
        <v>3.3980582524271843E-2</v>
      </c>
      <c r="AI62" s="42">
        <f t="shared" si="52"/>
        <v>1.8821589259146395E-3</v>
      </c>
    </row>
    <row r="63" spans="1:35" outlineLevel="1">
      <c r="A63" s="16">
        <v>6</v>
      </c>
      <c r="B63" s="121" t="s">
        <v>1566</v>
      </c>
      <c r="C63" s="122">
        <v>41975</v>
      </c>
      <c r="D63" s="123" t="s">
        <v>1531</v>
      </c>
      <c r="E63" s="417"/>
      <c r="F63" s="121" t="s">
        <v>1053</v>
      </c>
      <c r="G63" s="31"/>
      <c r="H63" s="31"/>
      <c r="I63" s="365"/>
      <c r="J63" s="132">
        <v>1305000</v>
      </c>
      <c r="K63" s="39"/>
      <c r="L63" s="128"/>
      <c r="M63" s="128"/>
      <c r="N63" s="128"/>
      <c r="O63" s="318" t="s">
        <v>170</v>
      </c>
      <c r="P63" s="39"/>
      <c r="Q63" s="128"/>
      <c r="R63" s="128"/>
      <c r="S63" s="128"/>
      <c r="T63" s="22">
        <f t="shared" si="46"/>
        <v>0</v>
      </c>
      <c r="U63" s="273"/>
      <c r="V63" s="273"/>
      <c r="W63" s="273"/>
      <c r="X63" s="40">
        <f t="shared" si="47"/>
        <v>0</v>
      </c>
      <c r="Y63" s="273"/>
      <c r="Z63" s="273"/>
      <c r="AA63" s="273"/>
      <c r="AB63" s="40">
        <f t="shared" si="48"/>
        <v>0</v>
      </c>
      <c r="AC63" s="273"/>
      <c r="AD63" s="273"/>
      <c r="AE63" s="132">
        <v>1305000</v>
      </c>
      <c r="AF63" s="40">
        <f t="shared" si="49"/>
        <v>1305000</v>
      </c>
      <c r="AG63" s="40">
        <f t="shared" si="50"/>
        <v>1305000</v>
      </c>
      <c r="AH63" s="41">
        <f t="shared" si="51"/>
        <v>7.0388349514563103E-2</v>
      </c>
      <c r="AI63" s="42">
        <f t="shared" si="52"/>
        <v>3.8987577751088964E-3</v>
      </c>
    </row>
    <row r="64" spans="1:35" outlineLevel="1">
      <c r="A64" s="16">
        <v>7</v>
      </c>
      <c r="B64" s="121" t="s">
        <v>1567</v>
      </c>
      <c r="C64" s="122">
        <v>41975</v>
      </c>
      <c r="D64" s="123" t="s">
        <v>1532</v>
      </c>
      <c r="E64" s="417"/>
      <c r="F64" s="121" t="s">
        <v>1053</v>
      </c>
      <c r="G64" s="31"/>
      <c r="H64" s="31"/>
      <c r="I64" s="365"/>
      <c r="J64" s="132">
        <v>630000</v>
      </c>
      <c r="K64" s="39"/>
      <c r="L64" s="128"/>
      <c r="M64" s="128"/>
      <c r="N64" s="128"/>
      <c r="O64" s="318" t="s">
        <v>170</v>
      </c>
      <c r="P64" s="39"/>
      <c r="Q64" s="128"/>
      <c r="R64" s="128"/>
      <c r="S64" s="128"/>
      <c r="T64" s="22">
        <f t="shared" si="46"/>
        <v>0</v>
      </c>
      <c r="U64" s="273"/>
      <c r="V64" s="273"/>
      <c r="W64" s="273"/>
      <c r="X64" s="40">
        <f t="shared" si="47"/>
        <v>0</v>
      </c>
      <c r="Y64" s="273"/>
      <c r="Z64" s="273"/>
      <c r="AA64" s="273"/>
      <c r="AB64" s="40">
        <f t="shared" si="48"/>
        <v>0</v>
      </c>
      <c r="AC64" s="273"/>
      <c r="AD64" s="273"/>
      <c r="AE64" s="132">
        <v>630000</v>
      </c>
      <c r="AF64" s="40">
        <f t="shared" si="49"/>
        <v>630000</v>
      </c>
      <c r="AG64" s="40">
        <f t="shared" si="50"/>
        <v>630000</v>
      </c>
      <c r="AH64" s="41">
        <f t="shared" si="51"/>
        <v>3.3980582524271843E-2</v>
      </c>
      <c r="AI64" s="42">
        <f t="shared" si="52"/>
        <v>1.8821589259146395E-3</v>
      </c>
    </row>
    <row r="65" spans="1:35" outlineLevel="1">
      <c r="A65" s="16">
        <v>8</v>
      </c>
      <c r="B65" s="121" t="s">
        <v>1568</v>
      </c>
      <c r="C65" s="122">
        <v>41975</v>
      </c>
      <c r="D65" s="123" t="s">
        <v>529</v>
      </c>
      <c r="E65" s="417"/>
      <c r="F65" s="121" t="s">
        <v>1053</v>
      </c>
      <c r="G65" s="31"/>
      <c r="H65" s="31"/>
      <c r="I65" s="365"/>
      <c r="J65" s="132">
        <v>810000</v>
      </c>
      <c r="K65" s="39"/>
      <c r="L65" s="128"/>
      <c r="M65" s="128"/>
      <c r="N65" s="128"/>
      <c r="O65" s="318" t="s">
        <v>170</v>
      </c>
      <c r="P65" s="39"/>
      <c r="Q65" s="128"/>
      <c r="R65" s="128"/>
      <c r="S65" s="128"/>
      <c r="T65" s="22">
        <f t="shared" si="46"/>
        <v>0</v>
      </c>
      <c r="U65" s="273"/>
      <c r="V65" s="273"/>
      <c r="W65" s="273"/>
      <c r="X65" s="40">
        <f t="shared" si="47"/>
        <v>0</v>
      </c>
      <c r="Y65" s="273"/>
      <c r="Z65" s="273"/>
      <c r="AA65" s="273"/>
      <c r="AB65" s="40">
        <f t="shared" si="48"/>
        <v>0</v>
      </c>
      <c r="AC65" s="273"/>
      <c r="AD65" s="273"/>
      <c r="AE65" s="132">
        <v>810000</v>
      </c>
      <c r="AF65" s="40">
        <f t="shared" si="49"/>
        <v>810000</v>
      </c>
      <c r="AG65" s="40">
        <f t="shared" si="50"/>
        <v>810000</v>
      </c>
      <c r="AH65" s="41">
        <f t="shared" si="51"/>
        <v>4.3689320388349516E-2</v>
      </c>
      <c r="AI65" s="42">
        <f t="shared" si="52"/>
        <v>2.4199186190331083E-3</v>
      </c>
    </row>
    <row r="66" spans="1:35" outlineLevel="1">
      <c r="A66" s="16">
        <v>9</v>
      </c>
      <c r="B66" s="121" t="s">
        <v>1569</v>
      </c>
      <c r="C66" s="122">
        <v>41975</v>
      </c>
      <c r="D66" s="123" t="s">
        <v>493</v>
      </c>
      <c r="E66" s="417"/>
      <c r="F66" s="121" t="s">
        <v>1053</v>
      </c>
      <c r="G66" s="31"/>
      <c r="H66" s="31"/>
      <c r="I66" s="365"/>
      <c r="J66" s="132">
        <v>810000</v>
      </c>
      <c r="K66" s="39"/>
      <c r="L66" s="128"/>
      <c r="M66" s="128"/>
      <c r="N66" s="128"/>
      <c r="O66" s="318" t="s">
        <v>170</v>
      </c>
      <c r="P66" s="39"/>
      <c r="Q66" s="128"/>
      <c r="R66" s="128"/>
      <c r="S66" s="128"/>
      <c r="T66" s="22">
        <f t="shared" si="46"/>
        <v>0</v>
      </c>
      <c r="U66" s="273"/>
      <c r="V66" s="273"/>
      <c r="W66" s="273"/>
      <c r="X66" s="40">
        <f t="shared" si="47"/>
        <v>0</v>
      </c>
      <c r="Y66" s="273"/>
      <c r="Z66" s="273"/>
      <c r="AA66" s="273"/>
      <c r="AB66" s="40">
        <f t="shared" si="48"/>
        <v>0</v>
      </c>
      <c r="AC66" s="273"/>
      <c r="AD66" s="273"/>
      <c r="AE66" s="132">
        <v>810000</v>
      </c>
      <c r="AF66" s="40">
        <f t="shared" si="49"/>
        <v>810000</v>
      </c>
      <c r="AG66" s="40">
        <f t="shared" si="50"/>
        <v>810000</v>
      </c>
      <c r="AH66" s="41">
        <f t="shared" si="51"/>
        <v>4.3689320388349516E-2</v>
      </c>
      <c r="AI66" s="42">
        <f t="shared" si="52"/>
        <v>2.4199186190331083E-3</v>
      </c>
    </row>
    <row r="67" spans="1:35" outlineLevel="1">
      <c r="A67" s="16">
        <v>10</v>
      </c>
      <c r="B67" s="121" t="s">
        <v>1570</v>
      </c>
      <c r="C67" s="122">
        <v>41975</v>
      </c>
      <c r="D67" s="123" t="s">
        <v>496</v>
      </c>
      <c r="E67" s="417"/>
      <c r="F67" s="121" t="s">
        <v>1053</v>
      </c>
      <c r="G67" s="31"/>
      <c r="H67" s="31"/>
      <c r="I67" s="365"/>
      <c r="J67" s="132">
        <v>810000</v>
      </c>
      <c r="K67" s="39"/>
      <c r="L67" s="128"/>
      <c r="M67" s="128"/>
      <c r="N67" s="128"/>
      <c r="O67" s="318" t="s">
        <v>170</v>
      </c>
      <c r="P67" s="39"/>
      <c r="Q67" s="128"/>
      <c r="R67" s="128"/>
      <c r="S67" s="128"/>
      <c r="T67" s="22">
        <f t="shared" si="46"/>
        <v>0</v>
      </c>
      <c r="U67" s="273"/>
      <c r="V67" s="273"/>
      <c r="W67" s="273"/>
      <c r="X67" s="40">
        <f t="shared" si="47"/>
        <v>0</v>
      </c>
      <c r="Y67" s="273"/>
      <c r="Z67" s="273"/>
      <c r="AA67" s="273"/>
      <c r="AB67" s="40">
        <f t="shared" si="48"/>
        <v>0</v>
      </c>
      <c r="AC67" s="273"/>
      <c r="AD67" s="273"/>
      <c r="AE67" s="132">
        <v>810000</v>
      </c>
      <c r="AF67" s="40">
        <f t="shared" si="49"/>
        <v>810000</v>
      </c>
      <c r="AG67" s="40">
        <f t="shared" si="50"/>
        <v>810000</v>
      </c>
      <c r="AH67" s="41">
        <f t="shared" si="51"/>
        <v>4.3689320388349516E-2</v>
      </c>
      <c r="AI67" s="42">
        <f t="shared" si="52"/>
        <v>2.4199186190331083E-3</v>
      </c>
    </row>
    <row r="68" spans="1:35" outlineLevel="1">
      <c r="A68" s="16">
        <v>11</v>
      </c>
      <c r="B68" s="121" t="s">
        <v>1571</v>
      </c>
      <c r="C68" s="122">
        <v>41975</v>
      </c>
      <c r="D68" s="123" t="s">
        <v>495</v>
      </c>
      <c r="E68" s="417"/>
      <c r="F68" s="121" t="s">
        <v>1053</v>
      </c>
      <c r="G68" s="31"/>
      <c r="H68" s="31"/>
      <c r="I68" s="365"/>
      <c r="J68" s="132">
        <v>1080000</v>
      </c>
      <c r="K68" s="39"/>
      <c r="L68" s="128"/>
      <c r="M68" s="128"/>
      <c r="N68" s="128"/>
      <c r="O68" s="318" t="s">
        <v>170</v>
      </c>
      <c r="P68" s="39"/>
      <c r="Q68" s="128"/>
      <c r="R68" s="128"/>
      <c r="S68" s="128"/>
      <c r="T68" s="22">
        <f t="shared" si="46"/>
        <v>0</v>
      </c>
      <c r="U68" s="273"/>
      <c r="V68" s="273"/>
      <c r="W68" s="273"/>
      <c r="X68" s="40">
        <f t="shared" si="47"/>
        <v>0</v>
      </c>
      <c r="Y68" s="273"/>
      <c r="Z68" s="273"/>
      <c r="AA68" s="273"/>
      <c r="AB68" s="40">
        <f t="shared" si="48"/>
        <v>0</v>
      </c>
      <c r="AC68" s="273"/>
      <c r="AD68" s="273"/>
      <c r="AE68" s="132">
        <v>1080000</v>
      </c>
      <c r="AF68" s="40">
        <f t="shared" si="49"/>
        <v>1080000</v>
      </c>
      <c r="AG68" s="40">
        <f t="shared" si="50"/>
        <v>1080000</v>
      </c>
      <c r="AH68" s="41">
        <f t="shared" si="51"/>
        <v>5.8252427184466021E-2</v>
      </c>
      <c r="AI68" s="42">
        <f t="shared" si="52"/>
        <v>3.2265581587108106E-3</v>
      </c>
    </row>
    <row r="69" spans="1:35" outlineLevel="1">
      <c r="A69" s="16">
        <v>12</v>
      </c>
      <c r="B69" s="121" t="s">
        <v>1572</v>
      </c>
      <c r="C69" s="122">
        <v>41975</v>
      </c>
      <c r="D69" s="123" t="s">
        <v>492</v>
      </c>
      <c r="E69" s="417"/>
      <c r="F69" s="121" t="s">
        <v>1053</v>
      </c>
      <c r="G69" s="31"/>
      <c r="H69" s="31"/>
      <c r="I69" s="365"/>
      <c r="J69" s="132">
        <v>540000</v>
      </c>
      <c r="K69" s="39"/>
      <c r="L69" s="128"/>
      <c r="M69" s="128"/>
      <c r="N69" s="128"/>
      <c r="O69" s="318" t="s">
        <v>170</v>
      </c>
      <c r="P69" s="39"/>
      <c r="Q69" s="128"/>
      <c r="R69" s="128"/>
      <c r="S69" s="128"/>
      <c r="T69" s="22">
        <f t="shared" si="46"/>
        <v>0</v>
      </c>
      <c r="U69" s="273"/>
      <c r="V69" s="273"/>
      <c r="W69" s="273"/>
      <c r="X69" s="40">
        <f t="shared" si="47"/>
        <v>0</v>
      </c>
      <c r="Y69" s="273"/>
      <c r="Z69" s="273"/>
      <c r="AA69" s="273"/>
      <c r="AB69" s="40">
        <f t="shared" si="48"/>
        <v>0</v>
      </c>
      <c r="AC69" s="273"/>
      <c r="AD69" s="273"/>
      <c r="AE69" s="132">
        <v>540000</v>
      </c>
      <c r="AF69" s="40">
        <f t="shared" si="49"/>
        <v>540000</v>
      </c>
      <c r="AG69" s="40">
        <f t="shared" si="50"/>
        <v>540000</v>
      </c>
      <c r="AH69" s="41">
        <f t="shared" si="51"/>
        <v>2.9126213592233011E-2</v>
      </c>
      <c r="AI69" s="42">
        <f t="shared" si="52"/>
        <v>1.6132790793554053E-3</v>
      </c>
    </row>
    <row r="70" spans="1:35" outlineLevel="1">
      <c r="A70" s="16">
        <v>13</v>
      </c>
      <c r="B70" s="121" t="s">
        <v>1573</v>
      </c>
      <c r="C70" s="122">
        <v>41975</v>
      </c>
      <c r="D70" s="123" t="s">
        <v>494</v>
      </c>
      <c r="E70" s="417"/>
      <c r="F70" s="121" t="s">
        <v>1053</v>
      </c>
      <c r="G70" s="31"/>
      <c r="H70" s="31"/>
      <c r="I70" s="365"/>
      <c r="J70" s="132">
        <v>720000</v>
      </c>
      <c r="K70" s="39"/>
      <c r="L70" s="128"/>
      <c r="M70" s="128"/>
      <c r="N70" s="128"/>
      <c r="O70" s="318" t="s">
        <v>170</v>
      </c>
      <c r="P70" s="39"/>
      <c r="Q70" s="128"/>
      <c r="R70" s="128"/>
      <c r="S70" s="128"/>
      <c r="T70" s="22">
        <f t="shared" si="46"/>
        <v>0</v>
      </c>
      <c r="U70" s="273"/>
      <c r="V70" s="273"/>
      <c r="W70" s="273"/>
      <c r="X70" s="40">
        <f t="shared" si="47"/>
        <v>0</v>
      </c>
      <c r="Y70" s="273"/>
      <c r="Z70" s="273"/>
      <c r="AA70" s="273"/>
      <c r="AB70" s="40">
        <f t="shared" si="48"/>
        <v>0</v>
      </c>
      <c r="AC70" s="273"/>
      <c r="AD70" s="273"/>
      <c r="AE70" s="132">
        <v>720000</v>
      </c>
      <c r="AF70" s="40">
        <f t="shared" si="49"/>
        <v>720000</v>
      </c>
      <c r="AG70" s="40">
        <f t="shared" si="50"/>
        <v>720000</v>
      </c>
      <c r="AH70" s="41">
        <f t="shared" si="51"/>
        <v>3.8834951456310676E-2</v>
      </c>
      <c r="AI70" s="42">
        <f t="shared" si="52"/>
        <v>2.151038772473874E-3</v>
      </c>
    </row>
    <row r="71" spans="1:35" outlineLevel="1">
      <c r="A71" s="16">
        <v>14</v>
      </c>
      <c r="B71" s="121" t="s">
        <v>1574</v>
      </c>
      <c r="C71" s="122">
        <v>41975</v>
      </c>
      <c r="D71" s="123" t="s">
        <v>527</v>
      </c>
      <c r="E71" s="417"/>
      <c r="F71" s="121" t="s">
        <v>1053</v>
      </c>
      <c r="G71" s="31"/>
      <c r="H71" s="31"/>
      <c r="I71" s="365"/>
      <c r="J71" s="132">
        <v>540000</v>
      </c>
      <c r="K71" s="39"/>
      <c r="L71" s="128"/>
      <c r="M71" s="128"/>
      <c r="N71" s="128"/>
      <c r="O71" s="318" t="s">
        <v>170</v>
      </c>
      <c r="P71" s="39"/>
      <c r="Q71" s="128"/>
      <c r="R71" s="128"/>
      <c r="S71" s="128"/>
      <c r="T71" s="22">
        <f t="shared" si="46"/>
        <v>0</v>
      </c>
      <c r="U71" s="273"/>
      <c r="V71" s="273"/>
      <c r="W71" s="273"/>
      <c r="X71" s="40">
        <f t="shared" si="47"/>
        <v>0</v>
      </c>
      <c r="Y71" s="273"/>
      <c r="Z71" s="273"/>
      <c r="AA71" s="273"/>
      <c r="AB71" s="40">
        <f t="shared" si="48"/>
        <v>0</v>
      </c>
      <c r="AC71" s="273"/>
      <c r="AD71" s="273"/>
      <c r="AE71" s="132">
        <v>540000</v>
      </c>
      <c r="AF71" s="40">
        <f t="shared" si="49"/>
        <v>540000</v>
      </c>
      <c r="AG71" s="40">
        <f t="shared" si="50"/>
        <v>540000</v>
      </c>
      <c r="AH71" s="41">
        <f t="shared" si="51"/>
        <v>2.9126213592233011E-2</v>
      </c>
      <c r="AI71" s="42">
        <f t="shared" si="52"/>
        <v>1.6132790793554053E-3</v>
      </c>
    </row>
    <row r="72" spans="1:35" outlineLevel="1">
      <c r="A72" s="16">
        <v>15</v>
      </c>
      <c r="B72" s="121" t="s">
        <v>1575</v>
      </c>
      <c r="C72" s="122">
        <v>41975</v>
      </c>
      <c r="D72" s="123" t="s">
        <v>531</v>
      </c>
      <c r="E72" s="417"/>
      <c r="F72" s="121" t="s">
        <v>1053</v>
      </c>
      <c r="G72" s="31"/>
      <c r="H72" s="31"/>
      <c r="I72" s="365"/>
      <c r="J72" s="132">
        <v>810000</v>
      </c>
      <c r="K72" s="39"/>
      <c r="L72" s="128"/>
      <c r="M72" s="128"/>
      <c r="N72" s="128"/>
      <c r="O72" s="318" t="s">
        <v>170</v>
      </c>
      <c r="P72" s="39"/>
      <c r="Q72" s="128"/>
      <c r="R72" s="128"/>
      <c r="S72" s="128"/>
      <c r="T72" s="22">
        <f t="shared" si="46"/>
        <v>0</v>
      </c>
      <c r="U72" s="273"/>
      <c r="V72" s="273"/>
      <c r="W72" s="273"/>
      <c r="X72" s="40">
        <f t="shared" si="47"/>
        <v>0</v>
      </c>
      <c r="Y72" s="273"/>
      <c r="Z72" s="273"/>
      <c r="AA72" s="273"/>
      <c r="AB72" s="40">
        <f t="shared" si="48"/>
        <v>0</v>
      </c>
      <c r="AC72" s="273"/>
      <c r="AD72" s="273"/>
      <c r="AE72" s="132">
        <v>810000</v>
      </c>
      <c r="AF72" s="40">
        <f t="shared" si="49"/>
        <v>810000</v>
      </c>
      <c r="AG72" s="40">
        <f t="shared" si="50"/>
        <v>810000</v>
      </c>
      <c r="AH72" s="41">
        <f t="shared" si="51"/>
        <v>4.3689320388349516E-2</v>
      </c>
      <c r="AI72" s="42">
        <f t="shared" si="52"/>
        <v>2.4199186190331083E-3</v>
      </c>
    </row>
    <row r="73" spans="1:35" outlineLevel="1">
      <c r="A73" s="16">
        <v>16</v>
      </c>
      <c r="B73" s="121" t="s">
        <v>1576</v>
      </c>
      <c r="C73" s="122">
        <v>41975</v>
      </c>
      <c r="D73" s="123" t="s">
        <v>498</v>
      </c>
      <c r="E73" s="417"/>
      <c r="F73" s="121" t="s">
        <v>1053</v>
      </c>
      <c r="G73" s="31"/>
      <c r="H73" s="31"/>
      <c r="I73" s="365"/>
      <c r="J73" s="132">
        <v>1170000</v>
      </c>
      <c r="K73" s="39"/>
      <c r="L73" s="128"/>
      <c r="M73" s="128"/>
      <c r="N73" s="128"/>
      <c r="O73" s="318" t="s">
        <v>170</v>
      </c>
      <c r="P73" s="39"/>
      <c r="Q73" s="128"/>
      <c r="R73" s="128"/>
      <c r="S73" s="128"/>
      <c r="T73" s="22">
        <f t="shared" si="46"/>
        <v>0</v>
      </c>
      <c r="U73" s="273"/>
      <c r="V73" s="273"/>
      <c r="W73" s="273"/>
      <c r="X73" s="40">
        <f t="shared" si="47"/>
        <v>0</v>
      </c>
      <c r="Y73" s="273"/>
      <c r="Z73" s="273"/>
      <c r="AA73" s="273"/>
      <c r="AB73" s="40">
        <f t="shared" si="48"/>
        <v>0</v>
      </c>
      <c r="AC73" s="273"/>
      <c r="AD73" s="273"/>
      <c r="AE73" s="132">
        <v>1170000</v>
      </c>
      <c r="AF73" s="40">
        <f t="shared" si="49"/>
        <v>1170000</v>
      </c>
      <c r="AG73" s="40">
        <f t="shared" si="50"/>
        <v>1170000</v>
      </c>
      <c r="AH73" s="41">
        <f t="shared" si="51"/>
        <v>6.3106796116504854E-2</v>
      </c>
      <c r="AI73" s="42">
        <f t="shared" si="52"/>
        <v>3.4954380052700448E-3</v>
      </c>
    </row>
    <row r="74" spans="1:35" outlineLevel="1">
      <c r="A74" s="16">
        <v>17</v>
      </c>
      <c r="B74" s="121" t="s">
        <v>1577</v>
      </c>
      <c r="C74" s="122">
        <v>41975</v>
      </c>
      <c r="D74" s="123" t="s">
        <v>500</v>
      </c>
      <c r="E74" s="417"/>
      <c r="F74" s="121" t="s">
        <v>1053</v>
      </c>
      <c r="G74" s="31"/>
      <c r="H74" s="31"/>
      <c r="I74" s="365"/>
      <c r="J74" s="132">
        <v>720000</v>
      </c>
      <c r="K74" s="39"/>
      <c r="L74" s="128"/>
      <c r="M74" s="128"/>
      <c r="N74" s="128"/>
      <c r="O74" s="318" t="s">
        <v>170</v>
      </c>
      <c r="P74" s="39"/>
      <c r="Q74" s="128"/>
      <c r="R74" s="128"/>
      <c r="S74" s="128"/>
      <c r="T74" s="22">
        <f t="shared" si="46"/>
        <v>0</v>
      </c>
      <c r="U74" s="273"/>
      <c r="V74" s="273"/>
      <c r="W74" s="273"/>
      <c r="X74" s="40">
        <f t="shared" si="47"/>
        <v>0</v>
      </c>
      <c r="Y74" s="273"/>
      <c r="Z74" s="273"/>
      <c r="AA74" s="273"/>
      <c r="AB74" s="40">
        <f t="shared" si="48"/>
        <v>0</v>
      </c>
      <c r="AC74" s="273"/>
      <c r="AD74" s="273"/>
      <c r="AE74" s="132">
        <v>720000</v>
      </c>
      <c r="AF74" s="40">
        <f t="shared" si="49"/>
        <v>720000</v>
      </c>
      <c r="AG74" s="40">
        <f t="shared" si="50"/>
        <v>720000</v>
      </c>
      <c r="AH74" s="41">
        <f t="shared" si="51"/>
        <v>3.8834951456310676E-2</v>
      </c>
      <c r="AI74" s="42">
        <f t="shared" si="52"/>
        <v>2.151038772473874E-3</v>
      </c>
    </row>
    <row r="75" spans="1:35" outlineLevel="1">
      <c r="A75" s="16">
        <v>18</v>
      </c>
      <c r="B75" s="121" t="s">
        <v>1578</v>
      </c>
      <c r="C75" s="122">
        <v>41975</v>
      </c>
      <c r="D75" s="123" t="s">
        <v>538</v>
      </c>
      <c r="E75" s="417"/>
      <c r="F75" s="121" t="s">
        <v>1053</v>
      </c>
      <c r="G75" s="31"/>
      <c r="H75" s="31"/>
      <c r="I75" s="365"/>
      <c r="J75" s="132">
        <v>450000</v>
      </c>
      <c r="K75" s="39"/>
      <c r="L75" s="128"/>
      <c r="M75" s="128"/>
      <c r="N75" s="128"/>
      <c r="O75" s="318" t="s">
        <v>170</v>
      </c>
      <c r="P75" s="39"/>
      <c r="Q75" s="128"/>
      <c r="R75" s="128"/>
      <c r="S75" s="128"/>
      <c r="T75" s="22">
        <f t="shared" si="46"/>
        <v>0</v>
      </c>
      <c r="U75" s="273"/>
      <c r="V75" s="273"/>
      <c r="W75" s="273"/>
      <c r="X75" s="40">
        <f t="shared" si="47"/>
        <v>0</v>
      </c>
      <c r="Y75" s="273"/>
      <c r="Z75" s="273"/>
      <c r="AA75" s="273"/>
      <c r="AB75" s="40">
        <f t="shared" si="48"/>
        <v>0</v>
      </c>
      <c r="AC75" s="273"/>
      <c r="AD75" s="273"/>
      <c r="AE75" s="132">
        <v>450000</v>
      </c>
      <c r="AF75" s="40">
        <f t="shared" si="49"/>
        <v>450000</v>
      </c>
      <c r="AG75" s="40">
        <f t="shared" si="50"/>
        <v>450000</v>
      </c>
      <c r="AH75" s="41">
        <f t="shared" si="51"/>
        <v>2.4271844660194174E-2</v>
      </c>
      <c r="AI75" s="42">
        <f t="shared" si="52"/>
        <v>1.3443992327961713E-3</v>
      </c>
    </row>
    <row r="76" spans="1:35" outlineLevel="1">
      <c r="A76" s="16">
        <v>19</v>
      </c>
      <c r="B76" s="121" t="s">
        <v>1579</v>
      </c>
      <c r="C76" s="122">
        <v>41975</v>
      </c>
      <c r="D76" s="123" t="s">
        <v>491</v>
      </c>
      <c r="E76" s="417"/>
      <c r="F76" s="121" t="s">
        <v>1053</v>
      </c>
      <c r="G76" s="31"/>
      <c r="H76" s="31"/>
      <c r="I76" s="365"/>
      <c r="J76" s="132">
        <v>1260000</v>
      </c>
      <c r="K76" s="39"/>
      <c r="L76" s="128"/>
      <c r="M76" s="128"/>
      <c r="N76" s="128"/>
      <c r="O76" s="318" t="s">
        <v>170</v>
      </c>
      <c r="P76" s="39"/>
      <c r="Q76" s="128"/>
      <c r="R76" s="128"/>
      <c r="S76" s="128"/>
      <c r="T76" s="22">
        <f t="shared" si="46"/>
        <v>0</v>
      </c>
      <c r="U76" s="273"/>
      <c r="V76" s="273"/>
      <c r="W76" s="273"/>
      <c r="X76" s="40">
        <f t="shared" si="47"/>
        <v>0</v>
      </c>
      <c r="Y76" s="273"/>
      <c r="Z76" s="273"/>
      <c r="AA76" s="273"/>
      <c r="AB76" s="40">
        <f t="shared" si="48"/>
        <v>0</v>
      </c>
      <c r="AC76" s="273"/>
      <c r="AD76" s="273"/>
      <c r="AE76" s="132">
        <v>1260000</v>
      </c>
      <c r="AF76" s="40">
        <f t="shared" si="49"/>
        <v>1260000</v>
      </c>
      <c r="AG76" s="40">
        <f t="shared" si="50"/>
        <v>1260000</v>
      </c>
      <c r="AH76" s="41">
        <f t="shared" si="51"/>
        <v>6.7961165048543687E-2</v>
      </c>
      <c r="AI76" s="42">
        <f t="shared" si="52"/>
        <v>3.7643178518292791E-3</v>
      </c>
    </row>
    <row r="77" spans="1:35" outlineLevel="1">
      <c r="A77" s="16">
        <v>20</v>
      </c>
      <c r="B77" s="121" t="s">
        <v>1580</v>
      </c>
      <c r="C77" s="122">
        <v>41975</v>
      </c>
      <c r="D77" s="123" t="s">
        <v>502</v>
      </c>
      <c r="E77" s="417"/>
      <c r="F77" s="121" t="s">
        <v>1053</v>
      </c>
      <c r="G77" s="31"/>
      <c r="H77" s="31"/>
      <c r="I77" s="365"/>
      <c r="J77" s="132">
        <v>1395000</v>
      </c>
      <c r="K77" s="39"/>
      <c r="L77" s="128"/>
      <c r="M77" s="128"/>
      <c r="N77" s="128"/>
      <c r="O77" s="318" t="s">
        <v>170</v>
      </c>
      <c r="P77" s="39"/>
      <c r="Q77" s="128"/>
      <c r="R77" s="128"/>
      <c r="S77" s="128"/>
      <c r="T77" s="22">
        <f t="shared" si="46"/>
        <v>0</v>
      </c>
      <c r="U77" s="273"/>
      <c r="V77" s="273"/>
      <c r="W77" s="273"/>
      <c r="X77" s="40">
        <f t="shared" si="47"/>
        <v>0</v>
      </c>
      <c r="Y77" s="273"/>
      <c r="Z77" s="273"/>
      <c r="AA77" s="273"/>
      <c r="AB77" s="40">
        <f t="shared" si="48"/>
        <v>0</v>
      </c>
      <c r="AC77" s="273"/>
      <c r="AD77" s="273"/>
      <c r="AE77" s="132">
        <v>1395000</v>
      </c>
      <c r="AF77" s="40">
        <f t="shared" si="49"/>
        <v>1395000</v>
      </c>
      <c r="AG77" s="40">
        <f t="shared" si="50"/>
        <v>1395000</v>
      </c>
      <c r="AH77" s="41">
        <f t="shared" si="51"/>
        <v>7.5242718446601936E-2</v>
      </c>
      <c r="AI77" s="42">
        <f t="shared" si="52"/>
        <v>4.1676376216681302E-3</v>
      </c>
    </row>
    <row r="78" spans="1:35" outlineLevel="1">
      <c r="A78" s="16">
        <v>21</v>
      </c>
      <c r="B78" s="121" t="s">
        <v>1581</v>
      </c>
      <c r="C78" s="122">
        <v>41975</v>
      </c>
      <c r="D78" s="123" t="s">
        <v>524</v>
      </c>
      <c r="E78" s="417"/>
      <c r="F78" s="121" t="s">
        <v>1053</v>
      </c>
      <c r="G78" s="31"/>
      <c r="H78" s="31"/>
      <c r="I78" s="365"/>
      <c r="J78" s="132">
        <v>1170000</v>
      </c>
      <c r="K78" s="39"/>
      <c r="L78" s="128"/>
      <c r="M78" s="128"/>
      <c r="N78" s="128"/>
      <c r="O78" s="318" t="s">
        <v>170</v>
      </c>
      <c r="P78" s="39"/>
      <c r="Q78" s="128"/>
      <c r="R78" s="128"/>
      <c r="S78" s="128"/>
      <c r="T78" s="22">
        <f t="shared" si="46"/>
        <v>0</v>
      </c>
      <c r="U78" s="273"/>
      <c r="V78" s="273"/>
      <c r="W78" s="273"/>
      <c r="X78" s="40">
        <f t="shared" si="47"/>
        <v>0</v>
      </c>
      <c r="Y78" s="273"/>
      <c r="Z78" s="273"/>
      <c r="AA78" s="273"/>
      <c r="AB78" s="40">
        <f t="shared" si="48"/>
        <v>0</v>
      </c>
      <c r="AC78" s="273"/>
      <c r="AD78" s="273"/>
      <c r="AE78" s="132">
        <v>1170000</v>
      </c>
      <c r="AF78" s="40">
        <f t="shared" si="49"/>
        <v>1170000</v>
      </c>
      <c r="AG78" s="40">
        <f t="shared" si="50"/>
        <v>1170000</v>
      </c>
      <c r="AH78" s="41">
        <f t="shared" si="51"/>
        <v>6.3106796116504854E-2</v>
      </c>
      <c r="AI78" s="42">
        <f t="shared" si="52"/>
        <v>3.4954380052700448E-3</v>
      </c>
    </row>
    <row r="79" spans="1:35" outlineLevel="1">
      <c r="A79" s="16">
        <v>22</v>
      </c>
      <c r="B79" s="121" t="s">
        <v>1582</v>
      </c>
      <c r="C79" s="122">
        <v>41975</v>
      </c>
      <c r="D79" s="123" t="s">
        <v>537</v>
      </c>
      <c r="E79" s="418"/>
      <c r="F79" s="121" t="s">
        <v>1053</v>
      </c>
      <c r="G79" s="31"/>
      <c r="H79" s="31"/>
      <c r="I79" s="348"/>
      <c r="J79" s="132">
        <v>990000</v>
      </c>
      <c r="K79" s="39"/>
      <c r="L79" s="128"/>
      <c r="M79" s="128"/>
      <c r="N79" s="128"/>
      <c r="O79" s="318" t="s">
        <v>170</v>
      </c>
      <c r="P79" s="39"/>
      <c r="Q79" s="128"/>
      <c r="R79" s="128"/>
      <c r="S79" s="128"/>
      <c r="T79" s="22">
        <f t="shared" si="46"/>
        <v>0</v>
      </c>
      <c r="U79" s="273"/>
      <c r="V79" s="273"/>
      <c r="W79" s="273"/>
      <c r="X79" s="40">
        <f t="shared" si="47"/>
        <v>0</v>
      </c>
      <c r="Y79" s="273"/>
      <c r="Z79" s="273"/>
      <c r="AA79" s="273"/>
      <c r="AB79" s="40">
        <f t="shared" si="48"/>
        <v>0</v>
      </c>
      <c r="AC79" s="273"/>
      <c r="AD79" s="273"/>
      <c r="AE79" s="132">
        <v>990000</v>
      </c>
      <c r="AF79" s="40">
        <f t="shared" si="49"/>
        <v>990000</v>
      </c>
      <c r="AG79" s="40">
        <f t="shared" si="50"/>
        <v>990000</v>
      </c>
      <c r="AH79" s="41">
        <f t="shared" si="51"/>
        <v>5.3398058252427182E-2</v>
      </c>
      <c r="AI79" s="42">
        <f t="shared" si="52"/>
        <v>2.9576783121515763E-3</v>
      </c>
    </row>
    <row r="80" spans="1:35" ht="12.75" customHeight="1">
      <c r="A80" s="344" t="s">
        <v>61</v>
      </c>
      <c r="B80" s="345"/>
      <c r="C80" s="345"/>
      <c r="D80" s="345"/>
      <c r="E80" s="345"/>
      <c r="F80" s="345"/>
      <c r="G80" s="345"/>
      <c r="H80" s="346"/>
      <c r="I80" s="55">
        <f>I57</f>
        <v>18540000</v>
      </c>
      <c r="J80" s="55">
        <f>SUM(J58:J79)</f>
        <v>18540000</v>
      </c>
      <c r="K80" s="77"/>
      <c r="L80" s="55">
        <f>SUM(L58:L58)</f>
        <v>0</v>
      </c>
      <c r="M80" s="55">
        <f>SUM(M58:M58)</f>
        <v>0</v>
      </c>
      <c r="N80" s="55">
        <f>SUM(N58:N58)</f>
        <v>0</v>
      </c>
      <c r="O80" s="57"/>
      <c r="P80" s="78"/>
      <c r="Q80" s="55">
        <f t="shared" ref="Q80:AB80" si="53">SUM(Q58:Q58)</f>
        <v>0</v>
      </c>
      <c r="R80" s="55">
        <f t="shared" si="53"/>
        <v>0</v>
      </c>
      <c r="S80" s="55">
        <f t="shared" si="53"/>
        <v>0</v>
      </c>
      <c r="T80" s="60">
        <f t="shared" si="53"/>
        <v>0</v>
      </c>
      <c r="U80" s="55">
        <f t="shared" si="53"/>
        <v>0</v>
      </c>
      <c r="V80" s="55">
        <f t="shared" si="53"/>
        <v>0</v>
      </c>
      <c r="W80" s="55">
        <f t="shared" si="53"/>
        <v>0</v>
      </c>
      <c r="X80" s="60">
        <f t="shared" si="53"/>
        <v>0</v>
      </c>
      <c r="Y80" s="55">
        <f t="shared" si="53"/>
        <v>0</v>
      </c>
      <c r="Z80" s="55">
        <f t="shared" si="53"/>
        <v>0</v>
      </c>
      <c r="AA80" s="55">
        <f t="shared" si="53"/>
        <v>0</v>
      </c>
      <c r="AB80" s="60">
        <f t="shared" si="53"/>
        <v>0</v>
      </c>
      <c r="AC80" s="55">
        <f>SUM(AC58:AC79)</f>
        <v>0</v>
      </c>
      <c r="AD80" s="55">
        <f>SUM(AD58:AD79)</f>
        <v>0</v>
      </c>
      <c r="AE80" s="55">
        <f>SUM(AE58:AE79)</f>
        <v>18540000</v>
      </c>
      <c r="AF80" s="60">
        <f>SUM(AF58:AF79)</f>
        <v>18540000</v>
      </c>
      <c r="AG80" s="53">
        <f>SUM(AG58:AG79)</f>
        <v>18540000</v>
      </c>
      <c r="AH80" s="54">
        <f>IF(ISERROR(AG80/I80),0,AG80/I80)</f>
        <v>1</v>
      </c>
      <c r="AI80" s="54">
        <f>IF(ISERROR(AG80/$AG$200),0,AG80/$AG$200)</f>
        <v>5.5389248391202253E-2</v>
      </c>
    </row>
    <row r="81" spans="1:35" ht="12.75" customHeight="1">
      <c r="A81" s="36"/>
      <c r="B81" s="341" t="s">
        <v>16</v>
      </c>
      <c r="C81" s="342"/>
      <c r="D81" s="343"/>
      <c r="E81" s="18"/>
      <c r="F81" s="19"/>
      <c r="G81" s="20"/>
      <c r="H81" s="20"/>
      <c r="I81" s="347">
        <v>18000000</v>
      </c>
      <c r="J81" s="22"/>
      <c r="K81" s="23"/>
      <c r="L81" s="24"/>
      <c r="M81" s="24"/>
      <c r="N81" s="24"/>
      <c r="O81" s="19"/>
      <c r="P81" s="25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6"/>
      <c r="AI81" s="26"/>
    </row>
    <row r="82" spans="1:35" outlineLevel="1">
      <c r="A82" s="87">
        <v>1</v>
      </c>
      <c r="B82" s="289" t="s">
        <v>1591</v>
      </c>
      <c r="C82" s="122" t="s">
        <v>1497</v>
      </c>
      <c r="D82" s="123" t="s">
        <v>1234</v>
      </c>
      <c r="E82" s="416" t="s">
        <v>1538</v>
      </c>
      <c r="F82" s="121" t="s">
        <v>1053</v>
      </c>
      <c r="G82" s="31"/>
      <c r="H82" s="31"/>
      <c r="I82" s="365"/>
      <c r="J82" s="132">
        <v>720000</v>
      </c>
      <c r="K82" s="39"/>
      <c r="L82" s="128"/>
      <c r="M82" s="128"/>
      <c r="N82" s="128"/>
      <c r="O82" s="318" t="s">
        <v>170</v>
      </c>
      <c r="P82" s="39"/>
      <c r="Q82" s="128"/>
      <c r="R82" s="128"/>
      <c r="S82" s="128"/>
      <c r="T82" s="132">
        <f>SUM(Q82:S82)</f>
        <v>0</v>
      </c>
      <c r="U82" s="132"/>
      <c r="V82" s="132"/>
      <c r="W82" s="132"/>
      <c r="X82" s="132">
        <f>SUM(U82:W82)</f>
        <v>0</v>
      </c>
      <c r="Y82" s="132"/>
      <c r="Z82" s="132"/>
      <c r="AA82" s="132"/>
      <c r="AB82" s="132">
        <f>SUM(Y82:AA82)</f>
        <v>0</v>
      </c>
      <c r="AC82" s="248"/>
      <c r="AD82" s="248"/>
      <c r="AE82" s="132">
        <v>720000</v>
      </c>
      <c r="AF82" s="40">
        <f>SUM(AC82:AE82)</f>
        <v>720000</v>
      </c>
      <c r="AG82" s="40">
        <f t="shared" ref="AG82" si="54">SUM(T82,X82,AB82,AF82)</f>
        <v>720000</v>
      </c>
      <c r="AH82" s="41">
        <f>IF(ISERROR(AG82/$I$81),0,AG82/$I$81)</f>
        <v>0.04</v>
      </c>
      <c r="AI82" s="42">
        <f>IF(ISERROR(AG82/$AG$200),"-",AG82/$AG$200)</f>
        <v>2.151038772473874E-3</v>
      </c>
    </row>
    <row r="83" spans="1:35" outlineLevel="1">
      <c r="A83" s="87">
        <v>2</v>
      </c>
      <c r="B83" s="289" t="s">
        <v>1592</v>
      </c>
      <c r="C83" s="122" t="s">
        <v>1497</v>
      </c>
      <c r="D83" s="123" t="s">
        <v>1586</v>
      </c>
      <c r="E83" s="417"/>
      <c r="F83" s="121" t="s">
        <v>1053</v>
      </c>
      <c r="G83" s="31"/>
      <c r="H83" s="31"/>
      <c r="I83" s="365"/>
      <c r="J83" s="132">
        <v>360000</v>
      </c>
      <c r="K83" s="39"/>
      <c r="L83" s="128"/>
      <c r="M83" s="128"/>
      <c r="N83" s="128"/>
      <c r="O83" s="318" t="s">
        <v>170</v>
      </c>
      <c r="P83" s="39"/>
      <c r="Q83" s="128"/>
      <c r="R83" s="128"/>
      <c r="S83" s="128"/>
      <c r="T83" s="132">
        <f t="shared" ref="T83:T106" si="55">SUM(Q83:S83)</f>
        <v>0</v>
      </c>
      <c r="U83" s="132"/>
      <c r="V83" s="132"/>
      <c r="W83" s="132"/>
      <c r="X83" s="132">
        <f t="shared" ref="X83:X106" si="56">SUM(U83:W83)</f>
        <v>0</v>
      </c>
      <c r="Y83" s="132"/>
      <c r="Z83" s="132"/>
      <c r="AA83" s="132"/>
      <c r="AB83" s="132">
        <f t="shared" ref="AB83:AB106" si="57">SUM(Y83:AA83)</f>
        <v>0</v>
      </c>
      <c r="AC83" s="273"/>
      <c r="AD83" s="273"/>
      <c r="AE83" s="132">
        <v>360000</v>
      </c>
      <c r="AF83" s="40">
        <f t="shared" ref="AF83:AF106" si="58">SUM(AC83:AE83)</f>
        <v>360000</v>
      </c>
      <c r="AG83" s="40">
        <f t="shared" ref="AG83:AG106" si="59">SUM(T83,X83,AB83,AF83)</f>
        <v>360000</v>
      </c>
      <c r="AH83" s="41">
        <f t="shared" ref="AH83:AH106" si="60">IF(ISERROR(AG83/$I$81),0,AG83/$I$81)</f>
        <v>0.02</v>
      </c>
      <c r="AI83" s="42">
        <f t="shared" ref="AI83:AI106" si="61">IF(ISERROR(AG83/$AG$200),"-",AG83/$AG$200)</f>
        <v>1.075519386236937E-3</v>
      </c>
    </row>
    <row r="84" spans="1:35" outlineLevel="1">
      <c r="A84" s="87">
        <v>3</v>
      </c>
      <c r="B84" s="289" t="s">
        <v>1593</v>
      </c>
      <c r="C84" s="122" t="s">
        <v>1497</v>
      </c>
      <c r="D84" s="123" t="s">
        <v>1244</v>
      </c>
      <c r="E84" s="417"/>
      <c r="F84" s="121" t="s">
        <v>1053</v>
      </c>
      <c r="G84" s="31"/>
      <c r="H84" s="31"/>
      <c r="I84" s="365"/>
      <c r="J84" s="132">
        <v>720000</v>
      </c>
      <c r="K84" s="39"/>
      <c r="L84" s="128"/>
      <c r="M84" s="128"/>
      <c r="N84" s="128"/>
      <c r="O84" s="318" t="s">
        <v>170</v>
      </c>
      <c r="P84" s="39"/>
      <c r="Q84" s="128"/>
      <c r="R84" s="128"/>
      <c r="S84" s="128"/>
      <c r="T84" s="132">
        <f t="shared" si="55"/>
        <v>0</v>
      </c>
      <c r="U84" s="132"/>
      <c r="V84" s="132"/>
      <c r="W84" s="132"/>
      <c r="X84" s="132">
        <f t="shared" si="56"/>
        <v>0</v>
      </c>
      <c r="Y84" s="132"/>
      <c r="Z84" s="132"/>
      <c r="AA84" s="132"/>
      <c r="AB84" s="132">
        <f t="shared" si="57"/>
        <v>0</v>
      </c>
      <c r="AC84" s="273"/>
      <c r="AD84" s="273"/>
      <c r="AE84" s="132">
        <v>720000</v>
      </c>
      <c r="AF84" s="40">
        <f t="shared" si="58"/>
        <v>720000</v>
      </c>
      <c r="AG84" s="40">
        <f t="shared" si="59"/>
        <v>720000</v>
      </c>
      <c r="AH84" s="41">
        <f t="shared" si="60"/>
        <v>0.04</v>
      </c>
      <c r="AI84" s="42">
        <f t="shared" si="61"/>
        <v>2.151038772473874E-3</v>
      </c>
    </row>
    <row r="85" spans="1:35" outlineLevel="1">
      <c r="A85" s="87">
        <v>4</v>
      </c>
      <c r="B85" s="289" t="s">
        <v>1594</v>
      </c>
      <c r="C85" s="122" t="s">
        <v>1497</v>
      </c>
      <c r="D85" s="123" t="s">
        <v>1224</v>
      </c>
      <c r="E85" s="417"/>
      <c r="F85" s="121" t="s">
        <v>1053</v>
      </c>
      <c r="G85" s="31"/>
      <c r="H85" s="31"/>
      <c r="I85" s="365"/>
      <c r="J85" s="132">
        <v>720000</v>
      </c>
      <c r="K85" s="39"/>
      <c r="L85" s="128"/>
      <c r="M85" s="128"/>
      <c r="N85" s="128"/>
      <c r="O85" s="318" t="s">
        <v>170</v>
      </c>
      <c r="P85" s="39"/>
      <c r="Q85" s="128"/>
      <c r="R85" s="128"/>
      <c r="S85" s="128"/>
      <c r="T85" s="132">
        <f t="shared" si="55"/>
        <v>0</v>
      </c>
      <c r="U85" s="132"/>
      <c r="V85" s="132"/>
      <c r="W85" s="132"/>
      <c r="X85" s="132">
        <f t="shared" si="56"/>
        <v>0</v>
      </c>
      <c r="Y85" s="132"/>
      <c r="Z85" s="132"/>
      <c r="AA85" s="132"/>
      <c r="AB85" s="132">
        <f t="shared" si="57"/>
        <v>0</v>
      </c>
      <c r="AC85" s="273"/>
      <c r="AD85" s="273"/>
      <c r="AE85" s="132">
        <v>720000</v>
      </c>
      <c r="AF85" s="40">
        <f t="shared" si="58"/>
        <v>720000</v>
      </c>
      <c r="AG85" s="40">
        <f t="shared" si="59"/>
        <v>720000</v>
      </c>
      <c r="AH85" s="41">
        <f t="shared" si="60"/>
        <v>0.04</v>
      </c>
      <c r="AI85" s="42">
        <f t="shared" si="61"/>
        <v>2.151038772473874E-3</v>
      </c>
    </row>
    <row r="86" spans="1:35" outlineLevel="1">
      <c r="A86" s="87">
        <v>5</v>
      </c>
      <c r="B86" s="289" t="s">
        <v>1595</v>
      </c>
      <c r="C86" s="122" t="s">
        <v>1583</v>
      </c>
      <c r="D86" s="123" t="s">
        <v>1209</v>
      </c>
      <c r="E86" s="417"/>
      <c r="F86" s="121" t="s">
        <v>1053</v>
      </c>
      <c r="G86" s="31"/>
      <c r="H86" s="31"/>
      <c r="I86" s="365"/>
      <c r="J86" s="132">
        <v>2340000</v>
      </c>
      <c r="K86" s="39"/>
      <c r="L86" s="128"/>
      <c r="M86" s="128"/>
      <c r="N86" s="128"/>
      <c r="O86" s="318" t="s">
        <v>170</v>
      </c>
      <c r="P86" s="39"/>
      <c r="Q86" s="128"/>
      <c r="R86" s="128"/>
      <c r="S86" s="128"/>
      <c r="T86" s="132">
        <f t="shared" si="55"/>
        <v>0</v>
      </c>
      <c r="U86" s="132"/>
      <c r="V86" s="132"/>
      <c r="W86" s="132"/>
      <c r="X86" s="132">
        <f t="shared" si="56"/>
        <v>0</v>
      </c>
      <c r="Y86" s="132"/>
      <c r="Z86" s="132"/>
      <c r="AA86" s="132"/>
      <c r="AB86" s="132">
        <f t="shared" si="57"/>
        <v>0</v>
      </c>
      <c r="AC86" s="273"/>
      <c r="AD86" s="273"/>
      <c r="AE86" s="132">
        <v>2340000</v>
      </c>
      <c r="AF86" s="40">
        <f t="shared" si="58"/>
        <v>2340000</v>
      </c>
      <c r="AG86" s="40">
        <f t="shared" si="59"/>
        <v>2340000</v>
      </c>
      <c r="AH86" s="41">
        <f t="shared" si="60"/>
        <v>0.13</v>
      </c>
      <c r="AI86" s="42">
        <f t="shared" si="61"/>
        <v>6.9908760105400897E-3</v>
      </c>
    </row>
    <row r="87" spans="1:35" outlineLevel="1">
      <c r="A87" s="87">
        <v>6</v>
      </c>
      <c r="B87" s="289" t="s">
        <v>1596</v>
      </c>
      <c r="C87" s="122" t="s">
        <v>1584</v>
      </c>
      <c r="D87" s="123" t="s">
        <v>1587</v>
      </c>
      <c r="E87" s="417"/>
      <c r="F87" s="121" t="s">
        <v>1053</v>
      </c>
      <c r="G87" s="31"/>
      <c r="H87" s="31"/>
      <c r="I87" s="365"/>
      <c r="J87" s="132">
        <v>360000</v>
      </c>
      <c r="K87" s="39"/>
      <c r="L87" s="128"/>
      <c r="M87" s="128"/>
      <c r="N87" s="128"/>
      <c r="O87" s="318" t="s">
        <v>170</v>
      </c>
      <c r="P87" s="39"/>
      <c r="Q87" s="128"/>
      <c r="R87" s="128"/>
      <c r="S87" s="128"/>
      <c r="T87" s="132">
        <f t="shared" si="55"/>
        <v>0</v>
      </c>
      <c r="U87" s="132"/>
      <c r="V87" s="132"/>
      <c r="W87" s="132"/>
      <c r="X87" s="132">
        <f t="shared" si="56"/>
        <v>0</v>
      </c>
      <c r="Y87" s="132"/>
      <c r="Z87" s="132"/>
      <c r="AA87" s="132"/>
      <c r="AB87" s="132">
        <f t="shared" si="57"/>
        <v>0</v>
      </c>
      <c r="AC87" s="273"/>
      <c r="AD87" s="273"/>
      <c r="AE87" s="132">
        <v>360000</v>
      </c>
      <c r="AF87" s="40">
        <f t="shared" si="58"/>
        <v>360000</v>
      </c>
      <c r="AG87" s="40">
        <f t="shared" si="59"/>
        <v>360000</v>
      </c>
      <c r="AH87" s="41">
        <f t="shared" si="60"/>
        <v>0.02</v>
      </c>
      <c r="AI87" s="42">
        <f t="shared" si="61"/>
        <v>1.075519386236937E-3</v>
      </c>
    </row>
    <row r="88" spans="1:35" outlineLevel="1">
      <c r="A88" s="87">
        <v>7</v>
      </c>
      <c r="B88" s="289" t="s">
        <v>1597</v>
      </c>
      <c r="C88" s="122" t="s">
        <v>1497</v>
      </c>
      <c r="D88" s="123" t="s">
        <v>1213</v>
      </c>
      <c r="E88" s="417"/>
      <c r="F88" s="121" t="s">
        <v>1053</v>
      </c>
      <c r="G88" s="31"/>
      <c r="H88" s="31"/>
      <c r="I88" s="365"/>
      <c r="J88" s="132">
        <v>360000</v>
      </c>
      <c r="K88" s="39"/>
      <c r="L88" s="128"/>
      <c r="M88" s="128"/>
      <c r="N88" s="128"/>
      <c r="O88" s="318" t="s">
        <v>170</v>
      </c>
      <c r="P88" s="39"/>
      <c r="Q88" s="128"/>
      <c r="R88" s="128"/>
      <c r="S88" s="128"/>
      <c r="T88" s="132">
        <f t="shared" si="55"/>
        <v>0</v>
      </c>
      <c r="U88" s="132"/>
      <c r="V88" s="132"/>
      <c r="W88" s="132"/>
      <c r="X88" s="132">
        <f t="shared" si="56"/>
        <v>0</v>
      </c>
      <c r="Y88" s="132"/>
      <c r="Z88" s="132"/>
      <c r="AA88" s="132"/>
      <c r="AB88" s="132">
        <f t="shared" si="57"/>
        <v>0</v>
      </c>
      <c r="AC88" s="273"/>
      <c r="AD88" s="273"/>
      <c r="AE88" s="132">
        <v>360000</v>
      </c>
      <c r="AF88" s="40">
        <f t="shared" si="58"/>
        <v>360000</v>
      </c>
      <c r="AG88" s="40">
        <f t="shared" si="59"/>
        <v>360000</v>
      </c>
      <c r="AH88" s="41">
        <f t="shared" si="60"/>
        <v>0.02</v>
      </c>
      <c r="AI88" s="42">
        <f t="shared" si="61"/>
        <v>1.075519386236937E-3</v>
      </c>
    </row>
    <row r="89" spans="1:35" outlineLevel="1">
      <c r="A89" s="87">
        <v>8</v>
      </c>
      <c r="B89" s="289" t="s">
        <v>1598</v>
      </c>
      <c r="C89" s="122" t="s">
        <v>1497</v>
      </c>
      <c r="D89" s="123" t="s">
        <v>1588</v>
      </c>
      <c r="E89" s="417"/>
      <c r="F89" s="121" t="s">
        <v>1053</v>
      </c>
      <c r="G89" s="31"/>
      <c r="H89" s="31"/>
      <c r="I89" s="365"/>
      <c r="J89" s="132">
        <v>630000</v>
      </c>
      <c r="K89" s="39"/>
      <c r="L89" s="128"/>
      <c r="M89" s="128"/>
      <c r="N89" s="128"/>
      <c r="O89" s="318" t="s">
        <v>170</v>
      </c>
      <c r="P89" s="39"/>
      <c r="Q89" s="128"/>
      <c r="R89" s="128"/>
      <c r="S89" s="128"/>
      <c r="T89" s="132">
        <f t="shared" si="55"/>
        <v>0</v>
      </c>
      <c r="U89" s="132"/>
      <c r="V89" s="132"/>
      <c r="W89" s="132"/>
      <c r="X89" s="132">
        <f t="shared" si="56"/>
        <v>0</v>
      </c>
      <c r="Y89" s="132"/>
      <c r="Z89" s="132"/>
      <c r="AA89" s="132"/>
      <c r="AB89" s="132">
        <f t="shared" si="57"/>
        <v>0</v>
      </c>
      <c r="AC89" s="273"/>
      <c r="AD89" s="273"/>
      <c r="AE89" s="132">
        <v>630000</v>
      </c>
      <c r="AF89" s="40">
        <f t="shared" si="58"/>
        <v>630000</v>
      </c>
      <c r="AG89" s="40">
        <f t="shared" si="59"/>
        <v>630000</v>
      </c>
      <c r="AH89" s="41">
        <f t="shared" si="60"/>
        <v>3.5000000000000003E-2</v>
      </c>
      <c r="AI89" s="42">
        <f t="shared" si="61"/>
        <v>1.8821589259146395E-3</v>
      </c>
    </row>
    <row r="90" spans="1:35" outlineLevel="1">
      <c r="A90" s="87">
        <v>9</v>
      </c>
      <c r="B90" s="289" t="s">
        <v>1599</v>
      </c>
      <c r="C90" s="122" t="s">
        <v>1497</v>
      </c>
      <c r="D90" s="123" t="s">
        <v>1246</v>
      </c>
      <c r="E90" s="417"/>
      <c r="F90" s="121" t="s">
        <v>1053</v>
      </c>
      <c r="G90" s="31"/>
      <c r="H90" s="31"/>
      <c r="I90" s="365"/>
      <c r="J90" s="132">
        <v>1080000</v>
      </c>
      <c r="K90" s="39"/>
      <c r="L90" s="128"/>
      <c r="M90" s="128"/>
      <c r="N90" s="128"/>
      <c r="O90" s="318" t="s">
        <v>170</v>
      </c>
      <c r="P90" s="39"/>
      <c r="Q90" s="128"/>
      <c r="R90" s="128"/>
      <c r="S90" s="128"/>
      <c r="T90" s="132">
        <f t="shared" si="55"/>
        <v>0</v>
      </c>
      <c r="U90" s="132"/>
      <c r="V90" s="132"/>
      <c r="W90" s="132"/>
      <c r="X90" s="132">
        <f t="shared" si="56"/>
        <v>0</v>
      </c>
      <c r="Y90" s="132"/>
      <c r="Z90" s="132"/>
      <c r="AA90" s="132"/>
      <c r="AB90" s="132">
        <f t="shared" si="57"/>
        <v>0</v>
      </c>
      <c r="AC90" s="273"/>
      <c r="AD90" s="273"/>
      <c r="AE90" s="132">
        <v>1080000</v>
      </c>
      <c r="AF90" s="40">
        <f t="shared" si="58"/>
        <v>1080000</v>
      </c>
      <c r="AG90" s="40">
        <f t="shared" si="59"/>
        <v>1080000</v>
      </c>
      <c r="AH90" s="41">
        <f t="shared" si="60"/>
        <v>0.06</v>
      </c>
      <c r="AI90" s="42">
        <f t="shared" si="61"/>
        <v>3.2265581587108106E-3</v>
      </c>
    </row>
    <row r="91" spans="1:35" outlineLevel="1">
      <c r="A91" s="87">
        <v>10</v>
      </c>
      <c r="B91" s="289" t="s">
        <v>1600</v>
      </c>
      <c r="C91" s="122" t="s">
        <v>1497</v>
      </c>
      <c r="D91" s="123" t="s">
        <v>1240</v>
      </c>
      <c r="E91" s="417"/>
      <c r="F91" s="121" t="s">
        <v>1053</v>
      </c>
      <c r="G91" s="31"/>
      <c r="H91" s="31"/>
      <c r="I91" s="365"/>
      <c r="J91" s="132">
        <v>720000</v>
      </c>
      <c r="K91" s="39"/>
      <c r="L91" s="128"/>
      <c r="M91" s="128"/>
      <c r="N91" s="128"/>
      <c r="O91" s="318" t="s">
        <v>170</v>
      </c>
      <c r="P91" s="39"/>
      <c r="Q91" s="128"/>
      <c r="R91" s="128"/>
      <c r="S91" s="128"/>
      <c r="T91" s="132">
        <f t="shared" si="55"/>
        <v>0</v>
      </c>
      <c r="U91" s="132"/>
      <c r="V91" s="132"/>
      <c r="W91" s="132"/>
      <c r="X91" s="132">
        <f t="shared" si="56"/>
        <v>0</v>
      </c>
      <c r="Y91" s="132"/>
      <c r="Z91" s="132"/>
      <c r="AA91" s="132"/>
      <c r="AB91" s="132">
        <f t="shared" si="57"/>
        <v>0</v>
      </c>
      <c r="AC91" s="273"/>
      <c r="AD91" s="273"/>
      <c r="AE91" s="132">
        <v>720000</v>
      </c>
      <c r="AF91" s="40">
        <f t="shared" si="58"/>
        <v>720000</v>
      </c>
      <c r="AG91" s="40">
        <f t="shared" si="59"/>
        <v>720000</v>
      </c>
      <c r="AH91" s="41">
        <f t="shared" si="60"/>
        <v>0.04</v>
      </c>
      <c r="AI91" s="42">
        <f t="shared" si="61"/>
        <v>2.151038772473874E-3</v>
      </c>
    </row>
    <row r="92" spans="1:35" outlineLevel="1">
      <c r="A92" s="87">
        <v>11</v>
      </c>
      <c r="B92" s="289" t="s">
        <v>1601</v>
      </c>
      <c r="C92" s="122" t="s">
        <v>1497</v>
      </c>
      <c r="D92" s="123" t="s">
        <v>1216</v>
      </c>
      <c r="E92" s="417"/>
      <c r="F92" s="121" t="s">
        <v>1053</v>
      </c>
      <c r="G92" s="31"/>
      <c r="H92" s="31"/>
      <c r="I92" s="365"/>
      <c r="J92" s="132">
        <v>720000</v>
      </c>
      <c r="K92" s="39"/>
      <c r="L92" s="128"/>
      <c r="M92" s="128"/>
      <c r="N92" s="128"/>
      <c r="O92" s="318" t="s">
        <v>170</v>
      </c>
      <c r="P92" s="39"/>
      <c r="Q92" s="128"/>
      <c r="R92" s="128"/>
      <c r="S92" s="128"/>
      <c r="T92" s="132">
        <f t="shared" si="55"/>
        <v>0</v>
      </c>
      <c r="U92" s="132"/>
      <c r="V92" s="132"/>
      <c r="W92" s="132"/>
      <c r="X92" s="132">
        <f t="shared" si="56"/>
        <v>0</v>
      </c>
      <c r="Y92" s="132"/>
      <c r="Z92" s="132"/>
      <c r="AA92" s="132"/>
      <c r="AB92" s="132">
        <f t="shared" si="57"/>
        <v>0</v>
      </c>
      <c r="AC92" s="273"/>
      <c r="AD92" s="273"/>
      <c r="AE92" s="132">
        <v>720000</v>
      </c>
      <c r="AF92" s="40">
        <f t="shared" si="58"/>
        <v>720000</v>
      </c>
      <c r="AG92" s="40">
        <f t="shared" si="59"/>
        <v>720000</v>
      </c>
      <c r="AH92" s="41">
        <f t="shared" si="60"/>
        <v>0.04</v>
      </c>
      <c r="AI92" s="42">
        <f t="shared" si="61"/>
        <v>2.151038772473874E-3</v>
      </c>
    </row>
    <row r="93" spans="1:35" outlineLevel="1">
      <c r="A93" s="87">
        <v>12</v>
      </c>
      <c r="B93" s="289" t="s">
        <v>1602</v>
      </c>
      <c r="C93" s="122" t="s">
        <v>1497</v>
      </c>
      <c r="D93" s="123" t="s">
        <v>1248</v>
      </c>
      <c r="E93" s="417"/>
      <c r="F93" s="121" t="s">
        <v>1053</v>
      </c>
      <c r="G93" s="31"/>
      <c r="H93" s="31"/>
      <c r="I93" s="365"/>
      <c r="J93" s="132">
        <v>360000</v>
      </c>
      <c r="K93" s="39"/>
      <c r="L93" s="128"/>
      <c r="M93" s="128"/>
      <c r="N93" s="128"/>
      <c r="O93" s="318" t="s">
        <v>170</v>
      </c>
      <c r="P93" s="39"/>
      <c r="Q93" s="128"/>
      <c r="R93" s="128"/>
      <c r="S93" s="128"/>
      <c r="T93" s="132">
        <f t="shared" si="55"/>
        <v>0</v>
      </c>
      <c r="U93" s="132"/>
      <c r="V93" s="132"/>
      <c r="W93" s="132"/>
      <c r="X93" s="132">
        <f t="shared" si="56"/>
        <v>0</v>
      </c>
      <c r="Y93" s="132"/>
      <c r="Z93" s="132"/>
      <c r="AA93" s="132"/>
      <c r="AB93" s="132">
        <f t="shared" si="57"/>
        <v>0</v>
      </c>
      <c r="AC93" s="273"/>
      <c r="AD93" s="273"/>
      <c r="AE93" s="132">
        <v>360000</v>
      </c>
      <c r="AF93" s="40">
        <f t="shared" si="58"/>
        <v>360000</v>
      </c>
      <c r="AG93" s="40">
        <f t="shared" si="59"/>
        <v>360000</v>
      </c>
      <c r="AH93" s="41">
        <f t="shared" si="60"/>
        <v>0.02</v>
      </c>
      <c r="AI93" s="42">
        <f t="shared" si="61"/>
        <v>1.075519386236937E-3</v>
      </c>
    </row>
    <row r="94" spans="1:35" outlineLevel="1">
      <c r="A94" s="87">
        <v>13</v>
      </c>
      <c r="B94" s="289" t="s">
        <v>1603</v>
      </c>
      <c r="C94" s="122" t="s">
        <v>1497</v>
      </c>
      <c r="D94" s="123" t="s">
        <v>1227</v>
      </c>
      <c r="E94" s="417"/>
      <c r="F94" s="121" t="s">
        <v>1053</v>
      </c>
      <c r="G94" s="31"/>
      <c r="H94" s="31"/>
      <c r="I94" s="365"/>
      <c r="J94" s="132">
        <v>720000</v>
      </c>
      <c r="K94" s="39"/>
      <c r="L94" s="128"/>
      <c r="M94" s="128"/>
      <c r="N94" s="128"/>
      <c r="O94" s="318" t="s">
        <v>170</v>
      </c>
      <c r="P94" s="39"/>
      <c r="Q94" s="128"/>
      <c r="R94" s="128"/>
      <c r="S94" s="128"/>
      <c r="T94" s="132">
        <f t="shared" si="55"/>
        <v>0</v>
      </c>
      <c r="U94" s="132"/>
      <c r="V94" s="132"/>
      <c r="W94" s="132"/>
      <c r="X94" s="132">
        <f t="shared" si="56"/>
        <v>0</v>
      </c>
      <c r="Y94" s="132"/>
      <c r="Z94" s="132"/>
      <c r="AA94" s="132"/>
      <c r="AB94" s="132">
        <f t="shared" si="57"/>
        <v>0</v>
      </c>
      <c r="AC94" s="273"/>
      <c r="AD94" s="273"/>
      <c r="AE94" s="132">
        <v>720000</v>
      </c>
      <c r="AF94" s="40">
        <f t="shared" si="58"/>
        <v>720000</v>
      </c>
      <c r="AG94" s="40">
        <f t="shared" si="59"/>
        <v>720000</v>
      </c>
      <c r="AH94" s="41">
        <f t="shared" si="60"/>
        <v>0.04</v>
      </c>
      <c r="AI94" s="42">
        <f t="shared" si="61"/>
        <v>2.151038772473874E-3</v>
      </c>
    </row>
    <row r="95" spans="1:35" outlineLevel="1">
      <c r="A95" s="87">
        <v>14</v>
      </c>
      <c r="B95" s="289" t="s">
        <v>1604</v>
      </c>
      <c r="C95" s="122" t="s">
        <v>1497</v>
      </c>
      <c r="D95" s="123" t="s">
        <v>1250</v>
      </c>
      <c r="E95" s="417"/>
      <c r="F95" s="121" t="s">
        <v>1053</v>
      </c>
      <c r="G95" s="31"/>
      <c r="H95" s="31"/>
      <c r="I95" s="365"/>
      <c r="J95" s="132">
        <v>360000</v>
      </c>
      <c r="K95" s="39"/>
      <c r="L95" s="128"/>
      <c r="M95" s="128"/>
      <c r="N95" s="128"/>
      <c r="O95" s="318" t="s">
        <v>170</v>
      </c>
      <c r="P95" s="39"/>
      <c r="Q95" s="128"/>
      <c r="R95" s="128"/>
      <c r="S95" s="128"/>
      <c r="T95" s="132">
        <f t="shared" si="55"/>
        <v>0</v>
      </c>
      <c r="U95" s="132"/>
      <c r="V95" s="132"/>
      <c r="W95" s="132"/>
      <c r="X95" s="132">
        <f t="shared" si="56"/>
        <v>0</v>
      </c>
      <c r="Y95" s="132"/>
      <c r="Z95" s="132"/>
      <c r="AA95" s="132"/>
      <c r="AB95" s="132">
        <f t="shared" si="57"/>
        <v>0</v>
      </c>
      <c r="AC95" s="273"/>
      <c r="AD95" s="273"/>
      <c r="AE95" s="132">
        <v>360000</v>
      </c>
      <c r="AF95" s="40">
        <f t="shared" si="58"/>
        <v>360000</v>
      </c>
      <c r="AG95" s="40">
        <f t="shared" si="59"/>
        <v>360000</v>
      </c>
      <c r="AH95" s="41">
        <f t="shared" si="60"/>
        <v>0.02</v>
      </c>
      <c r="AI95" s="42">
        <f t="shared" si="61"/>
        <v>1.075519386236937E-3</v>
      </c>
    </row>
    <row r="96" spans="1:35" outlineLevel="1">
      <c r="A96" s="87">
        <v>15</v>
      </c>
      <c r="B96" s="289" t="s">
        <v>1605</v>
      </c>
      <c r="C96" s="122" t="s">
        <v>1497</v>
      </c>
      <c r="D96" s="123" t="s">
        <v>1214</v>
      </c>
      <c r="E96" s="417"/>
      <c r="F96" s="121" t="s">
        <v>1053</v>
      </c>
      <c r="G96" s="31"/>
      <c r="H96" s="31"/>
      <c r="I96" s="365"/>
      <c r="J96" s="132">
        <v>360000</v>
      </c>
      <c r="K96" s="39"/>
      <c r="L96" s="128"/>
      <c r="M96" s="128"/>
      <c r="N96" s="128"/>
      <c r="O96" s="318" t="s">
        <v>170</v>
      </c>
      <c r="P96" s="39"/>
      <c r="Q96" s="128"/>
      <c r="R96" s="128"/>
      <c r="S96" s="128"/>
      <c r="T96" s="132">
        <f t="shared" si="55"/>
        <v>0</v>
      </c>
      <c r="U96" s="132"/>
      <c r="V96" s="132"/>
      <c r="W96" s="132"/>
      <c r="X96" s="132">
        <f t="shared" si="56"/>
        <v>0</v>
      </c>
      <c r="Y96" s="132"/>
      <c r="Z96" s="132"/>
      <c r="AA96" s="132"/>
      <c r="AB96" s="132">
        <f t="shared" si="57"/>
        <v>0</v>
      </c>
      <c r="AC96" s="273"/>
      <c r="AD96" s="273"/>
      <c r="AE96" s="132">
        <v>360000</v>
      </c>
      <c r="AF96" s="40">
        <f t="shared" si="58"/>
        <v>360000</v>
      </c>
      <c r="AG96" s="40">
        <f t="shared" si="59"/>
        <v>360000</v>
      </c>
      <c r="AH96" s="41">
        <f t="shared" si="60"/>
        <v>0.02</v>
      </c>
      <c r="AI96" s="42">
        <f t="shared" si="61"/>
        <v>1.075519386236937E-3</v>
      </c>
    </row>
    <row r="97" spans="1:35" outlineLevel="1">
      <c r="A97" s="87">
        <v>16</v>
      </c>
      <c r="B97" s="289" t="s">
        <v>1606</v>
      </c>
      <c r="C97" s="122" t="s">
        <v>1585</v>
      </c>
      <c r="D97" s="123" t="s">
        <v>1320</v>
      </c>
      <c r="E97" s="417"/>
      <c r="F97" s="121" t="s">
        <v>1053</v>
      </c>
      <c r="G97" s="31"/>
      <c r="H97" s="31"/>
      <c r="I97" s="365"/>
      <c r="J97" s="132">
        <v>720000</v>
      </c>
      <c r="K97" s="39"/>
      <c r="L97" s="128"/>
      <c r="M97" s="128"/>
      <c r="N97" s="128"/>
      <c r="O97" s="318" t="s">
        <v>170</v>
      </c>
      <c r="P97" s="39"/>
      <c r="Q97" s="128"/>
      <c r="R97" s="128"/>
      <c r="S97" s="128"/>
      <c r="T97" s="132">
        <f t="shared" si="55"/>
        <v>0</v>
      </c>
      <c r="U97" s="132"/>
      <c r="V97" s="132"/>
      <c r="W97" s="132"/>
      <c r="X97" s="132">
        <f t="shared" si="56"/>
        <v>0</v>
      </c>
      <c r="Y97" s="132"/>
      <c r="Z97" s="132"/>
      <c r="AA97" s="132"/>
      <c r="AB97" s="132">
        <f t="shared" si="57"/>
        <v>0</v>
      </c>
      <c r="AC97" s="273"/>
      <c r="AD97" s="273"/>
      <c r="AE97" s="132">
        <v>720000</v>
      </c>
      <c r="AF97" s="40">
        <f t="shared" si="58"/>
        <v>720000</v>
      </c>
      <c r="AG97" s="40">
        <f t="shared" si="59"/>
        <v>720000</v>
      </c>
      <c r="AH97" s="41">
        <f t="shared" si="60"/>
        <v>0.04</v>
      </c>
      <c r="AI97" s="42">
        <f t="shared" si="61"/>
        <v>2.151038772473874E-3</v>
      </c>
    </row>
    <row r="98" spans="1:35" outlineLevel="1">
      <c r="A98" s="87">
        <v>17</v>
      </c>
      <c r="B98" s="289" t="s">
        <v>1607</v>
      </c>
      <c r="C98" s="122" t="s">
        <v>1497</v>
      </c>
      <c r="D98" s="123" t="s">
        <v>1211</v>
      </c>
      <c r="E98" s="417"/>
      <c r="F98" s="121" t="s">
        <v>1053</v>
      </c>
      <c r="G98" s="31"/>
      <c r="H98" s="31"/>
      <c r="I98" s="365"/>
      <c r="J98" s="132">
        <v>1080000</v>
      </c>
      <c r="K98" s="39"/>
      <c r="L98" s="128"/>
      <c r="M98" s="128"/>
      <c r="N98" s="128"/>
      <c r="O98" s="318" t="s">
        <v>170</v>
      </c>
      <c r="P98" s="39"/>
      <c r="Q98" s="128"/>
      <c r="R98" s="128"/>
      <c r="S98" s="128"/>
      <c r="T98" s="132">
        <f t="shared" si="55"/>
        <v>0</v>
      </c>
      <c r="U98" s="132"/>
      <c r="V98" s="132"/>
      <c r="W98" s="132"/>
      <c r="X98" s="132">
        <f t="shared" si="56"/>
        <v>0</v>
      </c>
      <c r="Y98" s="132"/>
      <c r="Z98" s="132"/>
      <c r="AA98" s="132"/>
      <c r="AB98" s="132">
        <f t="shared" si="57"/>
        <v>0</v>
      </c>
      <c r="AC98" s="273"/>
      <c r="AD98" s="273"/>
      <c r="AE98" s="132">
        <v>1080000</v>
      </c>
      <c r="AF98" s="40">
        <f t="shared" si="58"/>
        <v>1080000</v>
      </c>
      <c r="AG98" s="40">
        <f t="shared" si="59"/>
        <v>1080000</v>
      </c>
      <c r="AH98" s="41">
        <f t="shared" si="60"/>
        <v>0.06</v>
      </c>
      <c r="AI98" s="42">
        <f t="shared" si="61"/>
        <v>3.2265581587108106E-3</v>
      </c>
    </row>
    <row r="99" spans="1:35" outlineLevel="1">
      <c r="A99" s="87">
        <v>18</v>
      </c>
      <c r="B99" s="289" t="s">
        <v>1608</v>
      </c>
      <c r="C99" s="122" t="s">
        <v>1497</v>
      </c>
      <c r="D99" s="123" t="s">
        <v>1229</v>
      </c>
      <c r="E99" s="417"/>
      <c r="F99" s="121" t="s">
        <v>1053</v>
      </c>
      <c r="G99" s="31"/>
      <c r="H99" s="31"/>
      <c r="I99" s="365"/>
      <c r="J99" s="132">
        <v>720000</v>
      </c>
      <c r="K99" s="39"/>
      <c r="L99" s="128"/>
      <c r="M99" s="128"/>
      <c r="N99" s="128"/>
      <c r="O99" s="318" t="s">
        <v>170</v>
      </c>
      <c r="P99" s="39"/>
      <c r="Q99" s="128"/>
      <c r="R99" s="128"/>
      <c r="S99" s="128"/>
      <c r="T99" s="132">
        <f t="shared" si="55"/>
        <v>0</v>
      </c>
      <c r="U99" s="132"/>
      <c r="V99" s="132"/>
      <c r="W99" s="132"/>
      <c r="X99" s="132">
        <f t="shared" si="56"/>
        <v>0</v>
      </c>
      <c r="Y99" s="132"/>
      <c r="Z99" s="132"/>
      <c r="AA99" s="132"/>
      <c r="AB99" s="132">
        <f t="shared" si="57"/>
        <v>0</v>
      </c>
      <c r="AC99" s="273"/>
      <c r="AD99" s="273"/>
      <c r="AE99" s="132">
        <v>720000</v>
      </c>
      <c r="AF99" s="40">
        <f t="shared" si="58"/>
        <v>720000</v>
      </c>
      <c r="AG99" s="40">
        <f t="shared" si="59"/>
        <v>720000</v>
      </c>
      <c r="AH99" s="41">
        <f t="shared" si="60"/>
        <v>0.04</v>
      </c>
      <c r="AI99" s="42">
        <f t="shared" si="61"/>
        <v>2.151038772473874E-3</v>
      </c>
    </row>
    <row r="100" spans="1:35" outlineLevel="1">
      <c r="A100" s="87">
        <v>19</v>
      </c>
      <c r="B100" s="289" t="s">
        <v>1609</v>
      </c>
      <c r="C100" s="122" t="s">
        <v>1497</v>
      </c>
      <c r="D100" s="123" t="s">
        <v>1218</v>
      </c>
      <c r="E100" s="417"/>
      <c r="F100" s="121" t="s">
        <v>1053</v>
      </c>
      <c r="G100" s="31"/>
      <c r="H100" s="31"/>
      <c r="I100" s="365"/>
      <c r="J100" s="132">
        <v>360000</v>
      </c>
      <c r="K100" s="39"/>
      <c r="L100" s="128"/>
      <c r="M100" s="128"/>
      <c r="N100" s="128"/>
      <c r="O100" s="318" t="s">
        <v>170</v>
      </c>
      <c r="P100" s="39"/>
      <c r="Q100" s="128"/>
      <c r="R100" s="128"/>
      <c r="S100" s="128"/>
      <c r="T100" s="132">
        <f t="shared" si="55"/>
        <v>0</v>
      </c>
      <c r="U100" s="132"/>
      <c r="V100" s="132"/>
      <c r="W100" s="132"/>
      <c r="X100" s="132">
        <f t="shared" si="56"/>
        <v>0</v>
      </c>
      <c r="Y100" s="132"/>
      <c r="Z100" s="132"/>
      <c r="AA100" s="132"/>
      <c r="AB100" s="132">
        <f t="shared" si="57"/>
        <v>0</v>
      </c>
      <c r="AC100" s="273"/>
      <c r="AD100" s="273"/>
      <c r="AE100" s="132">
        <v>360000</v>
      </c>
      <c r="AF100" s="40">
        <f t="shared" si="58"/>
        <v>360000</v>
      </c>
      <c r="AG100" s="40">
        <f t="shared" si="59"/>
        <v>360000</v>
      </c>
      <c r="AH100" s="41">
        <f t="shared" si="60"/>
        <v>0.02</v>
      </c>
      <c r="AI100" s="42">
        <f t="shared" si="61"/>
        <v>1.075519386236937E-3</v>
      </c>
    </row>
    <row r="101" spans="1:35" outlineLevel="1">
      <c r="A101" s="87">
        <v>20</v>
      </c>
      <c r="B101" s="289" t="s">
        <v>1610</v>
      </c>
      <c r="C101" s="122" t="s">
        <v>1497</v>
      </c>
      <c r="D101" s="123" t="s">
        <v>1236</v>
      </c>
      <c r="E101" s="417"/>
      <c r="F101" s="121" t="s">
        <v>1053</v>
      </c>
      <c r="G101" s="31"/>
      <c r="H101" s="31"/>
      <c r="I101" s="365"/>
      <c r="J101" s="132">
        <v>720000</v>
      </c>
      <c r="K101" s="39"/>
      <c r="L101" s="128"/>
      <c r="M101" s="128"/>
      <c r="N101" s="128"/>
      <c r="O101" s="318" t="s">
        <v>170</v>
      </c>
      <c r="P101" s="39"/>
      <c r="Q101" s="128"/>
      <c r="R101" s="128"/>
      <c r="S101" s="128"/>
      <c r="T101" s="132">
        <f t="shared" si="55"/>
        <v>0</v>
      </c>
      <c r="U101" s="132"/>
      <c r="V101" s="132"/>
      <c r="W101" s="132"/>
      <c r="X101" s="132">
        <f t="shared" si="56"/>
        <v>0</v>
      </c>
      <c r="Y101" s="132"/>
      <c r="Z101" s="132"/>
      <c r="AA101" s="132"/>
      <c r="AB101" s="132">
        <f t="shared" si="57"/>
        <v>0</v>
      </c>
      <c r="AC101" s="273"/>
      <c r="AD101" s="273"/>
      <c r="AE101" s="132">
        <v>720000</v>
      </c>
      <c r="AF101" s="40">
        <f t="shared" si="58"/>
        <v>720000</v>
      </c>
      <c r="AG101" s="40">
        <f t="shared" si="59"/>
        <v>720000</v>
      </c>
      <c r="AH101" s="41">
        <f t="shared" si="60"/>
        <v>0.04</v>
      </c>
      <c r="AI101" s="42">
        <f t="shared" si="61"/>
        <v>2.151038772473874E-3</v>
      </c>
    </row>
    <row r="102" spans="1:35" outlineLevel="1">
      <c r="A102" s="87">
        <v>21</v>
      </c>
      <c r="B102" s="289" t="s">
        <v>1611</v>
      </c>
      <c r="C102" s="122" t="s">
        <v>1497</v>
      </c>
      <c r="D102" s="123" t="s">
        <v>1252</v>
      </c>
      <c r="E102" s="417"/>
      <c r="F102" s="121" t="s">
        <v>1053</v>
      </c>
      <c r="G102" s="31"/>
      <c r="H102" s="31"/>
      <c r="I102" s="365"/>
      <c r="J102" s="132">
        <v>360000</v>
      </c>
      <c r="K102" s="39"/>
      <c r="L102" s="128"/>
      <c r="M102" s="128"/>
      <c r="N102" s="128"/>
      <c r="O102" s="318" t="s">
        <v>170</v>
      </c>
      <c r="P102" s="39"/>
      <c r="Q102" s="128"/>
      <c r="R102" s="128"/>
      <c r="S102" s="128"/>
      <c r="T102" s="132">
        <f t="shared" si="55"/>
        <v>0</v>
      </c>
      <c r="U102" s="132"/>
      <c r="V102" s="132"/>
      <c r="W102" s="132"/>
      <c r="X102" s="132">
        <f t="shared" si="56"/>
        <v>0</v>
      </c>
      <c r="Y102" s="132"/>
      <c r="Z102" s="132"/>
      <c r="AA102" s="132"/>
      <c r="AB102" s="132">
        <f t="shared" si="57"/>
        <v>0</v>
      </c>
      <c r="AC102" s="273"/>
      <c r="AD102" s="273"/>
      <c r="AE102" s="132">
        <v>360000</v>
      </c>
      <c r="AF102" s="40">
        <f t="shared" si="58"/>
        <v>360000</v>
      </c>
      <c r="AG102" s="40">
        <f t="shared" si="59"/>
        <v>360000</v>
      </c>
      <c r="AH102" s="41">
        <f t="shared" si="60"/>
        <v>0.02</v>
      </c>
      <c r="AI102" s="42">
        <f t="shared" si="61"/>
        <v>1.075519386236937E-3</v>
      </c>
    </row>
    <row r="103" spans="1:35" outlineLevel="1">
      <c r="A103" s="87">
        <v>22</v>
      </c>
      <c r="B103" s="289" t="s">
        <v>1612</v>
      </c>
      <c r="C103" s="122" t="s">
        <v>1497</v>
      </c>
      <c r="D103" s="123" t="s">
        <v>1221</v>
      </c>
      <c r="E103" s="417"/>
      <c r="F103" s="121" t="s">
        <v>1053</v>
      </c>
      <c r="G103" s="31"/>
      <c r="H103" s="31"/>
      <c r="I103" s="365"/>
      <c r="J103" s="132">
        <v>1080000</v>
      </c>
      <c r="K103" s="39"/>
      <c r="L103" s="128"/>
      <c r="M103" s="128"/>
      <c r="N103" s="128"/>
      <c r="O103" s="318" t="s">
        <v>170</v>
      </c>
      <c r="P103" s="39"/>
      <c r="Q103" s="128"/>
      <c r="R103" s="128"/>
      <c r="S103" s="128"/>
      <c r="T103" s="132">
        <f t="shared" si="55"/>
        <v>0</v>
      </c>
      <c r="U103" s="132"/>
      <c r="V103" s="132"/>
      <c r="W103" s="132"/>
      <c r="X103" s="132">
        <f t="shared" si="56"/>
        <v>0</v>
      </c>
      <c r="Y103" s="132"/>
      <c r="Z103" s="132"/>
      <c r="AA103" s="132"/>
      <c r="AB103" s="132">
        <f t="shared" si="57"/>
        <v>0</v>
      </c>
      <c r="AC103" s="273"/>
      <c r="AD103" s="273"/>
      <c r="AE103" s="132">
        <v>1080000</v>
      </c>
      <c r="AF103" s="40">
        <f t="shared" si="58"/>
        <v>1080000</v>
      </c>
      <c r="AG103" s="40">
        <f t="shared" si="59"/>
        <v>1080000</v>
      </c>
      <c r="AH103" s="41">
        <f t="shared" si="60"/>
        <v>0.06</v>
      </c>
      <c r="AI103" s="42">
        <f t="shared" si="61"/>
        <v>3.2265581587108106E-3</v>
      </c>
    </row>
    <row r="104" spans="1:35" outlineLevel="1">
      <c r="A104" s="87">
        <v>23</v>
      </c>
      <c r="B104" s="289" t="s">
        <v>1613</v>
      </c>
      <c r="C104" s="122" t="s">
        <v>1497</v>
      </c>
      <c r="D104" s="123" t="s">
        <v>1589</v>
      </c>
      <c r="E104" s="417"/>
      <c r="F104" s="121" t="s">
        <v>1053</v>
      </c>
      <c r="G104" s="31"/>
      <c r="H104" s="31"/>
      <c r="I104" s="365"/>
      <c r="J104" s="132">
        <v>1080000</v>
      </c>
      <c r="K104" s="39"/>
      <c r="L104" s="128"/>
      <c r="M104" s="128"/>
      <c r="N104" s="128"/>
      <c r="O104" s="318" t="s">
        <v>170</v>
      </c>
      <c r="P104" s="39"/>
      <c r="Q104" s="128"/>
      <c r="R104" s="128"/>
      <c r="S104" s="128"/>
      <c r="T104" s="132">
        <f t="shared" si="55"/>
        <v>0</v>
      </c>
      <c r="U104" s="132"/>
      <c r="V104" s="132"/>
      <c r="W104" s="132"/>
      <c r="X104" s="132">
        <f t="shared" si="56"/>
        <v>0</v>
      </c>
      <c r="Y104" s="132"/>
      <c r="Z104" s="132"/>
      <c r="AA104" s="132"/>
      <c r="AB104" s="132">
        <f t="shared" si="57"/>
        <v>0</v>
      </c>
      <c r="AC104" s="273"/>
      <c r="AD104" s="273"/>
      <c r="AE104" s="132">
        <v>1080000</v>
      </c>
      <c r="AF104" s="40">
        <f t="shared" si="58"/>
        <v>1080000</v>
      </c>
      <c r="AG104" s="40">
        <f t="shared" si="59"/>
        <v>1080000</v>
      </c>
      <c r="AH104" s="41">
        <f t="shared" si="60"/>
        <v>0.06</v>
      </c>
      <c r="AI104" s="42">
        <f t="shared" si="61"/>
        <v>3.2265581587108106E-3</v>
      </c>
    </row>
    <row r="105" spans="1:35" outlineLevel="1">
      <c r="A105" s="87">
        <v>24</v>
      </c>
      <c r="B105" s="289" t="s">
        <v>1614</v>
      </c>
      <c r="C105" s="122" t="s">
        <v>1497</v>
      </c>
      <c r="D105" s="123" t="s">
        <v>1590</v>
      </c>
      <c r="E105" s="417"/>
      <c r="F105" s="121" t="s">
        <v>1053</v>
      </c>
      <c r="G105" s="31"/>
      <c r="H105" s="31"/>
      <c r="I105" s="365"/>
      <c r="J105" s="132">
        <v>270000</v>
      </c>
      <c r="K105" s="39"/>
      <c r="L105" s="128"/>
      <c r="M105" s="128"/>
      <c r="N105" s="128"/>
      <c r="O105" s="318" t="s">
        <v>170</v>
      </c>
      <c r="P105" s="39"/>
      <c r="Q105" s="128"/>
      <c r="R105" s="128"/>
      <c r="S105" s="128"/>
      <c r="T105" s="132">
        <f t="shared" si="55"/>
        <v>0</v>
      </c>
      <c r="U105" s="132"/>
      <c r="V105" s="132"/>
      <c r="W105" s="132"/>
      <c r="X105" s="132">
        <f t="shared" si="56"/>
        <v>0</v>
      </c>
      <c r="Y105" s="132"/>
      <c r="Z105" s="132"/>
      <c r="AA105" s="132"/>
      <c r="AB105" s="132">
        <f t="shared" si="57"/>
        <v>0</v>
      </c>
      <c r="AC105" s="273"/>
      <c r="AD105" s="273"/>
      <c r="AE105" s="132">
        <v>270000</v>
      </c>
      <c r="AF105" s="40">
        <f t="shared" si="58"/>
        <v>270000</v>
      </c>
      <c r="AG105" s="40">
        <f t="shared" si="59"/>
        <v>270000</v>
      </c>
      <c r="AH105" s="41">
        <f t="shared" si="60"/>
        <v>1.4999999999999999E-2</v>
      </c>
      <c r="AI105" s="42">
        <f t="shared" si="61"/>
        <v>8.0663953967770265E-4</v>
      </c>
    </row>
    <row r="106" spans="1:35" outlineLevel="1">
      <c r="A106" s="87">
        <v>25</v>
      </c>
      <c r="B106" s="289" t="s">
        <v>1615</v>
      </c>
      <c r="C106" s="122" t="s">
        <v>1497</v>
      </c>
      <c r="D106" s="123" t="s">
        <v>1242</v>
      </c>
      <c r="E106" s="418"/>
      <c r="F106" s="121" t="s">
        <v>1053</v>
      </c>
      <c r="G106" s="31"/>
      <c r="H106" s="31"/>
      <c r="I106" s="348"/>
      <c r="J106" s="132">
        <v>1080000</v>
      </c>
      <c r="K106" s="39"/>
      <c r="L106" s="128"/>
      <c r="M106" s="128"/>
      <c r="N106" s="128"/>
      <c r="O106" s="318" t="s">
        <v>170</v>
      </c>
      <c r="P106" s="39"/>
      <c r="Q106" s="128"/>
      <c r="R106" s="128"/>
      <c r="S106" s="128"/>
      <c r="T106" s="132">
        <f t="shared" si="55"/>
        <v>0</v>
      </c>
      <c r="U106" s="132"/>
      <c r="V106" s="132"/>
      <c r="W106" s="132"/>
      <c r="X106" s="132">
        <f t="shared" si="56"/>
        <v>0</v>
      </c>
      <c r="Y106" s="132"/>
      <c r="Z106" s="132"/>
      <c r="AA106" s="132"/>
      <c r="AB106" s="132">
        <f t="shared" si="57"/>
        <v>0</v>
      </c>
      <c r="AC106" s="273"/>
      <c r="AD106" s="273"/>
      <c r="AE106" s="132">
        <v>1080000</v>
      </c>
      <c r="AF106" s="40">
        <f t="shared" si="58"/>
        <v>1080000</v>
      </c>
      <c r="AG106" s="40">
        <f t="shared" si="59"/>
        <v>1080000</v>
      </c>
      <c r="AH106" s="41">
        <f t="shared" si="60"/>
        <v>0.06</v>
      </c>
      <c r="AI106" s="42">
        <f t="shared" si="61"/>
        <v>3.2265581587108106E-3</v>
      </c>
    </row>
    <row r="107" spans="1:35" ht="12.75" customHeight="1">
      <c r="A107" s="344" t="s">
        <v>62</v>
      </c>
      <c r="B107" s="345"/>
      <c r="C107" s="345"/>
      <c r="D107" s="345"/>
      <c r="E107" s="345"/>
      <c r="F107" s="345"/>
      <c r="G107" s="345"/>
      <c r="H107" s="346"/>
      <c r="I107" s="55">
        <f>I81</f>
        <v>18000000</v>
      </c>
      <c r="J107" s="55">
        <f>SUM(J82:J106)</f>
        <v>18000000</v>
      </c>
      <c r="K107" s="77"/>
      <c r="L107" s="55">
        <f>SUM(L82:L82)</f>
        <v>0</v>
      </c>
      <c r="M107" s="55">
        <f>SUM(M82:M82)</f>
        <v>0</v>
      </c>
      <c r="N107" s="55">
        <f>SUM(N82:N82)</f>
        <v>0</v>
      </c>
      <c r="O107" s="57"/>
      <c r="P107" s="78"/>
      <c r="Q107" s="55">
        <f t="shared" ref="Q107:AB107" si="62">SUM(Q82:Q82)</f>
        <v>0</v>
      </c>
      <c r="R107" s="55">
        <f t="shared" si="62"/>
        <v>0</v>
      </c>
      <c r="S107" s="55">
        <f t="shared" si="62"/>
        <v>0</v>
      </c>
      <c r="T107" s="60">
        <f t="shared" si="62"/>
        <v>0</v>
      </c>
      <c r="U107" s="55">
        <f t="shared" si="62"/>
        <v>0</v>
      </c>
      <c r="V107" s="55">
        <f t="shared" si="62"/>
        <v>0</v>
      </c>
      <c r="W107" s="55">
        <f t="shared" si="62"/>
        <v>0</v>
      </c>
      <c r="X107" s="60">
        <f t="shared" si="62"/>
        <v>0</v>
      </c>
      <c r="Y107" s="55">
        <f t="shared" si="62"/>
        <v>0</v>
      </c>
      <c r="Z107" s="55">
        <f t="shared" si="62"/>
        <v>0</v>
      </c>
      <c r="AA107" s="55">
        <f t="shared" si="62"/>
        <v>0</v>
      </c>
      <c r="AB107" s="60">
        <f t="shared" si="62"/>
        <v>0</v>
      </c>
      <c r="AC107" s="55">
        <f>SUM(AC82:AC106)</f>
        <v>0</v>
      </c>
      <c r="AD107" s="55">
        <f t="shared" ref="AD107:AE107" si="63">SUM(AD82:AD106)</f>
        <v>0</v>
      </c>
      <c r="AE107" s="55">
        <f t="shared" si="63"/>
        <v>18000000</v>
      </c>
      <c r="AF107" s="60">
        <f>SUM(AF82:AF106)</f>
        <v>18000000</v>
      </c>
      <c r="AG107" s="53">
        <f>SUM(AG82:AG106)</f>
        <v>18000000</v>
      </c>
      <c r="AH107" s="54">
        <f>IF(ISERROR(AG107/I107),0,AG107/I107)</f>
        <v>1</v>
      </c>
      <c r="AI107" s="54">
        <f>IF(ISERROR(AG107/$AG$200),0,AG107/$AG$200)</f>
        <v>5.3775969311846847E-2</v>
      </c>
    </row>
    <row r="108" spans="1:35" ht="12.75" customHeight="1">
      <c r="A108" s="36"/>
      <c r="B108" s="341" t="s">
        <v>63</v>
      </c>
      <c r="C108" s="342"/>
      <c r="D108" s="343"/>
      <c r="E108" s="18"/>
      <c r="F108" s="19"/>
      <c r="G108" s="20"/>
      <c r="H108" s="20"/>
      <c r="I108" s="347">
        <v>12780000</v>
      </c>
      <c r="J108" s="22"/>
      <c r="K108" s="23"/>
      <c r="L108" s="24"/>
      <c r="M108" s="24"/>
      <c r="N108" s="24"/>
      <c r="O108" s="19"/>
      <c r="P108" s="25"/>
      <c r="Q108" s="22"/>
      <c r="R108" s="22"/>
      <c r="S108" s="22"/>
      <c r="T108" s="22"/>
      <c r="U108" s="22"/>
      <c r="V108" s="22"/>
      <c r="W108" s="22"/>
      <c r="X108" s="22"/>
      <c r="Y108" s="22"/>
      <c r="Z108" s="22"/>
      <c r="AA108" s="22"/>
      <c r="AB108" s="22"/>
      <c r="AC108" s="22"/>
      <c r="AD108" s="22"/>
      <c r="AE108" s="22"/>
      <c r="AF108" s="22"/>
      <c r="AG108" s="22"/>
      <c r="AH108" s="26"/>
      <c r="AI108" s="26"/>
    </row>
    <row r="109" spans="1:35" outlineLevel="1">
      <c r="A109" s="16">
        <v>1</v>
      </c>
      <c r="B109" s="114" t="s">
        <v>1616</v>
      </c>
      <c r="C109" s="115">
        <v>41985</v>
      </c>
      <c r="D109" s="116" t="s">
        <v>620</v>
      </c>
      <c r="E109" s="436" t="s">
        <v>1538</v>
      </c>
      <c r="F109" s="121" t="s">
        <v>1053</v>
      </c>
      <c r="G109" s="115">
        <v>41999</v>
      </c>
      <c r="H109" s="115">
        <v>42185</v>
      </c>
      <c r="I109" s="365"/>
      <c r="J109" s="118">
        <v>540000</v>
      </c>
      <c r="K109" s="39"/>
      <c r="L109" s="128"/>
      <c r="M109" s="128"/>
      <c r="N109" s="128"/>
      <c r="O109" s="318" t="s">
        <v>170</v>
      </c>
      <c r="P109" s="39"/>
      <c r="Q109" s="35"/>
      <c r="R109" s="35"/>
      <c r="S109" s="35"/>
      <c r="T109" s="40">
        <f>SUM(Q109:S109)</f>
        <v>0</v>
      </c>
      <c r="U109" s="35"/>
      <c r="V109" s="35"/>
      <c r="W109" s="35"/>
      <c r="X109" s="40">
        <f>SUM(U109:W109)</f>
        <v>0</v>
      </c>
      <c r="Y109" s="35"/>
      <c r="Z109" s="35"/>
      <c r="AA109" s="35"/>
      <c r="AB109" s="40">
        <f>SUM(Y109:AA109)</f>
        <v>0</v>
      </c>
      <c r="AC109" s="35"/>
      <c r="AD109" s="35"/>
      <c r="AE109" s="118">
        <v>540000</v>
      </c>
      <c r="AF109" s="40">
        <f>SUM(AC109:AE109)</f>
        <v>540000</v>
      </c>
      <c r="AG109" s="40">
        <f t="shared" ref="AG109" si="64">SUM(T109,X109,AB109,AF109)</f>
        <v>540000</v>
      </c>
      <c r="AH109" s="41">
        <f>IF(ISERROR(AG109/$I$108),0,AG109/$I$108)</f>
        <v>4.2253521126760563E-2</v>
      </c>
      <c r="AI109" s="42">
        <f>IF(ISERROR(AG109/$AG$200),"-",AG109/$AG$200)</f>
        <v>1.6132790793554053E-3</v>
      </c>
    </row>
    <row r="110" spans="1:35" outlineLevel="1">
      <c r="A110" s="16">
        <v>2</v>
      </c>
      <c r="B110" s="114" t="s">
        <v>1617</v>
      </c>
      <c r="C110" s="115">
        <v>41985</v>
      </c>
      <c r="D110" s="116" t="s">
        <v>802</v>
      </c>
      <c r="E110" s="437"/>
      <c r="F110" s="121" t="s">
        <v>1053</v>
      </c>
      <c r="G110" s="115">
        <v>41999</v>
      </c>
      <c r="H110" s="115">
        <v>42185</v>
      </c>
      <c r="I110" s="365"/>
      <c r="J110" s="118">
        <v>540000</v>
      </c>
      <c r="K110" s="39"/>
      <c r="L110" s="128"/>
      <c r="M110" s="128"/>
      <c r="N110" s="128"/>
      <c r="O110" s="318" t="s">
        <v>170</v>
      </c>
      <c r="P110" s="39"/>
      <c r="Q110" s="273"/>
      <c r="R110" s="273"/>
      <c r="S110" s="273"/>
      <c r="T110" s="40">
        <f t="shared" ref="T110:T131" si="65">SUM(Q110:S110)</f>
        <v>0</v>
      </c>
      <c r="U110" s="273"/>
      <c r="V110" s="273"/>
      <c r="W110" s="273"/>
      <c r="X110" s="40">
        <f t="shared" ref="X110:X131" si="66">SUM(U110:W110)</f>
        <v>0</v>
      </c>
      <c r="Y110" s="273"/>
      <c r="Z110" s="273"/>
      <c r="AA110" s="273"/>
      <c r="AB110" s="40">
        <f t="shared" ref="AB110:AB131" si="67">SUM(Y110:AA110)</f>
        <v>0</v>
      </c>
      <c r="AC110" s="273"/>
      <c r="AD110" s="273"/>
      <c r="AE110" s="118">
        <v>540000</v>
      </c>
      <c r="AF110" s="40">
        <f t="shared" ref="AF110:AF131" si="68">SUM(AC110:AE110)</f>
        <v>540000</v>
      </c>
      <c r="AG110" s="40">
        <f t="shared" ref="AG110:AG131" si="69">SUM(T110,X110,AB110,AF110)</f>
        <v>540000</v>
      </c>
      <c r="AH110" s="41">
        <f t="shared" ref="AH110:AH131" si="70">IF(ISERROR(AG110/$I$108),0,AG110/$I$108)</f>
        <v>4.2253521126760563E-2</v>
      </c>
      <c r="AI110" s="42">
        <f t="shared" ref="AI110:AI131" si="71">IF(ISERROR(AG110/$AG$200),"-",AG110/$AG$200)</f>
        <v>1.6132790793554053E-3</v>
      </c>
    </row>
    <row r="111" spans="1:35" outlineLevel="1">
      <c r="A111" s="16">
        <v>3</v>
      </c>
      <c r="B111" s="114" t="s">
        <v>1618</v>
      </c>
      <c r="C111" s="115">
        <v>41985</v>
      </c>
      <c r="D111" s="116" t="s">
        <v>621</v>
      </c>
      <c r="E111" s="437"/>
      <c r="F111" s="121" t="s">
        <v>1053</v>
      </c>
      <c r="G111" s="115">
        <v>41999</v>
      </c>
      <c r="H111" s="115">
        <v>42185</v>
      </c>
      <c r="I111" s="365"/>
      <c r="J111" s="118">
        <v>270000</v>
      </c>
      <c r="K111" s="39"/>
      <c r="L111" s="128"/>
      <c r="M111" s="128"/>
      <c r="N111" s="128"/>
      <c r="O111" s="318" t="s">
        <v>170</v>
      </c>
      <c r="P111" s="39"/>
      <c r="Q111" s="273"/>
      <c r="R111" s="273"/>
      <c r="S111" s="273"/>
      <c r="T111" s="40">
        <f t="shared" si="65"/>
        <v>0</v>
      </c>
      <c r="U111" s="273"/>
      <c r="V111" s="273"/>
      <c r="W111" s="273"/>
      <c r="X111" s="40">
        <f t="shared" si="66"/>
        <v>0</v>
      </c>
      <c r="Y111" s="273"/>
      <c r="Z111" s="273"/>
      <c r="AA111" s="273"/>
      <c r="AB111" s="40">
        <f t="shared" si="67"/>
        <v>0</v>
      </c>
      <c r="AC111" s="273"/>
      <c r="AD111" s="273"/>
      <c r="AE111" s="118">
        <v>270000</v>
      </c>
      <c r="AF111" s="40">
        <f t="shared" si="68"/>
        <v>270000</v>
      </c>
      <c r="AG111" s="40">
        <f t="shared" si="69"/>
        <v>270000</v>
      </c>
      <c r="AH111" s="41">
        <f t="shared" si="70"/>
        <v>2.1126760563380281E-2</v>
      </c>
      <c r="AI111" s="42">
        <f t="shared" si="71"/>
        <v>8.0663953967770265E-4</v>
      </c>
    </row>
    <row r="112" spans="1:35" outlineLevel="1">
      <c r="A112" s="16">
        <v>4</v>
      </c>
      <c r="B112" s="114" t="s">
        <v>1619</v>
      </c>
      <c r="C112" s="115">
        <v>41991</v>
      </c>
      <c r="D112" s="116" t="s">
        <v>799</v>
      </c>
      <c r="E112" s="437"/>
      <c r="F112" s="121" t="s">
        <v>1053</v>
      </c>
      <c r="G112" s="115">
        <v>41999</v>
      </c>
      <c r="H112" s="115">
        <v>42185</v>
      </c>
      <c r="I112" s="365"/>
      <c r="J112" s="118">
        <v>360000</v>
      </c>
      <c r="K112" s="39"/>
      <c r="L112" s="128"/>
      <c r="M112" s="128"/>
      <c r="N112" s="128"/>
      <c r="O112" s="318" t="s">
        <v>170</v>
      </c>
      <c r="P112" s="39"/>
      <c r="Q112" s="273"/>
      <c r="R112" s="273"/>
      <c r="S112" s="273"/>
      <c r="T112" s="40">
        <f t="shared" si="65"/>
        <v>0</v>
      </c>
      <c r="U112" s="273"/>
      <c r="V112" s="273"/>
      <c r="W112" s="273"/>
      <c r="X112" s="40">
        <f t="shared" si="66"/>
        <v>0</v>
      </c>
      <c r="Y112" s="273"/>
      <c r="Z112" s="273"/>
      <c r="AA112" s="273"/>
      <c r="AB112" s="40">
        <f t="shared" si="67"/>
        <v>0</v>
      </c>
      <c r="AC112" s="273"/>
      <c r="AD112" s="273"/>
      <c r="AE112" s="118">
        <v>360000</v>
      </c>
      <c r="AF112" s="40">
        <f t="shared" si="68"/>
        <v>360000</v>
      </c>
      <c r="AG112" s="40">
        <f t="shared" si="69"/>
        <v>360000</v>
      </c>
      <c r="AH112" s="41">
        <f t="shared" si="70"/>
        <v>2.8169014084507043E-2</v>
      </c>
      <c r="AI112" s="42">
        <f t="shared" si="71"/>
        <v>1.075519386236937E-3</v>
      </c>
    </row>
    <row r="113" spans="1:35" outlineLevel="1">
      <c r="A113" s="16">
        <v>5</v>
      </c>
      <c r="B113" s="114" t="s">
        <v>1620</v>
      </c>
      <c r="C113" s="115">
        <v>41995</v>
      </c>
      <c r="D113" s="116" t="s">
        <v>595</v>
      </c>
      <c r="E113" s="437"/>
      <c r="F113" s="121" t="s">
        <v>1053</v>
      </c>
      <c r="G113" s="115">
        <v>41999</v>
      </c>
      <c r="H113" s="115">
        <v>42185</v>
      </c>
      <c r="I113" s="365"/>
      <c r="J113" s="118">
        <v>360000</v>
      </c>
      <c r="K113" s="39"/>
      <c r="L113" s="128"/>
      <c r="M113" s="128"/>
      <c r="N113" s="128"/>
      <c r="O113" s="318" t="s">
        <v>170</v>
      </c>
      <c r="P113" s="39"/>
      <c r="Q113" s="273"/>
      <c r="R113" s="273"/>
      <c r="S113" s="273"/>
      <c r="T113" s="40">
        <f t="shared" si="65"/>
        <v>0</v>
      </c>
      <c r="U113" s="273"/>
      <c r="V113" s="273"/>
      <c r="W113" s="273"/>
      <c r="X113" s="40">
        <f t="shared" si="66"/>
        <v>0</v>
      </c>
      <c r="Y113" s="273"/>
      <c r="Z113" s="273"/>
      <c r="AA113" s="273"/>
      <c r="AB113" s="40">
        <f t="shared" si="67"/>
        <v>0</v>
      </c>
      <c r="AC113" s="273"/>
      <c r="AD113" s="273"/>
      <c r="AE113" s="118">
        <v>360000</v>
      </c>
      <c r="AF113" s="40">
        <f t="shared" si="68"/>
        <v>360000</v>
      </c>
      <c r="AG113" s="40">
        <f t="shared" si="69"/>
        <v>360000</v>
      </c>
      <c r="AH113" s="41">
        <f t="shared" si="70"/>
        <v>2.8169014084507043E-2</v>
      </c>
      <c r="AI113" s="42">
        <f t="shared" si="71"/>
        <v>1.075519386236937E-3</v>
      </c>
    </row>
    <row r="114" spans="1:35" outlineLevel="1">
      <c r="A114" s="16">
        <v>6</v>
      </c>
      <c r="B114" s="114" t="s">
        <v>1621</v>
      </c>
      <c r="C114" s="115">
        <v>41995</v>
      </c>
      <c r="D114" s="116" t="s">
        <v>628</v>
      </c>
      <c r="E114" s="437"/>
      <c r="F114" s="121" t="s">
        <v>1053</v>
      </c>
      <c r="G114" s="115">
        <v>41999</v>
      </c>
      <c r="H114" s="115">
        <v>42185</v>
      </c>
      <c r="I114" s="365"/>
      <c r="J114" s="118">
        <v>270000</v>
      </c>
      <c r="K114" s="39"/>
      <c r="L114" s="128"/>
      <c r="M114" s="128"/>
      <c r="N114" s="128"/>
      <c r="O114" s="318" t="s">
        <v>170</v>
      </c>
      <c r="P114" s="39"/>
      <c r="Q114" s="273"/>
      <c r="R114" s="273"/>
      <c r="S114" s="273"/>
      <c r="T114" s="40">
        <f t="shared" si="65"/>
        <v>0</v>
      </c>
      <c r="U114" s="273"/>
      <c r="V114" s="273"/>
      <c r="W114" s="273"/>
      <c r="X114" s="40">
        <f t="shared" si="66"/>
        <v>0</v>
      </c>
      <c r="Y114" s="273"/>
      <c r="Z114" s="273"/>
      <c r="AA114" s="273"/>
      <c r="AB114" s="40">
        <f t="shared" si="67"/>
        <v>0</v>
      </c>
      <c r="AC114" s="273"/>
      <c r="AD114" s="273"/>
      <c r="AE114" s="118">
        <v>270000</v>
      </c>
      <c r="AF114" s="40">
        <f t="shared" si="68"/>
        <v>270000</v>
      </c>
      <c r="AG114" s="40">
        <f t="shared" si="69"/>
        <v>270000</v>
      </c>
      <c r="AH114" s="41">
        <f t="shared" si="70"/>
        <v>2.1126760563380281E-2</v>
      </c>
      <c r="AI114" s="42">
        <f t="shared" si="71"/>
        <v>8.0663953967770265E-4</v>
      </c>
    </row>
    <row r="115" spans="1:35" outlineLevel="1">
      <c r="A115" s="16">
        <v>7</v>
      </c>
      <c r="B115" s="114" t="s">
        <v>1622</v>
      </c>
      <c r="C115" s="115">
        <v>41995</v>
      </c>
      <c r="D115" s="116" t="s">
        <v>599</v>
      </c>
      <c r="E115" s="437"/>
      <c r="F115" s="121" t="s">
        <v>1053</v>
      </c>
      <c r="G115" s="115">
        <v>41999</v>
      </c>
      <c r="H115" s="115">
        <v>42185</v>
      </c>
      <c r="I115" s="365"/>
      <c r="J115" s="118">
        <v>900000</v>
      </c>
      <c r="K115" s="39"/>
      <c r="L115" s="128"/>
      <c r="M115" s="128"/>
      <c r="N115" s="128"/>
      <c r="O115" s="318" t="s">
        <v>170</v>
      </c>
      <c r="P115" s="39"/>
      <c r="Q115" s="273"/>
      <c r="R115" s="273"/>
      <c r="S115" s="273"/>
      <c r="T115" s="40">
        <f t="shared" si="65"/>
        <v>0</v>
      </c>
      <c r="U115" s="273"/>
      <c r="V115" s="273"/>
      <c r="W115" s="273"/>
      <c r="X115" s="40">
        <f t="shared" si="66"/>
        <v>0</v>
      </c>
      <c r="Y115" s="273"/>
      <c r="Z115" s="273"/>
      <c r="AA115" s="273"/>
      <c r="AB115" s="40">
        <f t="shared" si="67"/>
        <v>0</v>
      </c>
      <c r="AC115" s="273"/>
      <c r="AD115" s="273"/>
      <c r="AE115" s="118">
        <v>900000</v>
      </c>
      <c r="AF115" s="40">
        <f t="shared" si="68"/>
        <v>900000</v>
      </c>
      <c r="AG115" s="40">
        <f t="shared" si="69"/>
        <v>900000</v>
      </c>
      <c r="AH115" s="41">
        <f t="shared" si="70"/>
        <v>7.0422535211267609E-2</v>
      </c>
      <c r="AI115" s="42">
        <f t="shared" si="71"/>
        <v>2.6887984655923425E-3</v>
      </c>
    </row>
    <row r="116" spans="1:35" outlineLevel="1">
      <c r="A116" s="16">
        <v>8</v>
      </c>
      <c r="B116" s="114" t="s">
        <v>1623</v>
      </c>
      <c r="C116" s="115">
        <v>41995</v>
      </c>
      <c r="D116" s="116" t="s">
        <v>851</v>
      </c>
      <c r="E116" s="437"/>
      <c r="F116" s="121" t="s">
        <v>1053</v>
      </c>
      <c r="G116" s="115">
        <v>41999</v>
      </c>
      <c r="H116" s="115">
        <v>42185</v>
      </c>
      <c r="I116" s="365"/>
      <c r="J116" s="118">
        <v>810000</v>
      </c>
      <c r="K116" s="39"/>
      <c r="L116" s="128"/>
      <c r="M116" s="128"/>
      <c r="N116" s="128"/>
      <c r="O116" s="318" t="s">
        <v>170</v>
      </c>
      <c r="P116" s="39"/>
      <c r="Q116" s="273"/>
      <c r="R116" s="273"/>
      <c r="S116" s="273"/>
      <c r="T116" s="40">
        <f t="shared" si="65"/>
        <v>0</v>
      </c>
      <c r="U116" s="273"/>
      <c r="V116" s="273"/>
      <c r="W116" s="273"/>
      <c r="X116" s="40">
        <f t="shared" si="66"/>
        <v>0</v>
      </c>
      <c r="Y116" s="273"/>
      <c r="Z116" s="273"/>
      <c r="AA116" s="273"/>
      <c r="AB116" s="40">
        <f t="shared" si="67"/>
        <v>0</v>
      </c>
      <c r="AC116" s="273"/>
      <c r="AD116" s="273"/>
      <c r="AE116" s="118">
        <v>810000</v>
      </c>
      <c r="AF116" s="40">
        <f t="shared" si="68"/>
        <v>810000</v>
      </c>
      <c r="AG116" s="40">
        <f t="shared" si="69"/>
        <v>810000</v>
      </c>
      <c r="AH116" s="41">
        <f t="shared" si="70"/>
        <v>6.3380281690140844E-2</v>
      </c>
      <c r="AI116" s="42">
        <f t="shared" si="71"/>
        <v>2.4199186190331083E-3</v>
      </c>
    </row>
    <row r="117" spans="1:35" outlineLevel="1">
      <c r="A117" s="16">
        <v>9</v>
      </c>
      <c r="B117" s="114" t="s">
        <v>1624</v>
      </c>
      <c r="C117" s="115">
        <v>41995</v>
      </c>
      <c r="D117" s="116" t="s">
        <v>603</v>
      </c>
      <c r="E117" s="437"/>
      <c r="F117" s="121" t="s">
        <v>1053</v>
      </c>
      <c r="G117" s="115">
        <v>41999</v>
      </c>
      <c r="H117" s="115">
        <v>42185</v>
      </c>
      <c r="I117" s="365"/>
      <c r="J117" s="118">
        <v>360000</v>
      </c>
      <c r="K117" s="39"/>
      <c r="L117" s="128"/>
      <c r="M117" s="128"/>
      <c r="N117" s="128"/>
      <c r="O117" s="318" t="s">
        <v>170</v>
      </c>
      <c r="P117" s="39"/>
      <c r="Q117" s="273"/>
      <c r="R117" s="273"/>
      <c r="S117" s="273"/>
      <c r="T117" s="40">
        <f t="shared" si="65"/>
        <v>0</v>
      </c>
      <c r="U117" s="273"/>
      <c r="V117" s="273"/>
      <c r="W117" s="273"/>
      <c r="X117" s="40">
        <f t="shared" si="66"/>
        <v>0</v>
      </c>
      <c r="Y117" s="273"/>
      <c r="Z117" s="273"/>
      <c r="AA117" s="273"/>
      <c r="AB117" s="40">
        <f t="shared" si="67"/>
        <v>0</v>
      </c>
      <c r="AC117" s="273"/>
      <c r="AD117" s="273"/>
      <c r="AE117" s="118">
        <v>360000</v>
      </c>
      <c r="AF117" s="40">
        <f t="shared" si="68"/>
        <v>360000</v>
      </c>
      <c r="AG117" s="40">
        <f t="shared" si="69"/>
        <v>360000</v>
      </c>
      <c r="AH117" s="41">
        <f t="shared" si="70"/>
        <v>2.8169014084507043E-2</v>
      </c>
      <c r="AI117" s="42">
        <f t="shared" si="71"/>
        <v>1.075519386236937E-3</v>
      </c>
    </row>
    <row r="118" spans="1:35" outlineLevel="1">
      <c r="A118" s="16">
        <v>10</v>
      </c>
      <c r="B118" s="114" t="s">
        <v>1625</v>
      </c>
      <c r="C118" s="115">
        <v>41995</v>
      </c>
      <c r="D118" s="116" t="s">
        <v>801</v>
      </c>
      <c r="E118" s="437"/>
      <c r="F118" s="121" t="s">
        <v>1053</v>
      </c>
      <c r="G118" s="115">
        <v>41999</v>
      </c>
      <c r="H118" s="115">
        <v>42185</v>
      </c>
      <c r="I118" s="365"/>
      <c r="J118" s="118">
        <v>585000</v>
      </c>
      <c r="K118" s="39"/>
      <c r="L118" s="128"/>
      <c r="M118" s="128"/>
      <c r="N118" s="128"/>
      <c r="O118" s="318" t="s">
        <v>170</v>
      </c>
      <c r="P118" s="39"/>
      <c r="Q118" s="273"/>
      <c r="R118" s="273"/>
      <c r="S118" s="273"/>
      <c r="T118" s="40">
        <f t="shared" si="65"/>
        <v>0</v>
      </c>
      <c r="U118" s="273"/>
      <c r="V118" s="273"/>
      <c r="W118" s="273"/>
      <c r="X118" s="40">
        <f t="shared" si="66"/>
        <v>0</v>
      </c>
      <c r="Y118" s="273"/>
      <c r="Z118" s="273"/>
      <c r="AA118" s="273"/>
      <c r="AB118" s="40">
        <f t="shared" si="67"/>
        <v>0</v>
      </c>
      <c r="AC118" s="273"/>
      <c r="AD118" s="273"/>
      <c r="AE118" s="118">
        <v>585000</v>
      </c>
      <c r="AF118" s="40">
        <f t="shared" si="68"/>
        <v>585000</v>
      </c>
      <c r="AG118" s="40">
        <f t="shared" si="69"/>
        <v>585000</v>
      </c>
      <c r="AH118" s="41">
        <f t="shared" si="70"/>
        <v>4.5774647887323945E-2</v>
      </c>
      <c r="AI118" s="42">
        <f t="shared" si="71"/>
        <v>1.7477190026350224E-3</v>
      </c>
    </row>
    <row r="119" spans="1:35" outlineLevel="1">
      <c r="A119" s="16">
        <v>11</v>
      </c>
      <c r="B119" s="114" t="s">
        <v>1626</v>
      </c>
      <c r="C119" s="115">
        <v>41995</v>
      </c>
      <c r="D119" s="116" t="s">
        <v>600</v>
      </c>
      <c r="E119" s="437"/>
      <c r="F119" s="121" t="s">
        <v>1053</v>
      </c>
      <c r="G119" s="115">
        <v>41999</v>
      </c>
      <c r="H119" s="115">
        <v>42185</v>
      </c>
      <c r="I119" s="365"/>
      <c r="J119" s="118">
        <v>630000</v>
      </c>
      <c r="K119" s="39"/>
      <c r="L119" s="128"/>
      <c r="M119" s="128"/>
      <c r="N119" s="128"/>
      <c r="O119" s="318" t="s">
        <v>170</v>
      </c>
      <c r="P119" s="39"/>
      <c r="Q119" s="273"/>
      <c r="R119" s="273"/>
      <c r="S119" s="273"/>
      <c r="T119" s="40">
        <f t="shared" si="65"/>
        <v>0</v>
      </c>
      <c r="U119" s="273"/>
      <c r="V119" s="273"/>
      <c r="W119" s="273"/>
      <c r="X119" s="40">
        <f t="shared" si="66"/>
        <v>0</v>
      </c>
      <c r="Y119" s="273"/>
      <c r="Z119" s="273"/>
      <c r="AA119" s="273"/>
      <c r="AB119" s="40">
        <f t="shared" si="67"/>
        <v>0</v>
      </c>
      <c r="AC119" s="273"/>
      <c r="AD119" s="273"/>
      <c r="AE119" s="118">
        <v>630000</v>
      </c>
      <c r="AF119" s="40">
        <f t="shared" si="68"/>
        <v>630000</v>
      </c>
      <c r="AG119" s="40">
        <f t="shared" si="69"/>
        <v>630000</v>
      </c>
      <c r="AH119" s="41">
        <f t="shared" si="70"/>
        <v>4.9295774647887321E-2</v>
      </c>
      <c r="AI119" s="42">
        <f t="shared" si="71"/>
        <v>1.8821589259146395E-3</v>
      </c>
    </row>
    <row r="120" spans="1:35" outlineLevel="1">
      <c r="A120" s="16">
        <v>12</v>
      </c>
      <c r="B120" s="114" t="s">
        <v>1627</v>
      </c>
      <c r="C120" s="115">
        <v>41995</v>
      </c>
      <c r="D120" s="116" t="s">
        <v>854</v>
      </c>
      <c r="E120" s="437"/>
      <c r="F120" s="121" t="s">
        <v>1053</v>
      </c>
      <c r="G120" s="115">
        <v>41999</v>
      </c>
      <c r="H120" s="115">
        <v>42185</v>
      </c>
      <c r="I120" s="365"/>
      <c r="J120" s="118">
        <v>315000</v>
      </c>
      <c r="K120" s="39"/>
      <c r="L120" s="128"/>
      <c r="M120" s="128"/>
      <c r="N120" s="128"/>
      <c r="O120" s="318" t="s">
        <v>170</v>
      </c>
      <c r="P120" s="39"/>
      <c r="Q120" s="273"/>
      <c r="R120" s="273"/>
      <c r="S120" s="273"/>
      <c r="T120" s="40">
        <f t="shared" si="65"/>
        <v>0</v>
      </c>
      <c r="U120" s="273"/>
      <c r="V120" s="273"/>
      <c r="W120" s="273"/>
      <c r="X120" s="40">
        <f t="shared" si="66"/>
        <v>0</v>
      </c>
      <c r="Y120" s="273"/>
      <c r="Z120" s="273"/>
      <c r="AA120" s="273"/>
      <c r="AB120" s="40">
        <f t="shared" si="67"/>
        <v>0</v>
      </c>
      <c r="AC120" s="273"/>
      <c r="AD120" s="273"/>
      <c r="AE120" s="118">
        <v>315000</v>
      </c>
      <c r="AF120" s="40">
        <f t="shared" si="68"/>
        <v>315000</v>
      </c>
      <c r="AG120" s="40">
        <f t="shared" si="69"/>
        <v>315000</v>
      </c>
      <c r="AH120" s="41">
        <f t="shared" si="70"/>
        <v>2.464788732394366E-2</v>
      </c>
      <c r="AI120" s="42">
        <f t="shared" si="71"/>
        <v>9.4107946295731977E-4</v>
      </c>
    </row>
    <row r="121" spans="1:35" outlineLevel="1">
      <c r="A121" s="16">
        <v>13</v>
      </c>
      <c r="B121" s="114" t="s">
        <v>1628</v>
      </c>
      <c r="C121" s="115">
        <v>41995</v>
      </c>
      <c r="D121" s="116" t="s">
        <v>850</v>
      </c>
      <c r="E121" s="437"/>
      <c r="F121" s="121" t="s">
        <v>1053</v>
      </c>
      <c r="G121" s="115"/>
      <c r="H121" s="115">
        <v>42185</v>
      </c>
      <c r="I121" s="365"/>
      <c r="J121" s="118">
        <v>315000</v>
      </c>
      <c r="K121" s="39"/>
      <c r="L121" s="128"/>
      <c r="M121" s="128"/>
      <c r="N121" s="128"/>
      <c r="O121" s="318" t="s">
        <v>170</v>
      </c>
      <c r="P121" s="39"/>
      <c r="Q121" s="273"/>
      <c r="R121" s="273"/>
      <c r="S121" s="273"/>
      <c r="T121" s="40">
        <f t="shared" si="65"/>
        <v>0</v>
      </c>
      <c r="U121" s="273"/>
      <c r="V121" s="273"/>
      <c r="W121" s="273"/>
      <c r="X121" s="40">
        <f t="shared" si="66"/>
        <v>0</v>
      </c>
      <c r="Y121" s="273"/>
      <c r="Z121" s="273"/>
      <c r="AA121" s="273"/>
      <c r="AB121" s="40">
        <f t="shared" si="67"/>
        <v>0</v>
      </c>
      <c r="AC121" s="273"/>
      <c r="AD121" s="273"/>
      <c r="AE121" s="118">
        <v>315000</v>
      </c>
      <c r="AF121" s="40">
        <f t="shared" si="68"/>
        <v>315000</v>
      </c>
      <c r="AG121" s="40">
        <f t="shared" si="69"/>
        <v>315000</v>
      </c>
      <c r="AH121" s="41">
        <f t="shared" si="70"/>
        <v>2.464788732394366E-2</v>
      </c>
      <c r="AI121" s="42">
        <f t="shared" si="71"/>
        <v>9.4107946295731977E-4</v>
      </c>
    </row>
    <row r="122" spans="1:35" outlineLevel="1">
      <c r="A122" s="16">
        <v>14</v>
      </c>
      <c r="B122" s="114" t="s">
        <v>1629</v>
      </c>
      <c r="C122" s="115">
        <v>41995</v>
      </c>
      <c r="D122" s="116" t="s">
        <v>852</v>
      </c>
      <c r="E122" s="437"/>
      <c r="F122" s="121" t="s">
        <v>1053</v>
      </c>
      <c r="G122" s="115"/>
      <c r="H122" s="115">
        <v>42185</v>
      </c>
      <c r="I122" s="365"/>
      <c r="J122" s="118">
        <v>315000</v>
      </c>
      <c r="K122" s="39"/>
      <c r="L122" s="128"/>
      <c r="M122" s="128"/>
      <c r="N122" s="128"/>
      <c r="O122" s="318" t="s">
        <v>170</v>
      </c>
      <c r="P122" s="39"/>
      <c r="Q122" s="273"/>
      <c r="R122" s="273"/>
      <c r="S122" s="273"/>
      <c r="T122" s="40">
        <f t="shared" si="65"/>
        <v>0</v>
      </c>
      <c r="U122" s="273"/>
      <c r="V122" s="273"/>
      <c r="W122" s="273"/>
      <c r="X122" s="40">
        <f t="shared" si="66"/>
        <v>0</v>
      </c>
      <c r="Y122" s="273"/>
      <c r="Z122" s="273"/>
      <c r="AA122" s="273"/>
      <c r="AB122" s="40">
        <f t="shared" si="67"/>
        <v>0</v>
      </c>
      <c r="AC122" s="273"/>
      <c r="AD122" s="273"/>
      <c r="AE122" s="118">
        <v>315000</v>
      </c>
      <c r="AF122" s="40">
        <f t="shared" si="68"/>
        <v>315000</v>
      </c>
      <c r="AG122" s="40">
        <f t="shared" si="69"/>
        <v>315000</v>
      </c>
      <c r="AH122" s="41">
        <f t="shared" si="70"/>
        <v>2.464788732394366E-2</v>
      </c>
      <c r="AI122" s="42">
        <f t="shared" si="71"/>
        <v>9.4107946295731977E-4</v>
      </c>
    </row>
    <row r="123" spans="1:35" outlineLevel="1">
      <c r="A123" s="16">
        <v>15</v>
      </c>
      <c r="B123" s="114" t="s">
        <v>1630</v>
      </c>
      <c r="C123" s="115">
        <v>41995</v>
      </c>
      <c r="D123" s="116" t="s">
        <v>803</v>
      </c>
      <c r="E123" s="437"/>
      <c r="F123" s="121" t="s">
        <v>1053</v>
      </c>
      <c r="G123" s="115"/>
      <c r="H123" s="115">
        <v>42185</v>
      </c>
      <c r="I123" s="365"/>
      <c r="J123" s="118">
        <v>405000</v>
      </c>
      <c r="K123" s="39"/>
      <c r="L123" s="128"/>
      <c r="M123" s="128"/>
      <c r="N123" s="128"/>
      <c r="O123" s="318" t="s">
        <v>170</v>
      </c>
      <c r="P123" s="39"/>
      <c r="Q123" s="273"/>
      <c r="R123" s="273"/>
      <c r="S123" s="273"/>
      <c r="T123" s="40">
        <f t="shared" si="65"/>
        <v>0</v>
      </c>
      <c r="U123" s="273"/>
      <c r="V123" s="273"/>
      <c r="W123" s="273"/>
      <c r="X123" s="40">
        <f t="shared" si="66"/>
        <v>0</v>
      </c>
      <c r="Y123" s="273"/>
      <c r="Z123" s="273"/>
      <c r="AA123" s="273"/>
      <c r="AB123" s="40">
        <f t="shared" si="67"/>
        <v>0</v>
      </c>
      <c r="AC123" s="273"/>
      <c r="AD123" s="273"/>
      <c r="AE123" s="118">
        <v>405000</v>
      </c>
      <c r="AF123" s="40">
        <f t="shared" si="68"/>
        <v>405000</v>
      </c>
      <c r="AG123" s="40">
        <f t="shared" si="69"/>
        <v>405000</v>
      </c>
      <c r="AH123" s="41">
        <f t="shared" si="70"/>
        <v>3.1690140845070422E-2</v>
      </c>
      <c r="AI123" s="42">
        <f t="shared" si="71"/>
        <v>1.2099593095165541E-3</v>
      </c>
    </row>
    <row r="124" spans="1:35" outlineLevel="1">
      <c r="A124" s="16">
        <v>16</v>
      </c>
      <c r="B124" s="114" t="s">
        <v>1631</v>
      </c>
      <c r="C124" s="115">
        <v>41995</v>
      </c>
      <c r="D124" s="116" t="s">
        <v>983</v>
      </c>
      <c r="E124" s="437"/>
      <c r="F124" s="121" t="s">
        <v>1053</v>
      </c>
      <c r="G124" s="115"/>
      <c r="H124" s="115">
        <v>42185</v>
      </c>
      <c r="I124" s="365"/>
      <c r="J124" s="118">
        <v>540000</v>
      </c>
      <c r="K124" s="39"/>
      <c r="L124" s="128"/>
      <c r="M124" s="128"/>
      <c r="N124" s="128"/>
      <c r="O124" s="318" t="s">
        <v>170</v>
      </c>
      <c r="P124" s="39"/>
      <c r="Q124" s="273"/>
      <c r="R124" s="273"/>
      <c r="S124" s="273"/>
      <c r="T124" s="40">
        <f t="shared" si="65"/>
        <v>0</v>
      </c>
      <c r="U124" s="273"/>
      <c r="V124" s="273"/>
      <c r="W124" s="273"/>
      <c r="X124" s="40">
        <f t="shared" si="66"/>
        <v>0</v>
      </c>
      <c r="Y124" s="273"/>
      <c r="Z124" s="273"/>
      <c r="AA124" s="273"/>
      <c r="AB124" s="40">
        <f t="shared" si="67"/>
        <v>0</v>
      </c>
      <c r="AC124" s="273"/>
      <c r="AD124" s="273"/>
      <c r="AE124" s="118">
        <v>540000</v>
      </c>
      <c r="AF124" s="40">
        <f t="shared" si="68"/>
        <v>540000</v>
      </c>
      <c r="AG124" s="40">
        <f t="shared" si="69"/>
        <v>540000</v>
      </c>
      <c r="AH124" s="41">
        <f t="shared" si="70"/>
        <v>4.2253521126760563E-2</v>
      </c>
      <c r="AI124" s="42">
        <f t="shared" si="71"/>
        <v>1.6132790793554053E-3</v>
      </c>
    </row>
    <row r="125" spans="1:35" outlineLevel="1">
      <c r="A125" s="16">
        <v>17</v>
      </c>
      <c r="B125" s="114" t="s">
        <v>1632</v>
      </c>
      <c r="C125" s="115">
        <v>41995</v>
      </c>
      <c r="D125" s="116" t="s">
        <v>596</v>
      </c>
      <c r="E125" s="437"/>
      <c r="F125" s="121" t="s">
        <v>1053</v>
      </c>
      <c r="G125" s="115"/>
      <c r="H125" s="115">
        <v>42185</v>
      </c>
      <c r="I125" s="365"/>
      <c r="J125" s="118">
        <v>360000</v>
      </c>
      <c r="K125" s="39"/>
      <c r="L125" s="128"/>
      <c r="M125" s="128"/>
      <c r="N125" s="128"/>
      <c r="O125" s="318" t="s">
        <v>170</v>
      </c>
      <c r="P125" s="39"/>
      <c r="Q125" s="273"/>
      <c r="R125" s="273"/>
      <c r="S125" s="273"/>
      <c r="T125" s="40">
        <f t="shared" si="65"/>
        <v>0</v>
      </c>
      <c r="U125" s="273"/>
      <c r="V125" s="273"/>
      <c r="W125" s="273"/>
      <c r="X125" s="40">
        <f t="shared" si="66"/>
        <v>0</v>
      </c>
      <c r="Y125" s="273"/>
      <c r="Z125" s="273"/>
      <c r="AA125" s="273"/>
      <c r="AB125" s="40">
        <f t="shared" si="67"/>
        <v>0</v>
      </c>
      <c r="AC125" s="273"/>
      <c r="AD125" s="273"/>
      <c r="AE125" s="118">
        <v>360000</v>
      </c>
      <c r="AF125" s="40">
        <f t="shared" si="68"/>
        <v>360000</v>
      </c>
      <c r="AG125" s="40">
        <f t="shared" si="69"/>
        <v>360000</v>
      </c>
      <c r="AH125" s="41">
        <f t="shared" si="70"/>
        <v>2.8169014084507043E-2</v>
      </c>
      <c r="AI125" s="42">
        <f t="shared" si="71"/>
        <v>1.075519386236937E-3</v>
      </c>
    </row>
    <row r="126" spans="1:35" outlineLevel="1">
      <c r="A126" s="16">
        <v>18</v>
      </c>
      <c r="B126" s="114" t="s">
        <v>1633</v>
      </c>
      <c r="C126" s="115">
        <v>41995</v>
      </c>
      <c r="D126" s="116" t="s">
        <v>597</v>
      </c>
      <c r="E126" s="437"/>
      <c r="F126" s="121" t="s">
        <v>1053</v>
      </c>
      <c r="G126" s="115"/>
      <c r="H126" s="115">
        <v>42185</v>
      </c>
      <c r="I126" s="365"/>
      <c r="J126" s="118">
        <v>540000</v>
      </c>
      <c r="K126" s="39"/>
      <c r="L126" s="128"/>
      <c r="M126" s="128"/>
      <c r="N126" s="128"/>
      <c r="O126" s="318" t="s">
        <v>170</v>
      </c>
      <c r="P126" s="39"/>
      <c r="Q126" s="273"/>
      <c r="R126" s="273"/>
      <c r="S126" s="273"/>
      <c r="T126" s="40">
        <f t="shared" si="65"/>
        <v>0</v>
      </c>
      <c r="U126" s="273"/>
      <c r="V126" s="273"/>
      <c r="W126" s="273"/>
      <c r="X126" s="40">
        <f t="shared" si="66"/>
        <v>0</v>
      </c>
      <c r="Y126" s="273"/>
      <c r="Z126" s="273"/>
      <c r="AA126" s="273"/>
      <c r="AB126" s="40">
        <f t="shared" si="67"/>
        <v>0</v>
      </c>
      <c r="AC126" s="273"/>
      <c r="AD126" s="273"/>
      <c r="AE126" s="118">
        <v>540000</v>
      </c>
      <c r="AF126" s="40">
        <f t="shared" si="68"/>
        <v>540000</v>
      </c>
      <c r="AG126" s="40">
        <f t="shared" si="69"/>
        <v>540000</v>
      </c>
      <c r="AH126" s="41">
        <f t="shared" si="70"/>
        <v>4.2253521126760563E-2</v>
      </c>
      <c r="AI126" s="42">
        <f t="shared" si="71"/>
        <v>1.6132790793554053E-3</v>
      </c>
    </row>
    <row r="127" spans="1:35" outlineLevel="1">
      <c r="A127" s="16">
        <v>19</v>
      </c>
      <c r="B127" s="114" t="s">
        <v>1634</v>
      </c>
      <c r="C127" s="115">
        <v>41995</v>
      </c>
      <c r="D127" s="116" t="s">
        <v>853</v>
      </c>
      <c r="E127" s="437"/>
      <c r="F127" s="121" t="s">
        <v>1053</v>
      </c>
      <c r="G127" s="115"/>
      <c r="H127" s="115">
        <v>42185</v>
      </c>
      <c r="I127" s="365"/>
      <c r="J127" s="118">
        <v>1800000</v>
      </c>
      <c r="K127" s="39"/>
      <c r="L127" s="128"/>
      <c r="M127" s="128"/>
      <c r="N127" s="128"/>
      <c r="O127" s="318" t="s">
        <v>170</v>
      </c>
      <c r="P127" s="39"/>
      <c r="Q127" s="273"/>
      <c r="R127" s="273"/>
      <c r="S127" s="273"/>
      <c r="T127" s="40">
        <f t="shared" si="65"/>
        <v>0</v>
      </c>
      <c r="U127" s="273"/>
      <c r="V127" s="273"/>
      <c r="W127" s="273"/>
      <c r="X127" s="40">
        <f t="shared" si="66"/>
        <v>0</v>
      </c>
      <c r="Y127" s="273"/>
      <c r="Z127" s="273"/>
      <c r="AA127" s="273"/>
      <c r="AB127" s="40">
        <f t="shared" si="67"/>
        <v>0</v>
      </c>
      <c r="AC127" s="273"/>
      <c r="AD127" s="273"/>
      <c r="AE127" s="118">
        <v>1800000</v>
      </c>
      <c r="AF127" s="40">
        <f t="shared" si="68"/>
        <v>1800000</v>
      </c>
      <c r="AG127" s="40">
        <f t="shared" si="69"/>
        <v>1800000</v>
      </c>
      <c r="AH127" s="41">
        <f t="shared" si="70"/>
        <v>0.14084507042253522</v>
      </c>
      <c r="AI127" s="42">
        <f t="shared" si="71"/>
        <v>5.377596931184685E-3</v>
      </c>
    </row>
    <row r="128" spans="1:35" outlineLevel="1">
      <c r="A128" s="16">
        <v>20</v>
      </c>
      <c r="B128" s="114" t="s">
        <v>1635</v>
      </c>
      <c r="C128" s="115">
        <v>41995</v>
      </c>
      <c r="D128" s="116" t="s">
        <v>601</v>
      </c>
      <c r="E128" s="437"/>
      <c r="F128" s="121" t="s">
        <v>1053</v>
      </c>
      <c r="G128" s="115"/>
      <c r="H128" s="115">
        <v>42185</v>
      </c>
      <c r="I128" s="365"/>
      <c r="J128" s="118">
        <v>360000</v>
      </c>
      <c r="K128" s="39"/>
      <c r="L128" s="128"/>
      <c r="M128" s="128"/>
      <c r="N128" s="128"/>
      <c r="O128" s="318" t="s">
        <v>170</v>
      </c>
      <c r="P128" s="39"/>
      <c r="Q128" s="273"/>
      <c r="R128" s="273"/>
      <c r="S128" s="273"/>
      <c r="T128" s="40">
        <f t="shared" si="65"/>
        <v>0</v>
      </c>
      <c r="U128" s="273"/>
      <c r="V128" s="273"/>
      <c r="W128" s="273"/>
      <c r="X128" s="40">
        <f t="shared" si="66"/>
        <v>0</v>
      </c>
      <c r="Y128" s="273"/>
      <c r="Z128" s="273"/>
      <c r="AA128" s="273"/>
      <c r="AB128" s="40">
        <f t="shared" si="67"/>
        <v>0</v>
      </c>
      <c r="AC128" s="273"/>
      <c r="AD128" s="273"/>
      <c r="AE128" s="118">
        <v>360000</v>
      </c>
      <c r="AF128" s="40">
        <f t="shared" si="68"/>
        <v>360000</v>
      </c>
      <c r="AG128" s="40">
        <f t="shared" si="69"/>
        <v>360000</v>
      </c>
      <c r="AH128" s="41">
        <f t="shared" si="70"/>
        <v>2.8169014084507043E-2</v>
      </c>
      <c r="AI128" s="42">
        <f t="shared" si="71"/>
        <v>1.075519386236937E-3</v>
      </c>
    </row>
    <row r="129" spans="1:35" outlineLevel="1">
      <c r="A129" s="16">
        <v>21</v>
      </c>
      <c r="B129" s="114" t="s">
        <v>1636</v>
      </c>
      <c r="C129" s="115">
        <v>41995</v>
      </c>
      <c r="D129" s="116" t="s">
        <v>625</v>
      </c>
      <c r="E129" s="437"/>
      <c r="F129" s="121" t="s">
        <v>1053</v>
      </c>
      <c r="G129" s="115"/>
      <c r="H129" s="115">
        <v>42185</v>
      </c>
      <c r="I129" s="365"/>
      <c r="J129" s="118">
        <v>270000</v>
      </c>
      <c r="K129" s="39"/>
      <c r="L129" s="128"/>
      <c r="M129" s="128"/>
      <c r="N129" s="128"/>
      <c r="O129" s="318" t="s">
        <v>170</v>
      </c>
      <c r="P129" s="39"/>
      <c r="Q129" s="273"/>
      <c r="R129" s="273"/>
      <c r="S129" s="273"/>
      <c r="T129" s="40">
        <f t="shared" si="65"/>
        <v>0</v>
      </c>
      <c r="U129" s="273"/>
      <c r="V129" s="273"/>
      <c r="W129" s="273"/>
      <c r="X129" s="40">
        <f t="shared" si="66"/>
        <v>0</v>
      </c>
      <c r="Y129" s="273"/>
      <c r="Z129" s="273"/>
      <c r="AA129" s="273"/>
      <c r="AB129" s="40">
        <f t="shared" si="67"/>
        <v>0</v>
      </c>
      <c r="AC129" s="273"/>
      <c r="AD129" s="273"/>
      <c r="AE129" s="118">
        <v>270000</v>
      </c>
      <c r="AF129" s="40">
        <f t="shared" si="68"/>
        <v>270000</v>
      </c>
      <c r="AG129" s="40">
        <f t="shared" si="69"/>
        <v>270000</v>
      </c>
      <c r="AH129" s="41">
        <f t="shared" si="70"/>
        <v>2.1126760563380281E-2</v>
      </c>
      <c r="AI129" s="42">
        <f t="shared" si="71"/>
        <v>8.0663953967770265E-4</v>
      </c>
    </row>
    <row r="130" spans="1:35" outlineLevel="1">
      <c r="A130" s="16">
        <v>22</v>
      </c>
      <c r="B130" s="114" t="s">
        <v>1637</v>
      </c>
      <c r="C130" s="115">
        <v>41995</v>
      </c>
      <c r="D130" s="116" t="s">
        <v>904</v>
      </c>
      <c r="E130" s="437"/>
      <c r="F130" s="121" t="s">
        <v>1053</v>
      </c>
      <c r="G130" s="115"/>
      <c r="H130" s="115">
        <v>42185</v>
      </c>
      <c r="I130" s="365"/>
      <c r="J130" s="118">
        <v>990000</v>
      </c>
      <c r="K130" s="39"/>
      <c r="L130" s="128"/>
      <c r="M130" s="128"/>
      <c r="N130" s="128"/>
      <c r="O130" s="318" t="s">
        <v>170</v>
      </c>
      <c r="P130" s="39"/>
      <c r="Q130" s="273"/>
      <c r="R130" s="273"/>
      <c r="S130" s="273"/>
      <c r="T130" s="40">
        <f t="shared" si="65"/>
        <v>0</v>
      </c>
      <c r="U130" s="273"/>
      <c r="V130" s="273"/>
      <c r="W130" s="273"/>
      <c r="X130" s="40">
        <f t="shared" si="66"/>
        <v>0</v>
      </c>
      <c r="Y130" s="273"/>
      <c r="Z130" s="273"/>
      <c r="AA130" s="273"/>
      <c r="AB130" s="40">
        <f t="shared" si="67"/>
        <v>0</v>
      </c>
      <c r="AC130" s="273"/>
      <c r="AD130" s="273"/>
      <c r="AE130" s="118">
        <v>990000</v>
      </c>
      <c r="AF130" s="40">
        <f t="shared" si="68"/>
        <v>990000</v>
      </c>
      <c r="AG130" s="40">
        <f t="shared" si="69"/>
        <v>990000</v>
      </c>
      <c r="AH130" s="41">
        <f t="shared" si="70"/>
        <v>7.746478873239436E-2</v>
      </c>
      <c r="AI130" s="42">
        <f t="shared" si="71"/>
        <v>2.9576783121515763E-3</v>
      </c>
    </row>
    <row r="131" spans="1:35" outlineLevel="1">
      <c r="A131" s="16">
        <v>23</v>
      </c>
      <c r="B131" s="114" t="s">
        <v>1638</v>
      </c>
      <c r="C131" s="115">
        <v>41995</v>
      </c>
      <c r="D131" s="116" t="s">
        <v>598</v>
      </c>
      <c r="E131" s="438"/>
      <c r="F131" s="121" t="s">
        <v>1053</v>
      </c>
      <c r="G131" s="115"/>
      <c r="H131" s="115">
        <v>42185</v>
      </c>
      <c r="I131" s="348"/>
      <c r="J131" s="118">
        <v>945000</v>
      </c>
      <c r="K131" s="39"/>
      <c r="L131" s="128"/>
      <c r="M131" s="128"/>
      <c r="N131" s="128"/>
      <c r="O131" s="318" t="s">
        <v>170</v>
      </c>
      <c r="P131" s="39"/>
      <c r="Q131" s="273"/>
      <c r="R131" s="273"/>
      <c r="S131" s="273"/>
      <c r="T131" s="40">
        <f t="shared" si="65"/>
        <v>0</v>
      </c>
      <c r="U131" s="273"/>
      <c r="V131" s="273"/>
      <c r="W131" s="273"/>
      <c r="X131" s="40">
        <f t="shared" si="66"/>
        <v>0</v>
      </c>
      <c r="Y131" s="273"/>
      <c r="Z131" s="273"/>
      <c r="AA131" s="273"/>
      <c r="AB131" s="40">
        <f t="shared" si="67"/>
        <v>0</v>
      </c>
      <c r="AC131" s="273"/>
      <c r="AD131" s="273"/>
      <c r="AE131" s="118">
        <v>945000</v>
      </c>
      <c r="AF131" s="40">
        <f t="shared" si="68"/>
        <v>945000</v>
      </c>
      <c r="AG131" s="40">
        <f t="shared" si="69"/>
        <v>945000</v>
      </c>
      <c r="AH131" s="41">
        <f t="shared" si="70"/>
        <v>7.3943661971830985E-2</v>
      </c>
      <c r="AI131" s="42">
        <f t="shared" si="71"/>
        <v>2.8232383888719594E-3</v>
      </c>
    </row>
    <row r="132" spans="1:35" ht="12.75" customHeight="1">
      <c r="A132" s="344" t="s">
        <v>64</v>
      </c>
      <c r="B132" s="345"/>
      <c r="C132" s="345"/>
      <c r="D132" s="345"/>
      <c r="E132" s="345"/>
      <c r="F132" s="345"/>
      <c r="G132" s="345"/>
      <c r="H132" s="346"/>
      <c r="I132" s="55">
        <f>I108</f>
        <v>12780000</v>
      </c>
      <c r="J132" s="55">
        <f>SUM(J109:J131)</f>
        <v>12780000</v>
      </c>
      <c r="K132" s="77"/>
      <c r="L132" s="55">
        <f>SUM(L109:L109)</f>
        <v>0</v>
      </c>
      <c r="M132" s="55">
        <f>SUM(M109:M109)</f>
        <v>0</v>
      </c>
      <c r="N132" s="55">
        <f>SUM(N109:N109)</f>
        <v>0</v>
      </c>
      <c r="O132" s="57"/>
      <c r="P132" s="78"/>
      <c r="Q132" s="55">
        <f t="shared" ref="Q132:AB132" si="72">SUM(Q109:Q109)</f>
        <v>0</v>
      </c>
      <c r="R132" s="55">
        <f t="shared" si="72"/>
        <v>0</v>
      </c>
      <c r="S132" s="55">
        <f t="shared" si="72"/>
        <v>0</v>
      </c>
      <c r="T132" s="60">
        <f t="shared" si="72"/>
        <v>0</v>
      </c>
      <c r="U132" s="55">
        <f t="shared" si="72"/>
        <v>0</v>
      </c>
      <c r="V132" s="55">
        <f t="shared" si="72"/>
        <v>0</v>
      </c>
      <c r="W132" s="55">
        <f t="shared" si="72"/>
        <v>0</v>
      </c>
      <c r="X132" s="60">
        <f t="shared" si="72"/>
        <v>0</v>
      </c>
      <c r="Y132" s="55">
        <f t="shared" si="72"/>
        <v>0</v>
      </c>
      <c r="Z132" s="55">
        <f t="shared" si="72"/>
        <v>0</v>
      </c>
      <c r="AA132" s="55">
        <f t="shared" si="72"/>
        <v>0</v>
      </c>
      <c r="AB132" s="60">
        <f t="shared" si="72"/>
        <v>0</v>
      </c>
      <c r="AC132" s="55">
        <f>SUM(AC109:AC131)</f>
        <v>0</v>
      </c>
      <c r="AD132" s="55">
        <f t="shared" ref="AD132:AE132" si="73">SUM(AD109:AD131)</f>
        <v>0</v>
      </c>
      <c r="AE132" s="55">
        <f t="shared" si="73"/>
        <v>12780000</v>
      </c>
      <c r="AF132" s="60">
        <f>SUM(AF109:AF131)</f>
        <v>12780000</v>
      </c>
      <c r="AG132" s="53">
        <f>SUM(AG109:AG131)</f>
        <v>12780000</v>
      </c>
      <c r="AH132" s="54">
        <f>IF(ISERROR(AG132/I132),0,AG132/I132)</f>
        <v>1</v>
      </c>
      <c r="AI132" s="54">
        <f>IF(ISERROR(AG132/$AG$200),0,AG132/$AG$200)</f>
        <v>3.8180938211411261E-2</v>
      </c>
    </row>
    <row r="133" spans="1:35" ht="12.75" customHeight="1">
      <c r="A133" s="36"/>
      <c r="B133" s="341" t="s">
        <v>65</v>
      </c>
      <c r="C133" s="342"/>
      <c r="D133" s="343"/>
      <c r="E133" s="18"/>
      <c r="F133" s="19"/>
      <c r="G133" s="20"/>
      <c r="H133" s="20"/>
      <c r="I133" s="347">
        <v>9200000</v>
      </c>
      <c r="J133" s="22"/>
      <c r="K133" s="23"/>
      <c r="L133" s="24"/>
      <c r="M133" s="24"/>
      <c r="N133" s="24"/>
      <c r="O133" s="19"/>
      <c r="P133" s="25"/>
      <c r="Q133" s="22"/>
      <c r="R133" s="22"/>
      <c r="S133" s="22"/>
      <c r="T133" s="22"/>
      <c r="U133" s="22"/>
      <c r="V133" s="22"/>
      <c r="W133" s="22"/>
      <c r="X133" s="22"/>
      <c r="Y133" s="22"/>
      <c r="Z133" s="22"/>
      <c r="AA133" s="22"/>
      <c r="AB133" s="22"/>
      <c r="AC133" s="22"/>
      <c r="AD133" s="22"/>
      <c r="AE133" s="22"/>
      <c r="AF133" s="22"/>
      <c r="AG133" s="22"/>
      <c r="AH133" s="26"/>
      <c r="AI133" s="26"/>
    </row>
    <row r="134" spans="1:35" outlineLevel="1">
      <c r="A134" s="16">
        <v>1</v>
      </c>
      <c r="B134" s="114" t="s">
        <v>1639</v>
      </c>
      <c r="C134" s="117">
        <v>41992</v>
      </c>
      <c r="D134" s="168" t="s">
        <v>567</v>
      </c>
      <c r="E134" s="436" t="s">
        <v>1052</v>
      </c>
      <c r="F134" s="121" t="s">
        <v>1053</v>
      </c>
      <c r="G134" s="31"/>
      <c r="H134" s="31"/>
      <c r="I134" s="365"/>
      <c r="J134" s="216">
        <v>1600000</v>
      </c>
      <c r="K134" s="39"/>
      <c r="L134" s="128"/>
      <c r="M134" s="128"/>
      <c r="N134" s="128"/>
      <c r="O134" s="318" t="s">
        <v>170</v>
      </c>
      <c r="P134" s="39"/>
      <c r="Q134" s="248"/>
      <c r="R134" s="248"/>
      <c r="S134" s="248"/>
      <c r="T134" s="40">
        <f>SUM(Q134:S134)</f>
        <v>0</v>
      </c>
      <c r="U134" s="248"/>
      <c r="V134" s="248"/>
      <c r="W134" s="248"/>
      <c r="X134" s="40">
        <f>SUM(U134:W134)</f>
        <v>0</v>
      </c>
      <c r="Y134" s="248"/>
      <c r="Z134" s="248"/>
      <c r="AA134" s="248"/>
      <c r="AB134" s="40">
        <f>SUM(Y134:AA134)</f>
        <v>0</v>
      </c>
      <c r="AC134" s="248"/>
      <c r="AD134" s="248"/>
      <c r="AE134" s="118">
        <v>1600000</v>
      </c>
      <c r="AF134" s="40">
        <f>SUM(AC134:AE134)</f>
        <v>1600000</v>
      </c>
      <c r="AG134" s="40">
        <f t="shared" ref="AG134" si="74">SUM(T134,X134,AB134,AF134)</f>
        <v>1600000</v>
      </c>
      <c r="AH134" s="41">
        <f>IF(ISERROR(AG134/$I$133),0,AG134/$I$133)</f>
        <v>0.17391304347826086</v>
      </c>
      <c r="AI134" s="42">
        <f>IF(ISERROR(AG134/$AG$200),"-",AG134/$AG$200)</f>
        <v>4.7800861610530531E-3</v>
      </c>
    </row>
    <row r="135" spans="1:35" outlineLevel="1">
      <c r="A135" s="16">
        <v>2</v>
      </c>
      <c r="B135" s="114" t="s">
        <v>1640</v>
      </c>
      <c r="C135" s="117">
        <v>41992</v>
      </c>
      <c r="D135" s="168" t="s">
        <v>571</v>
      </c>
      <c r="E135" s="437"/>
      <c r="F135" s="121" t="s">
        <v>1053</v>
      </c>
      <c r="G135" s="31"/>
      <c r="H135" s="31"/>
      <c r="I135" s="365"/>
      <c r="J135" s="216">
        <v>800000</v>
      </c>
      <c r="K135" s="39"/>
      <c r="L135" s="128"/>
      <c r="M135" s="128"/>
      <c r="N135" s="128"/>
      <c r="O135" s="318" t="s">
        <v>170</v>
      </c>
      <c r="P135" s="39"/>
      <c r="Q135" s="273"/>
      <c r="R135" s="273"/>
      <c r="S135" s="273"/>
      <c r="T135" s="40">
        <f t="shared" ref="T135:T144" si="75">SUM(Q135:S135)</f>
        <v>0</v>
      </c>
      <c r="U135" s="273"/>
      <c r="V135" s="273"/>
      <c r="W135" s="273"/>
      <c r="X135" s="40">
        <f t="shared" ref="X135:X144" si="76">SUM(U135:W135)</f>
        <v>0</v>
      </c>
      <c r="Y135" s="273"/>
      <c r="Z135" s="273"/>
      <c r="AA135" s="273"/>
      <c r="AB135" s="40">
        <f t="shared" ref="AB135:AB144" si="77">SUM(Y135:AA135)</f>
        <v>0</v>
      </c>
      <c r="AC135" s="273"/>
      <c r="AD135" s="273"/>
      <c r="AE135" s="118">
        <v>800000</v>
      </c>
      <c r="AF135" s="40">
        <f t="shared" ref="AF135:AF144" si="78">SUM(AC135:AE135)</f>
        <v>800000</v>
      </c>
      <c r="AG135" s="40">
        <f t="shared" ref="AG135:AG144" si="79">SUM(T135,X135,AB135,AF135)</f>
        <v>800000</v>
      </c>
      <c r="AH135" s="41">
        <f t="shared" ref="AH135:AH144" si="80">IF(ISERROR(AG135/$I$133),0,AG135/$I$133)</f>
        <v>8.6956521739130432E-2</v>
      </c>
      <c r="AI135" s="42">
        <f t="shared" ref="AI135:AI144" si="81">IF(ISERROR(AG135/$AG$200),"-",AG135/$AG$200)</f>
        <v>2.3900430805265265E-3</v>
      </c>
    </row>
    <row r="136" spans="1:35" outlineLevel="1">
      <c r="A136" s="16">
        <v>3</v>
      </c>
      <c r="B136" s="114" t="s">
        <v>1641</v>
      </c>
      <c r="C136" s="117">
        <v>41992</v>
      </c>
      <c r="D136" s="168" t="s">
        <v>583</v>
      </c>
      <c r="E136" s="437"/>
      <c r="F136" s="121" t="s">
        <v>1053</v>
      </c>
      <c r="G136" s="31"/>
      <c r="H136" s="31"/>
      <c r="I136" s="365"/>
      <c r="J136" s="216">
        <v>1200000</v>
      </c>
      <c r="K136" s="39"/>
      <c r="L136" s="128"/>
      <c r="M136" s="128"/>
      <c r="N136" s="128"/>
      <c r="O136" s="318" t="s">
        <v>170</v>
      </c>
      <c r="P136" s="39"/>
      <c r="Q136" s="273"/>
      <c r="R136" s="273"/>
      <c r="S136" s="273"/>
      <c r="T136" s="40">
        <f t="shared" si="75"/>
        <v>0</v>
      </c>
      <c r="U136" s="273"/>
      <c r="V136" s="273"/>
      <c r="W136" s="273"/>
      <c r="X136" s="40">
        <f t="shared" si="76"/>
        <v>0</v>
      </c>
      <c r="Y136" s="273"/>
      <c r="Z136" s="273"/>
      <c r="AA136" s="273"/>
      <c r="AB136" s="40">
        <f t="shared" si="77"/>
        <v>0</v>
      </c>
      <c r="AC136" s="273"/>
      <c r="AD136" s="273"/>
      <c r="AE136" s="118">
        <v>1200000</v>
      </c>
      <c r="AF136" s="40">
        <f t="shared" si="78"/>
        <v>1200000</v>
      </c>
      <c r="AG136" s="40">
        <f t="shared" si="79"/>
        <v>1200000</v>
      </c>
      <c r="AH136" s="41">
        <f t="shared" si="80"/>
        <v>0.13043478260869565</v>
      </c>
      <c r="AI136" s="42">
        <f t="shared" si="81"/>
        <v>3.5850646207897896E-3</v>
      </c>
    </row>
    <row r="137" spans="1:35" outlineLevel="1">
      <c r="A137" s="16">
        <v>4</v>
      </c>
      <c r="B137" s="114" t="s">
        <v>1642</v>
      </c>
      <c r="C137" s="117">
        <v>41992</v>
      </c>
      <c r="D137" s="168" t="s">
        <v>590</v>
      </c>
      <c r="E137" s="437"/>
      <c r="F137" s="121" t="s">
        <v>1053</v>
      </c>
      <c r="G137" s="31"/>
      <c r="H137" s="31"/>
      <c r="I137" s="365"/>
      <c r="J137" s="216">
        <v>400000</v>
      </c>
      <c r="K137" s="39"/>
      <c r="L137" s="128"/>
      <c r="M137" s="128"/>
      <c r="N137" s="128"/>
      <c r="O137" s="318" t="s">
        <v>170</v>
      </c>
      <c r="P137" s="39"/>
      <c r="Q137" s="273"/>
      <c r="R137" s="273"/>
      <c r="S137" s="273"/>
      <c r="T137" s="40">
        <f t="shared" si="75"/>
        <v>0</v>
      </c>
      <c r="U137" s="273"/>
      <c r="V137" s="273"/>
      <c r="W137" s="273"/>
      <c r="X137" s="40">
        <f t="shared" si="76"/>
        <v>0</v>
      </c>
      <c r="Y137" s="273"/>
      <c r="Z137" s="273"/>
      <c r="AA137" s="273"/>
      <c r="AB137" s="40">
        <f t="shared" si="77"/>
        <v>0</v>
      </c>
      <c r="AC137" s="273"/>
      <c r="AD137" s="273"/>
      <c r="AE137" s="118">
        <v>400000</v>
      </c>
      <c r="AF137" s="40">
        <f t="shared" si="78"/>
        <v>400000</v>
      </c>
      <c r="AG137" s="40">
        <f t="shared" si="79"/>
        <v>400000</v>
      </c>
      <c r="AH137" s="41">
        <f t="shared" si="80"/>
        <v>4.3478260869565216E-2</v>
      </c>
      <c r="AI137" s="42">
        <f t="shared" si="81"/>
        <v>1.1950215402632633E-3</v>
      </c>
    </row>
    <row r="138" spans="1:35" outlineLevel="1">
      <c r="A138" s="16">
        <v>5</v>
      </c>
      <c r="B138" s="114" t="s">
        <v>1643</v>
      </c>
      <c r="C138" s="117">
        <v>41992</v>
      </c>
      <c r="D138" s="168" t="s">
        <v>593</v>
      </c>
      <c r="E138" s="437"/>
      <c r="F138" s="121" t="s">
        <v>1053</v>
      </c>
      <c r="G138" s="31"/>
      <c r="H138" s="31"/>
      <c r="I138" s="365"/>
      <c r="J138" s="216">
        <v>1600000</v>
      </c>
      <c r="K138" s="39"/>
      <c r="L138" s="128"/>
      <c r="M138" s="128"/>
      <c r="N138" s="128"/>
      <c r="O138" s="318" t="s">
        <v>170</v>
      </c>
      <c r="P138" s="39"/>
      <c r="Q138" s="273"/>
      <c r="R138" s="273"/>
      <c r="S138" s="273"/>
      <c r="T138" s="40">
        <f t="shared" si="75"/>
        <v>0</v>
      </c>
      <c r="U138" s="273"/>
      <c r="V138" s="273"/>
      <c r="W138" s="273"/>
      <c r="X138" s="40">
        <f t="shared" si="76"/>
        <v>0</v>
      </c>
      <c r="Y138" s="273"/>
      <c r="Z138" s="273"/>
      <c r="AA138" s="273"/>
      <c r="AB138" s="40">
        <f t="shared" si="77"/>
        <v>0</v>
      </c>
      <c r="AC138" s="273"/>
      <c r="AD138" s="273"/>
      <c r="AE138" s="118">
        <v>1600000</v>
      </c>
      <c r="AF138" s="40">
        <f t="shared" si="78"/>
        <v>1600000</v>
      </c>
      <c r="AG138" s="40">
        <f t="shared" si="79"/>
        <v>1600000</v>
      </c>
      <c r="AH138" s="41">
        <f t="shared" si="80"/>
        <v>0.17391304347826086</v>
      </c>
      <c r="AI138" s="42">
        <f t="shared" si="81"/>
        <v>4.7800861610530531E-3</v>
      </c>
    </row>
    <row r="139" spans="1:35" outlineLevel="1">
      <c r="A139" s="16">
        <v>6</v>
      </c>
      <c r="B139" s="114" t="s">
        <v>1644</v>
      </c>
      <c r="C139" s="117">
        <v>41992</v>
      </c>
      <c r="D139" s="168" t="s">
        <v>576</v>
      </c>
      <c r="E139" s="437"/>
      <c r="F139" s="121" t="s">
        <v>1053</v>
      </c>
      <c r="G139" s="31"/>
      <c r="H139" s="31"/>
      <c r="I139" s="365"/>
      <c r="J139" s="216">
        <v>400000</v>
      </c>
      <c r="K139" s="39"/>
      <c r="L139" s="128"/>
      <c r="M139" s="128"/>
      <c r="N139" s="128"/>
      <c r="O139" s="318" t="s">
        <v>170</v>
      </c>
      <c r="P139" s="39"/>
      <c r="Q139" s="273"/>
      <c r="R139" s="273"/>
      <c r="S139" s="273"/>
      <c r="T139" s="40">
        <f t="shared" si="75"/>
        <v>0</v>
      </c>
      <c r="U139" s="273"/>
      <c r="V139" s="273"/>
      <c r="W139" s="273"/>
      <c r="X139" s="40">
        <f t="shared" si="76"/>
        <v>0</v>
      </c>
      <c r="Y139" s="273"/>
      <c r="Z139" s="273"/>
      <c r="AA139" s="273"/>
      <c r="AB139" s="40">
        <f t="shared" si="77"/>
        <v>0</v>
      </c>
      <c r="AC139" s="273"/>
      <c r="AD139" s="273"/>
      <c r="AE139" s="118">
        <v>400000</v>
      </c>
      <c r="AF139" s="40">
        <f t="shared" si="78"/>
        <v>400000</v>
      </c>
      <c r="AG139" s="40">
        <f t="shared" si="79"/>
        <v>400000</v>
      </c>
      <c r="AH139" s="41">
        <f t="shared" si="80"/>
        <v>4.3478260869565216E-2</v>
      </c>
      <c r="AI139" s="42">
        <f t="shared" si="81"/>
        <v>1.1950215402632633E-3</v>
      </c>
    </row>
    <row r="140" spans="1:35" outlineLevel="1">
      <c r="A140" s="16">
        <v>7</v>
      </c>
      <c r="B140" s="114" t="s">
        <v>1645</v>
      </c>
      <c r="C140" s="117">
        <v>41992</v>
      </c>
      <c r="D140" s="168" t="s">
        <v>721</v>
      </c>
      <c r="E140" s="437"/>
      <c r="F140" s="121" t="s">
        <v>1053</v>
      </c>
      <c r="G140" s="31"/>
      <c r="H140" s="31"/>
      <c r="I140" s="365"/>
      <c r="J140" s="216">
        <v>400000</v>
      </c>
      <c r="K140" s="39"/>
      <c r="L140" s="128"/>
      <c r="M140" s="128"/>
      <c r="N140" s="128"/>
      <c r="O140" s="318" t="s">
        <v>170</v>
      </c>
      <c r="P140" s="39"/>
      <c r="Q140" s="273"/>
      <c r="R140" s="273"/>
      <c r="S140" s="273"/>
      <c r="T140" s="40">
        <f t="shared" si="75"/>
        <v>0</v>
      </c>
      <c r="U140" s="273"/>
      <c r="V140" s="273"/>
      <c r="W140" s="273"/>
      <c r="X140" s="40">
        <f t="shared" si="76"/>
        <v>0</v>
      </c>
      <c r="Y140" s="273"/>
      <c r="Z140" s="273"/>
      <c r="AA140" s="273"/>
      <c r="AB140" s="40">
        <f t="shared" si="77"/>
        <v>0</v>
      </c>
      <c r="AC140" s="273"/>
      <c r="AD140" s="273"/>
      <c r="AE140" s="118">
        <v>400000</v>
      </c>
      <c r="AF140" s="40">
        <f t="shared" si="78"/>
        <v>400000</v>
      </c>
      <c r="AG140" s="40">
        <f t="shared" si="79"/>
        <v>400000</v>
      </c>
      <c r="AH140" s="41">
        <f t="shared" si="80"/>
        <v>4.3478260869565216E-2</v>
      </c>
      <c r="AI140" s="42">
        <f t="shared" si="81"/>
        <v>1.1950215402632633E-3</v>
      </c>
    </row>
    <row r="141" spans="1:35" outlineLevel="1">
      <c r="A141" s="16">
        <v>8</v>
      </c>
      <c r="B141" s="114" t="s">
        <v>1646</v>
      </c>
      <c r="C141" s="117">
        <v>41992</v>
      </c>
      <c r="D141" s="168" t="s">
        <v>913</v>
      </c>
      <c r="E141" s="437"/>
      <c r="F141" s="121" t="s">
        <v>1053</v>
      </c>
      <c r="G141" s="31"/>
      <c r="H141" s="31"/>
      <c r="I141" s="365"/>
      <c r="J141" s="216">
        <v>1500000</v>
      </c>
      <c r="K141" s="39"/>
      <c r="L141" s="128"/>
      <c r="M141" s="128"/>
      <c r="N141" s="128"/>
      <c r="O141" s="318" t="s">
        <v>170</v>
      </c>
      <c r="P141" s="39"/>
      <c r="Q141" s="273"/>
      <c r="R141" s="273"/>
      <c r="S141" s="273"/>
      <c r="T141" s="40">
        <f t="shared" si="75"/>
        <v>0</v>
      </c>
      <c r="U141" s="273"/>
      <c r="V141" s="273"/>
      <c r="W141" s="273"/>
      <c r="X141" s="40">
        <f t="shared" si="76"/>
        <v>0</v>
      </c>
      <c r="Y141" s="273"/>
      <c r="Z141" s="273"/>
      <c r="AA141" s="273"/>
      <c r="AB141" s="40">
        <f t="shared" si="77"/>
        <v>0</v>
      </c>
      <c r="AC141" s="273"/>
      <c r="AD141" s="272"/>
      <c r="AE141" s="319">
        <v>1500000</v>
      </c>
      <c r="AF141" s="40">
        <f t="shared" si="78"/>
        <v>1500000</v>
      </c>
      <c r="AG141" s="40">
        <f t="shared" si="79"/>
        <v>1500000</v>
      </c>
      <c r="AH141" s="41">
        <f t="shared" si="80"/>
        <v>0.16304347826086957</v>
      </c>
      <c r="AI141" s="42">
        <f t="shared" si="81"/>
        <v>4.4813307759872375E-3</v>
      </c>
    </row>
    <row r="142" spans="1:35" outlineLevel="1">
      <c r="A142" s="16">
        <v>9</v>
      </c>
      <c r="B142" s="114" t="s">
        <v>1647</v>
      </c>
      <c r="C142" s="117">
        <v>41992</v>
      </c>
      <c r="D142" s="168" t="s">
        <v>578</v>
      </c>
      <c r="E142" s="437"/>
      <c r="F142" s="121" t="s">
        <v>1053</v>
      </c>
      <c r="G142" s="31"/>
      <c r="H142" s="31"/>
      <c r="I142" s="365"/>
      <c r="J142" s="216">
        <v>400000</v>
      </c>
      <c r="K142" s="39"/>
      <c r="L142" s="128"/>
      <c r="M142" s="128"/>
      <c r="N142" s="128"/>
      <c r="O142" s="121" t="s">
        <v>170</v>
      </c>
      <c r="P142" s="39"/>
      <c r="Q142" s="273"/>
      <c r="R142" s="273"/>
      <c r="S142" s="273"/>
      <c r="T142" s="40">
        <f t="shared" si="75"/>
        <v>0</v>
      </c>
      <c r="U142" s="273"/>
      <c r="V142" s="273"/>
      <c r="W142" s="273"/>
      <c r="X142" s="40">
        <f t="shared" si="76"/>
        <v>0</v>
      </c>
      <c r="Y142" s="273"/>
      <c r="Z142" s="273"/>
      <c r="AA142" s="273"/>
      <c r="AB142" s="40">
        <f t="shared" si="77"/>
        <v>0</v>
      </c>
      <c r="AC142" s="272"/>
      <c r="AD142" s="128"/>
      <c r="AE142" s="126">
        <v>400000</v>
      </c>
      <c r="AF142" s="40">
        <f t="shared" si="78"/>
        <v>400000</v>
      </c>
      <c r="AG142" s="40">
        <f t="shared" si="79"/>
        <v>400000</v>
      </c>
      <c r="AH142" s="41">
        <f t="shared" si="80"/>
        <v>4.3478260869565216E-2</v>
      </c>
      <c r="AI142" s="42">
        <f t="shared" si="81"/>
        <v>1.1950215402632633E-3</v>
      </c>
    </row>
    <row r="143" spans="1:35" outlineLevel="1">
      <c r="A143" s="16">
        <v>10</v>
      </c>
      <c r="B143" s="114" t="s">
        <v>1648</v>
      </c>
      <c r="C143" s="117">
        <v>41992</v>
      </c>
      <c r="D143" s="168" t="s">
        <v>582</v>
      </c>
      <c r="E143" s="437"/>
      <c r="F143" s="121" t="s">
        <v>1053</v>
      </c>
      <c r="G143" s="31"/>
      <c r="H143" s="31"/>
      <c r="I143" s="365"/>
      <c r="J143" s="118">
        <v>600000</v>
      </c>
      <c r="K143" s="239"/>
      <c r="L143" s="128"/>
      <c r="M143" s="128"/>
      <c r="N143" s="128"/>
      <c r="O143" s="121" t="s">
        <v>170</v>
      </c>
      <c r="P143" s="39"/>
      <c r="Q143" s="273"/>
      <c r="R143" s="273"/>
      <c r="S143" s="273"/>
      <c r="T143" s="40">
        <f t="shared" si="75"/>
        <v>0</v>
      </c>
      <c r="U143" s="273"/>
      <c r="V143" s="273"/>
      <c r="W143" s="273"/>
      <c r="X143" s="40">
        <f t="shared" si="76"/>
        <v>0</v>
      </c>
      <c r="Y143" s="273"/>
      <c r="Z143" s="273"/>
      <c r="AA143" s="273"/>
      <c r="AB143" s="40">
        <f t="shared" si="77"/>
        <v>0</v>
      </c>
      <c r="AC143" s="128"/>
      <c r="AD143" s="128"/>
      <c r="AE143" s="126">
        <v>600000</v>
      </c>
      <c r="AF143" s="40">
        <f t="shared" si="78"/>
        <v>600000</v>
      </c>
      <c r="AG143" s="40">
        <f t="shared" si="79"/>
        <v>600000</v>
      </c>
      <c r="AH143" s="41">
        <f t="shared" si="80"/>
        <v>6.5217391304347824E-2</v>
      </c>
      <c r="AI143" s="42">
        <f t="shared" si="81"/>
        <v>1.7925323103948948E-3</v>
      </c>
    </row>
    <row r="144" spans="1:35" outlineLevel="1">
      <c r="A144" s="16">
        <v>11</v>
      </c>
      <c r="B144" s="114" t="s">
        <v>1649</v>
      </c>
      <c r="C144" s="117">
        <v>41992</v>
      </c>
      <c r="D144" s="168" t="s">
        <v>585</v>
      </c>
      <c r="E144" s="438"/>
      <c r="F144" s="121" t="s">
        <v>1053</v>
      </c>
      <c r="G144" s="31"/>
      <c r="H144" s="31"/>
      <c r="I144" s="348"/>
      <c r="J144" s="118">
        <v>300000</v>
      </c>
      <c r="K144" s="239"/>
      <c r="L144" s="128"/>
      <c r="M144" s="128"/>
      <c r="N144" s="128"/>
      <c r="O144" s="121" t="s">
        <v>170</v>
      </c>
      <c r="P144" s="39"/>
      <c r="Q144" s="273"/>
      <c r="R144" s="273"/>
      <c r="S144" s="273"/>
      <c r="T144" s="40">
        <f t="shared" si="75"/>
        <v>0</v>
      </c>
      <c r="U144" s="273"/>
      <c r="V144" s="273"/>
      <c r="W144" s="273"/>
      <c r="X144" s="40">
        <f t="shared" si="76"/>
        <v>0</v>
      </c>
      <c r="Y144" s="273"/>
      <c r="Z144" s="273"/>
      <c r="AA144" s="273"/>
      <c r="AB144" s="40">
        <f t="shared" si="77"/>
        <v>0</v>
      </c>
      <c r="AC144" s="128"/>
      <c r="AD144" s="128"/>
      <c r="AE144" s="126">
        <v>300000</v>
      </c>
      <c r="AF144" s="40">
        <f t="shared" si="78"/>
        <v>300000</v>
      </c>
      <c r="AG144" s="40">
        <f t="shared" si="79"/>
        <v>300000</v>
      </c>
      <c r="AH144" s="41">
        <f t="shared" si="80"/>
        <v>3.2608695652173912E-2</v>
      </c>
      <c r="AI144" s="42">
        <f t="shared" si="81"/>
        <v>8.962661551974474E-4</v>
      </c>
    </row>
    <row r="145" spans="1:35" ht="12.75" customHeight="1">
      <c r="A145" s="344" t="s">
        <v>66</v>
      </c>
      <c r="B145" s="345"/>
      <c r="C145" s="345"/>
      <c r="D145" s="345"/>
      <c r="E145" s="345"/>
      <c r="F145" s="345"/>
      <c r="G145" s="345"/>
      <c r="H145" s="346"/>
      <c r="I145" s="55">
        <f>I133</f>
        <v>9200000</v>
      </c>
      <c r="J145" s="55">
        <f>SUM(J134:J144)</f>
        <v>9200000</v>
      </c>
      <c r="K145" s="77"/>
      <c r="L145" s="55">
        <f>SUM(L134:L134)</f>
        <v>0</v>
      </c>
      <c r="M145" s="55">
        <f>SUM(M134:M134)</f>
        <v>0</v>
      </c>
      <c r="N145" s="55">
        <f>SUM(N134:N134)</f>
        <v>0</v>
      </c>
      <c r="O145" s="57"/>
      <c r="P145" s="78"/>
      <c r="Q145" s="55">
        <f t="shared" ref="Q145:AB145" si="82">SUM(Q134:Q134)</f>
        <v>0</v>
      </c>
      <c r="R145" s="55">
        <f t="shared" si="82"/>
        <v>0</v>
      </c>
      <c r="S145" s="55">
        <f t="shared" si="82"/>
        <v>0</v>
      </c>
      <c r="T145" s="60">
        <f t="shared" si="82"/>
        <v>0</v>
      </c>
      <c r="U145" s="55">
        <f t="shared" si="82"/>
        <v>0</v>
      </c>
      <c r="V145" s="55">
        <f t="shared" si="82"/>
        <v>0</v>
      </c>
      <c r="W145" s="55">
        <f t="shared" si="82"/>
        <v>0</v>
      </c>
      <c r="X145" s="60">
        <f t="shared" si="82"/>
        <v>0</v>
      </c>
      <c r="Y145" s="55">
        <f t="shared" si="82"/>
        <v>0</v>
      </c>
      <c r="Z145" s="55">
        <f t="shared" si="82"/>
        <v>0</v>
      </c>
      <c r="AA145" s="55">
        <f t="shared" si="82"/>
        <v>0</v>
      </c>
      <c r="AB145" s="60">
        <f t="shared" si="82"/>
        <v>0</v>
      </c>
      <c r="AC145" s="55">
        <f>SUM(AC134:AC144)</f>
        <v>0</v>
      </c>
      <c r="AD145" s="55">
        <f t="shared" ref="AD145:AE145" si="83">SUM(AD134:AD144)</f>
        <v>0</v>
      </c>
      <c r="AE145" s="55">
        <f t="shared" si="83"/>
        <v>9200000</v>
      </c>
      <c r="AF145" s="60">
        <f>SUM(AF134:AF144)</f>
        <v>9200000</v>
      </c>
      <c r="AG145" s="53">
        <f>SUM(AG134:AG144)</f>
        <v>9200000</v>
      </c>
      <c r="AH145" s="54">
        <f>IF(ISERROR(AG145/I145),0,AG145/I145)</f>
        <v>1</v>
      </c>
      <c r="AI145" s="54">
        <f>IF(ISERROR(AG145/$AG$200),0,AG145/$AG$200)</f>
        <v>2.7485495426055054E-2</v>
      </c>
    </row>
    <row r="146" spans="1:35" ht="12.75" customHeight="1">
      <c r="A146" s="36"/>
      <c r="B146" s="341" t="s">
        <v>17</v>
      </c>
      <c r="C146" s="342"/>
      <c r="D146" s="343"/>
      <c r="E146" s="18"/>
      <c r="F146" s="19"/>
      <c r="G146" s="20"/>
      <c r="H146" s="20"/>
      <c r="I146" s="347">
        <v>3600000</v>
      </c>
      <c r="J146" s="22"/>
      <c r="K146" s="23"/>
      <c r="L146" s="24"/>
      <c r="M146" s="24"/>
      <c r="N146" s="24"/>
      <c r="O146" s="19"/>
      <c r="P146" s="25"/>
      <c r="Q146" s="22"/>
      <c r="R146" s="22"/>
      <c r="S146" s="22"/>
      <c r="T146" s="22"/>
      <c r="U146" s="22"/>
      <c r="V146" s="22"/>
      <c r="W146" s="22"/>
      <c r="X146" s="22"/>
      <c r="Y146" s="22"/>
      <c r="Z146" s="22"/>
      <c r="AA146" s="22"/>
      <c r="AB146" s="22"/>
      <c r="AC146" s="22"/>
      <c r="AD146" s="22"/>
      <c r="AE146" s="22"/>
      <c r="AF146" s="22"/>
      <c r="AG146" s="22"/>
      <c r="AH146" s="26"/>
      <c r="AI146" s="26"/>
    </row>
    <row r="147" spans="1:35" outlineLevel="1">
      <c r="A147" s="87">
        <v>1</v>
      </c>
      <c r="B147" s="121" t="s">
        <v>1650</v>
      </c>
      <c r="C147" s="125">
        <v>41982</v>
      </c>
      <c r="D147" s="123" t="s">
        <v>921</v>
      </c>
      <c r="E147" s="416" t="s">
        <v>1052</v>
      </c>
      <c r="F147" s="121" t="s">
        <v>1053</v>
      </c>
      <c r="G147" s="31"/>
      <c r="H147" s="31"/>
      <c r="I147" s="365"/>
      <c r="J147" s="126">
        <v>990000</v>
      </c>
      <c r="K147" s="39"/>
      <c r="L147" s="128"/>
      <c r="M147" s="128"/>
      <c r="N147" s="128"/>
      <c r="O147" s="121" t="s">
        <v>170</v>
      </c>
      <c r="P147" s="39"/>
      <c r="Q147" s="251"/>
      <c r="R147" s="251"/>
      <c r="S147" s="251"/>
      <c r="T147" s="40">
        <f>SUM(Q147:S147)</f>
        <v>0</v>
      </c>
      <c r="U147" s="251"/>
      <c r="V147" s="251"/>
      <c r="W147" s="251"/>
      <c r="X147" s="40">
        <f>SUM(U147:W147)</f>
        <v>0</v>
      </c>
      <c r="Y147" s="251"/>
      <c r="Z147" s="251"/>
      <c r="AA147" s="251"/>
      <c r="AB147" s="40">
        <f>SUM(Y147:AA147)</f>
        <v>0</v>
      </c>
      <c r="AC147" s="251"/>
      <c r="AD147" s="251"/>
      <c r="AE147" s="126">
        <v>990000</v>
      </c>
      <c r="AF147" s="40">
        <f>SUM(AC147:AE147)</f>
        <v>990000</v>
      </c>
      <c r="AG147" s="40">
        <f t="shared" ref="AG147" si="84">SUM(T147,X147,AB147,AF147)</f>
        <v>990000</v>
      </c>
      <c r="AH147" s="41">
        <f>IF(ISERROR(AG147/$I$146),0,AG147/$I$146)</f>
        <v>0.27500000000000002</v>
      </c>
      <c r="AI147" s="42">
        <f>IF(ISERROR(AG147/$AG$200),"-",AG147/$AG$200)</f>
        <v>2.9576783121515763E-3</v>
      </c>
    </row>
    <row r="148" spans="1:35" outlineLevel="1">
      <c r="A148" s="87">
        <v>2</v>
      </c>
      <c r="B148" s="121" t="s">
        <v>1651</v>
      </c>
      <c r="C148" s="125">
        <v>41982</v>
      </c>
      <c r="D148" s="123" t="s">
        <v>971</v>
      </c>
      <c r="E148" s="417"/>
      <c r="F148" s="121" t="s">
        <v>1053</v>
      </c>
      <c r="G148" s="121"/>
      <c r="H148" s="31"/>
      <c r="I148" s="365"/>
      <c r="J148" s="126">
        <v>360000</v>
      </c>
      <c r="K148" s="39"/>
      <c r="L148" s="128"/>
      <c r="M148" s="128"/>
      <c r="N148" s="128"/>
      <c r="O148" s="121" t="s">
        <v>170</v>
      </c>
      <c r="P148" s="39"/>
      <c r="Q148" s="273"/>
      <c r="R148" s="273"/>
      <c r="S148" s="273"/>
      <c r="T148" s="40">
        <f t="shared" ref="T148:T153" si="85">SUM(Q148:S148)</f>
        <v>0</v>
      </c>
      <c r="U148" s="273"/>
      <c r="V148" s="273"/>
      <c r="W148" s="273"/>
      <c r="X148" s="40">
        <f t="shared" ref="X148:X153" si="86">SUM(U148:W148)</f>
        <v>0</v>
      </c>
      <c r="Y148" s="273"/>
      <c r="Z148" s="273"/>
      <c r="AA148" s="273"/>
      <c r="AB148" s="40">
        <f t="shared" ref="AB148:AB153" si="87">SUM(Y148:AA148)</f>
        <v>0</v>
      </c>
      <c r="AC148" s="273"/>
      <c r="AD148" s="273"/>
      <c r="AE148" s="126">
        <v>360000</v>
      </c>
      <c r="AF148" s="40">
        <f t="shared" ref="AF148:AF153" si="88">SUM(AC148:AE148)</f>
        <v>360000</v>
      </c>
      <c r="AG148" s="40">
        <f t="shared" ref="AG148:AG153" si="89">SUM(T148,X148,AB148,AF148)</f>
        <v>360000</v>
      </c>
      <c r="AH148" s="41">
        <f t="shared" ref="AH148:AH153" si="90">IF(ISERROR(AG148/$I$146),0,AG148/$I$146)</f>
        <v>0.1</v>
      </c>
      <c r="AI148" s="42">
        <f t="shared" ref="AI148:AI153" si="91">IF(ISERROR(AG148/$AG$200),"-",AG148/$AG$200)</f>
        <v>1.075519386236937E-3</v>
      </c>
    </row>
    <row r="149" spans="1:35" outlineLevel="1">
      <c r="A149" s="87">
        <v>3</v>
      </c>
      <c r="B149" s="121" t="s">
        <v>1652</v>
      </c>
      <c r="C149" s="125">
        <v>41982</v>
      </c>
      <c r="D149" s="123" t="s">
        <v>341</v>
      </c>
      <c r="E149" s="417"/>
      <c r="F149" s="121" t="s">
        <v>1053</v>
      </c>
      <c r="G149" s="121"/>
      <c r="H149" s="31"/>
      <c r="I149" s="365"/>
      <c r="J149" s="126">
        <v>360000</v>
      </c>
      <c r="K149" s="39"/>
      <c r="L149" s="128"/>
      <c r="M149" s="128"/>
      <c r="N149" s="128"/>
      <c r="O149" s="121" t="s">
        <v>170</v>
      </c>
      <c r="P149" s="39"/>
      <c r="Q149" s="273"/>
      <c r="R149" s="273"/>
      <c r="S149" s="273"/>
      <c r="T149" s="40">
        <f t="shared" si="85"/>
        <v>0</v>
      </c>
      <c r="U149" s="273"/>
      <c r="V149" s="273"/>
      <c r="W149" s="273"/>
      <c r="X149" s="40">
        <f t="shared" si="86"/>
        <v>0</v>
      </c>
      <c r="Y149" s="273"/>
      <c r="Z149" s="273"/>
      <c r="AA149" s="273"/>
      <c r="AB149" s="40">
        <f t="shared" si="87"/>
        <v>0</v>
      </c>
      <c r="AC149" s="273"/>
      <c r="AD149" s="273"/>
      <c r="AE149" s="126">
        <v>360000</v>
      </c>
      <c r="AF149" s="40">
        <f t="shared" si="88"/>
        <v>360000</v>
      </c>
      <c r="AG149" s="40">
        <f t="shared" si="89"/>
        <v>360000</v>
      </c>
      <c r="AH149" s="41">
        <f t="shared" si="90"/>
        <v>0.1</v>
      </c>
      <c r="AI149" s="42">
        <f t="shared" si="91"/>
        <v>1.075519386236937E-3</v>
      </c>
    </row>
    <row r="150" spans="1:35" outlineLevel="1">
      <c r="A150" s="87">
        <v>4</v>
      </c>
      <c r="B150" s="121" t="s">
        <v>1653</v>
      </c>
      <c r="C150" s="125">
        <v>41982</v>
      </c>
      <c r="D150" s="123" t="s">
        <v>939</v>
      </c>
      <c r="E150" s="417"/>
      <c r="F150" s="121" t="s">
        <v>1053</v>
      </c>
      <c r="G150" s="121"/>
      <c r="H150" s="31"/>
      <c r="I150" s="365"/>
      <c r="J150" s="126">
        <v>270000</v>
      </c>
      <c r="K150" s="39"/>
      <c r="L150" s="128"/>
      <c r="M150" s="128"/>
      <c r="N150" s="128"/>
      <c r="O150" s="121" t="s">
        <v>170</v>
      </c>
      <c r="P150" s="39"/>
      <c r="Q150" s="273"/>
      <c r="R150" s="273"/>
      <c r="S150" s="273"/>
      <c r="T150" s="40">
        <f t="shared" si="85"/>
        <v>0</v>
      </c>
      <c r="U150" s="273"/>
      <c r="V150" s="273"/>
      <c r="W150" s="273"/>
      <c r="X150" s="40">
        <f t="shared" si="86"/>
        <v>0</v>
      </c>
      <c r="Y150" s="273"/>
      <c r="Z150" s="273"/>
      <c r="AA150" s="273"/>
      <c r="AB150" s="40">
        <f t="shared" si="87"/>
        <v>0</v>
      </c>
      <c r="AC150" s="273"/>
      <c r="AD150" s="273"/>
      <c r="AE150" s="126">
        <v>270000</v>
      </c>
      <c r="AF150" s="40">
        <f t="shared" si="88"/>
        <v>270000</v>
      </c>
      <c r="AG150" s="40">
        <f t="shared" si="89"/>
        <v>270000</v>
      </c>
      <c r="AH150" s="41">
        <f t="shared" si="90"/>
        <v>7.4999999999999997E-2</v>
      </c>
      <c r="AI150" s="42">
        <f t="shared" si="91"/>
        <v>8.0663953967770265E-4</v>
      </c>
    </row>
    <row r="151" spans="1:35" outlineLevel="1">
      <c r="A151" s="87">
        <v>5</v>
      </c>
      <c r="B151" s="121" t="s">
        <v>1654</v>
      </c>
      <c r="C151" s="125">
        <v>41982</v>
      </c>
      <c r="D151" s="123" t="s">
        <v>925</v>
      </c>
      <c r="E151" s="417"/>
      <c r="F151" s="121" t="s">
        <v>1053</v>
      </c>
      <c r="G151" s="121"/>
      <c r="H151" s="31"/>
      <c r="I151" s="365"/>
      <c r="J151" s="126">
        <v>900000</v>
      </c>
      <c r="K151" s="39"/>
      <c r="L151" s="128"/>
      <c r="M151" s="128"/>
      <c r="N151" s="128"/>
      <c r="O151" s="121" t="s">
        <v>170</v>
      </c>
      <c r="P151" s="39"/>
      <c r="Q151" s="273"/>
      <c r="R151" s="273"/>
      <c r="S151" s="273"/>
      <c r="T151" s="40">
        <f t="shared" si="85"/>
        <v>0</v>
      </c>
      <c r="U151" s="273"/>
      <c r="V151" s="273"/>
      <c r="W151" s="273"/>
      <c r="X151" s="40">
        <f t="shared" si="86"/>
        <v>0</v>
      </c>
      <c r="Y151" s="273"/>
      <c r="Z151" s="273"/>
      <c r="AA151" s="273"/>
      <c r="AB151" s="40">
        <f t="shared" si="87"/>
        <v>0</v>
      </c>
      <c r="AC151" s="273"/>
      <c r="AD151" s="273"/>
      <c r="AE151" s="126">
        <v>900000</v>
      </c>
      <c r="AF151" s="40">
        <f t="shared" si="88"/>
        <v>900000</v>
      </c>
      <c r="AG151" s="40">
        <f t="shared" si="89"/>
        <v>900000</v>
      </c>
      <c r="AH151" s="41">
        <f t="shared" si="90"/>
        <v>0.25</v>
      </c>
      <c r="AI151" s="42">
        <f t="shared" si="91"/>
        <v>2.6887984655923425E-3</v>
      </c>
    </row>
    <row r="152" spans="1:35" outlineLevel="1">
      <c r="A152" s="87">
        <v>6</v>
      </c>
      <c r="B152" s="121" t="s">
        <v>1655</v>
      </c>
      <c r="C152" s="125">
        <v>41982</v>
      </c>
      <c r="D152" s="123" t="s">
        <v>917</v>
      </c>
      <c r="E152" s="417"/>
      <c r="F152" s="121" t="s">
        <v>1053</v>
      </c>
      <c r="G152" s="121"/>
      <c r="H152" s="31"/>
      <c r="I152" s="365"/>
      <c r="J152" s="126">
        <v>360000</v>
      </c>
      <c r="K152" s="39"/>
      <c r="L152" s="128"/>
      <c r="M152" s="128"/>
      <c r="N152" s="128"/>
      <c r="O152" s="121" t="s">
        <v>170</v>
      </c>
      <c r="P152" s="39"/>
      <c r="Q152" s="273"/>
      <c r="R152" s="273"/>
      <c r="S152" s="273"/>
      <c r="T152" s="40">
        <f t="shared" si="85"/>
        <v>0</v>
      </c>
      <c r="U152" s="273"/>
      <c r="V152" s="273"/>
      <c r="W152" s="273"/>
      <c r="X152" s="40">
        <f t="shared" si="86"/>
        <v>0</v>
      </c>
      <c r="Y152" s="273"/>
      <c r="Z152" s="273"/>
      <c r="AA152" s="273"/>
      <c r="AB152" s="40">
        <f t="shared" si="87"/>
        <v>0</v>
      </c>
      <c r="AC152" s="273"/>
      <c r="AD152" s="273"/>
      <c r="AE152" s="126">
        <v>360000</v>
      </c>
      <c r="AF152" s="40">
        <f t="shared" si="88"/>
        <v>360000</v>
      </c>
      <c r="AG152" s="40">
        <f t="shared" si="89"/>
        <v>360000</v>
      </c>
      <c r="AH152" s="41">
        <f t="shared" si="90"/>
        <v>0.1</v>
      </c>
      <c r="AI152" s="42">
        <f t="shared" si="91"/>
        <v>1.075519386236937E-3</v>
      </c>
    </row>
    <row r="153" spans="1:35" outlineLevel="1">
      <c r="A153" s="87">
        <v>7</v>
      </c>
      <c r="B153" s="121" t="s">
        <v>1656</v>
      </c>
      <c r="C153" s="125">
        <v>42002</v>
      </c>
      <c r="D153" s="123" t="s">
        <v>344</v>
      </c>
      <c r="E153" s="418"/>
      <c r="F153" s="121" t="s">
        <v>1053</v>
      </c>
      <c r="G153" s="121"/>
      <c r="H153" s="31"/>
      <c r="I153" s="348"/>
      <c r="J153" s="126">
        <v>360000</v>
      </c>
      <c r="K153" s="39"/>
      <c r="L153" s="128"/>
      <c r="M153" s="128"/>
      <c r="N153" s="128"/>
      <c r="O153" s="121" t="s">
        <v>170</v>
      </c>
      <c r="P153" s="39"/>
      <c r="Q153" s="273"/>
      <c r="R153" s="273"/>
      <c r="S153" s="273"/>
      <c r="T153" s="40">
        <f t="shared" si="85"/>
        <v>0</v>
      </c>
      <c r="U153" s="273"/>
      <c r="V153" s="273"/>
      <c r="W153" s="273"/>
      <c r="X153" s="40">
        <f t="shared" si="86"/>
        <v>0</v>
      </c>
      <c r="Y153" s="273"/>
      <c r="Z153" s="273"/>
      <c r="AA153" s="273"/>
      <c r="AB153" s="40">
        <f t="shared" si="87"/>
        <v>0</v>
      </c>
      <c r="AC153" s="273"/>
      <c r="AD153" s="273"/>
      <c r="AE153" s="126">
        <v>360000</v>
      </c>
      <c r="AF153" s="40">
        <f t="shared" si="88"/>
        <v>360000</v>
      </c>
      <c r="AG153" s="40">
        <f t="shared" si="89"/>
        <v>360000</v>
      </c>
      <c r="AH153" s="41">
        <f t="shared" si="90"/>
        <v>0.1</v>
      </c>
      <c r="AI153" s="42">
        <f t="shared" si="91"/>
        <v>1.075519386236937E-3</v>
      </c>
    </row>
    <row r="154" spans="1:35" ht="12.75" customHeight="1">
      <c r="A154" s="344" t="s">
        <v>67</v>
      </c>
      <c r="B154" s="345"/>
      <c r="C154" s="345"/>
      <c r="D154" s="345"/>
      <c r="E154" s="345"/>
      <c r="F154" s="345"/>
      <c r="G154" s="345"/>
      <c r="H154" s="346"/>
      <c r="I154" s="55">
        <f>I146</f>
        <v>3600000</v>
      </c>
      <c r="J154" s="55">
        <f>SUM(J147:J153)</f>
        <v>3600000</v>
      </c>
      <c r="K154" s="77"/>
      <c r="L154" s="55">
        <f>SUM(L147:L147)</f>
        <v>0</v>
      </c>
      <c r="M154" s="55">
        <f>SUM(M147:M147)</f>
        <v>0</v>
      </c>
      <c r="N154" s="55">
        <f>SUM(N147:N147)</f>
        <v>0</v>
      </c>
      <c r="O154" s="57"/>
      <c r="P154" s="78"/>
      <c r="Q154" s="55">
        <f t="shared" ref="Q154:AB154" si="92">SUM(Q147:Q147)</f>
        <v>0</v>
      </c>
      <c r="R154" s="55">
        <f t="shared" si="92"/>
        <v>0</v>
      </c>
      <c r="S154" s="55">
        <f t="shared" si="92"/>
        <v>0</v>
      </c>
      <c r="T154" s="60">
        <f t="shared" si="92"/>
        <v>0</v>
      </c>
      <c r="U154" s="55">
        <f t="shared" si="92"/>
        <v>0</v>
      </c>
      <c r="V154" s="55">
        <f t="shared" si="92"/>
        <v>0</v>
      </c>
      <c r="W154" s="55">
        <f t="shared" si="92"/>
        <v>0</v>
      </c>
      <c r="X154" s="60">
        <f t="shared" si="92"/>
        <v>0</v>
      </c>
      <c r="Y154" s="55">
        <f t="shared" si="92"/>
        <v>0</v>
      </c>
      <c r="Z154" s="55">
        <f t="shared" si="92"/>
        <v>0</v>
      </c>
      <c r="AA154" s="55">
        <f t="shared" si="92"/>
        <v>0</v>
      </c>
      <c r="AB154" s="60">
        <f t="shared" si="92"/>
        <v>0</v>
      </c>
      <c r="AC154" s="55">
        <f>SUM(AC147:AC153)</f>
        <v>0</v>
      </c>
      <c r="AD154" s="55">
        <f>SUM(AD147:AD153)</f>
        <v>0</v>
      </c>
      <c r="AE154" s="55">
        <f>SUM(AE147:AE153)</f>
        <v>3600000</v>
      </c>
      <c r="AF154" s="60">
        <f>SUM(AF147:AF153)</f>
        <v>3600000</v>
      </c>
      <c r="AG154" s="53">
        <f>SUM(AG147:AG153)</f>
        <v>3600000</v>
      </c>
      <c r="AH154" s="54">
        <f>IF(ISERROR(AG154/I154),0,AG154/I154)</f>
        <v>1</v>
      </c>
      <c r="AI154" s="54">
        <f>IF(ISERROR(AG154/$AG$200),0,AG154/$AG$200)</f>
        <v>1.075519386236937E-2</v>
      </c>
    </row>
    <row r="155" spans="1:35" ht="12.75" customHeight="1">
      <c r="A155" s="36"/>
      <c r="B155" s="341" t="s">
        <v>68</v>
      </c>
      <c r="C155" s="342"/>
      <c r="D155" s="343"/>
      <c r="E155" s="18"/>
      <c r="F155" s="19"/>
      <c r="G155" s="20"/>
      <c r="H155" s="20"/>
      <c r="I155" s="347">
        <v>1200000</v>
      </c>
      <c r="J155" s="22"/>
      <c r="K155" s="23"/>
      <c r="L155" s="24"/>
      <c r="M155" s="24"/>
      <c r="N155" s="24"/>
      <c r="O155" s="19"/>
      <c r="P155" s="25"/>
      <c r="Q155" s="22"/>
      <c r="R155" s="22"/>
      <c r="S155" s="22"/>
      <c r="T155" s="22"/>
      <c r="U155" s="22"/>
      <c r="V155" s="22"/>
      <c r="W155" s="22"/>
      <c r="X155" s="22"/>
      <c r="Y155" s="22"/>
      <c r="Z155" s="22"/>
      <c r="AA155" s="22"/>
      <c r="AB155" s="22"/>
      <c r="AC155" s="22"/>
      <c r="AD155" s="22"/>
      <c r="AE155" s="22"/>
      <c r="AF155" s="22"/>
      <c r="AG155" s="22"/>
      <c r="AH155" s="26"/>
      <c r="AI155" s="26"/>
    </row>
    <row r="156" spans="1:35" ht="22.5" outlineLevel="1">
      <c r="A156" s="16">
        <v>1</v>
      </c>
      <c r="B156" s="121" t="s">
        <v>1657</v>
      </c>
      <c r="C156" s="125">
        <v>41988</v>
      </c>
      <c r="D156" s="123" t="s">
        <v>1143</v>
      </c>
      <c r="E156" s="124" t="s">
        <v>1052</v>
      </c>
      <c r="F156" s="121" t="s">
        <v>1053</v>
      </c>
      <c r="G156" s="27"/>
      <c r="H156" s="27"/>
      <c r="I156" s="348"/>
      <c r="J156" s="126">
        <v>1200000</v>
      </c>
      <c r="K156" s="28"/>
      <c r="L156" s="251"/>
      <c r="M156" s="251"/>
      <c r="N156" s="251"/>
      <c r="O156" s="121" t="s">
        <v>170</v>
      </c>
      <c r="P156" s="28"/>
      <c r="Q156" s="251"/>
      <c r="R156" s="251"/>
      <c r="S156" s="251"/>
      <c r="T156" s="40">
        <f>SUM(Q156:S156)</f>
        <v>0</v>
      </c>
      <c r="U156" s="251"/>
      <c r="V156" s="251"/>
      <c r="W156" s="251"/>
      <c r="X156" s="40">
        <f>SUM(U156:W156)</f>
        <v>0</v>
      </c>
      <c r="Y156" s="251"/>
      <c r="Z156" s="251"/>
      <c r="AA156" s="251"/>
      <c r="AB156" s="40">
        <f>SUM(Y156:AA156)</f>
        <v>0</v>
      </c>
      <c r="AC156" s="251"/>
      <c r="AD156" s="251"/>
      <c r="AE156" s="121">
        <v>1200000</v>
      </c>
      <c r="AF156" s="40">
        <f>SUM(AC156:AE156)</f>
        <v>1200000</v>
      </c>
      <c r="AG156" s="40">
        <f t="shared" ref="AG156" si="93">SUM(T156,X156,AB156,AF156)</f>
        <v>1200000</v>
      </c>
      <c r="AH156" s="41">
        <f>IF(ISERROR(AG156/I155),0,AG156/I155)</f>
        <v>1</v>
      </c>
      <c r="AI156" s="42">
        <f>IF(ISERROR(AG156/$AG$200),"-",AG156/$AG$200)</f>
        <v>3.5850646207897896E-3</v>
      </c>
    </row>
    <row r="157" spans="1:35" ht="12.75" customHeight="1">
      <c r="A157" s="344" t="s">
        <v>69</v>
      </c>
      <c r="B157" s="345"/>
      <c r="C157" s="345"/>
      <c r="D157" s="345"/>
      <c r="E157" s="345"/>
      <c r="F157" s="345"/>
      <c r="G157" s="345"/>
      <c r="H157" s="346"/>
      <c r="I157" s="55">
        <f>I155</f>
        <v>1200000</v>
      </c>
      <c r="J157" s="55">
        <f>SUM(J156:J156)</f>
        <v>1200000</v>
      </c>
      <c r="K157" s="77"/>
      <c r="L157" s="55">
        <f>SUM(L156:L156)</f>
        <v>0</v>
      </c>
      <c r="M157" s="55">
        <f>SUM(M156:M156)</f>
        <v>0</v>
      </c>
      <c r="N157" s="55">
        <f>SUM(N156:N156)</f>
        <v>0</v>
      </c>
      <c r="O157" s="57"/>
      <c r="P157" s="78"/>
      <c r="Q157" s="55">
        <f t="shared" ref="Q157:AG157" si="94">SUM(Q156:Q156)</f>
        <v>0</v>
      </c>
      <c r="R157" s="55">
        <f t="shared" si="94"/>
        <v>0</v>
      </c>
      <c r="S157" s="55">
        <f t="shared" si="94"/>
        <v>0</v>
      </c>
      <c r="T157" s="60">
        <f t="shared" si="94"/>
        <v>0</v>
      </c>
      <c r="U157" s="55">
        <f t="shared" si="94"/>
        <v>0</v>
      </c>
      <c r="V157" s="55">
        <f t="shared" si="94"/>
        <v>0</v>
      </c>
      <c r="W157" s="55">
        <f t="shared" si="94"/>
        <v>0</v>
      </c>
      <c r="X157" s="60">
        <f t="shared" si="94"/>
        <v>0</v>
      </c>
      <c r="Y157" s="55">
        <f t="shared" si="94"/>
        <v>0</v>
      </c>
      <c r="Z157" s="55">
        <f t="shared" si="94"/>
        <v>0</v>
      </c>
      <c r="AA157" s="55">
        <f t="shared" si="94"/>
        <v>0</v>
      </c>
      <c r="AB157" s="60">
        <f t="shared" si="94"/>
        <v>0</v>
      </c>
      <c r="AC157" s="55">
        <f t="shared" si="94"/>
        <v>0</v>
      </c>
      <c r="AD157" s="55">
        <f t="shared" si="94"/>
        <v>0</v>
      </c>
      <c r="AE157" s="55">
        <f t="shared" si="94"/>
        <v>1200000</v>
      </c>
      <c r="AF157" s="60">
        <f t="shared" si="94"/>
        <v>1200000</v>
      </c>
      <c r="AG157" s="53">
        <f t="shared" si="94"/>
        <v>1200000</v>
      </c>
      <c r="AH157" s="54">
        <f>IF(ISERROR(AG157/I157),0,AG157/I157)</f>
        <v>1</v>
      </c>
      <c r="AI157" s="54">
        <f>IF(ISERROR(AG157/$AG$200),0,AG157/$AG$200)</f>
        <v>3.5850646207897896E-3</v>
      </c>
    </row>
    <row r="158" spans="1:35" ht="12.75" customHeight="1">
      <c r="A158" s="36"/>
      <c r="B158" s="374" t="s">
        <v>18</v>
      </c>
      <c r="C158" s="374"/>
      <c r="D158" s="374"/>
      <c r="E158" s="18"/>
      <c r="F158" s="19"/>
      <c r="G158" s="20"/>
      <c r="H158" s="20"/>
      <c r="I158" s="347">
        <v>3900000</v>
      </c>
      <c r="J158" s="22"/>
      <c r="K158" s="23"/>
      <c r="L158" s="24"/>
      <c r="M158" s="24"/>
      <c r="N158" s="24"/>
      <c r="O158" s="19"/>
      <c r="P158" s="25"/>
      <c r="Q158" s="22"/>
      <c r="R158" s="22"/>
      <c r="S158" s="22"/>
      <c r="T158" s="22"/>
      <c r="U158" s="22"/>
      <c r="V158" s="22"/>
      <c r="W158" s="22"/>
      <c r="X158" s="22"/>
      <c r="Y158" s="22"/>
      <c r="Z158" s="22"/>
      <c r="AA158" s="22"/>
      <c r="AB158" s="22"/>
      <c r="AC158" s="22"/>
      <c r="AD158" s="22"/>
      <c r="AE158" s="22"/>
      <c r="AF158" s="22"/>
      <c r="AG158" s="22"/>
      <c r="AH158" s="26"/>
      <c r="AI158" s="26"/>
    </row>
    <row r="159" spans="1:35" outlineLevel="1">
      <c r="A159" s="87">
        <v>1</v>
      </c>
      <c r="B159" s="121" t="s">
        <v>1659</v>
      </c>
      <c r="C159" s="125">
        <v>41995</v>
      </c>
      <c r="D159" s="123" t="s">
        <v>349</v>
      </c>
      <c r="E159" s="416" t="s">
        <v>1052</v>
      </c>
      <c r="F159" s="121" t="s">
        <v>1053</v>
      </c>
      <c r="G159" s="31"/>
      <c r="H159" s="31"/>
      <c r="I159" s="365"/>
      <c r="J159" s="126">
        <v>2600000</v>
      </c>
      <c r="K159" s="39"/>
      <c r="L159" s="128"/>
      <c r="M159" s="128"/>
      <c r="N159" s="128"/>
      <c r="O159" s="121" t="s">
        <v>170</v>
      </c>
      <c r="P159" s="39"/>
      <c r="Q159" s="251"/>
      <c r="R159" s="251"/>
      <c r="S159" s="251"/>
      <c r="T159" s="40">
        <f>SUM(Q159:S159)</f>
        <v>0</v>
      </c>
      <c r="U159" s="251"/>
      <c r="V159" s="251"/>
      <c r="W159" s="251"/>
      <c r="X159" s="40">
        <f>SUM(U159:W159)</f>
        <v>0</v>
      </c>
      <c r="Y159" s="251"/>
      <c r="Z159" s="251"/>
      <c r="AA159" s="251"/>
      <c r="AB159" s="40">
        <f>SUM(Y159:AA159)</f>
        <v>0</v>
      </c>
      <c r="AC159" s="251"/>
      <c r="AD159" s="251"/>
      <c r="AE159" s="126">
        <v>2600000</v>
      </c>
      <c r="AF159" s="40">
        <f>SUM(AC159:AE159)</f>
        <v>2600000</v>
      </c>
      <c r="AG159" s="40">
        <f t="shared" ref="AG159" si="95">SUM(T159,X159,AB159,AF159)</f>
        <v>2600000</v>
      </c>
      <c r="AH159" s="41">
        <f>IF(ISERROR(AG159/I158),0,AG159/I158)</f>
        <v>0.66666666666666663</v>
      </c>
      <c r="AI159" s="42">
        <f>IF(ISERROR(AG159/$AG$200),"-",AG159/$AG$200)</f>
        <v>7.7676400117112111E-3</v>
      </c>
    </row>
    <row r="160" spans="1:35" outlineLevel="1">
      <c r="A160" s="87">
        <v>2</v>
      </c>
      <c r="B160" s="121" t="s">
        <v>1660</v>
      </c>
      <c r="C160" s="125">
        <v>41995</v>
      </c>
      <c r="D160" s="123" t="s">
        <v>1658</v>
      </c>
      <c r="E160" s="418"/>
      <c r="F160" s="121" t="s">
        <v>1053</v>
      </c>
      <c r="G160" s="31"/>
      <c r="H160" s="31"/>
      <c r="I160" s="348"/>
      <c r="J160" s="126">
        <v>1300000</v>
      </c>
      <c r="K160" s="39"/>
      <c r="L160" s="128"/>
      <c r="M160" s="128"/>
      <c r="N160" s="128"/>
      <c r="O160" s="121" t="s">
        <v>170</v>
      </c>
      <c r="P160" s="39"/>
      <c r="Q160" s="273"/>
      <c r="R160" s="273"/>
      <c r="S160" s="273"/>
      <c r="T160" s="40">
        <f>SUM(Q160:S160)</f>
        <v>0</v>
      </c>
      <c r="U160" s="273"/>
      <c r="V160" s="273"/>
      <c r="W160" s="273"/>
      <c r="X160" s="40">
        <f>SUM(U160:W160)</f>
        <v>0</v>
      </c>
      <c r="Y160" s="273"/>
      <c r="Z160" s="273"/>
      <c r="AA160" s="273"/>
      <c r="AB160" s="40">
        <f>SUM(Y160:AA160)</f>
        <v>0</v>
      </c>
      <c r="AC160" s="273"/>
      <c r="AD160" s="273"/>
      <c r="AE160" s="126">
        <v>1300000</v>
      </c>
      <c r="AF160" s="40">
        <f>SUM(AC160:AE160)</f>
        <v>1300000</v>
      </c>
      <c r="AG160" s="40">
        <f t="shared" ref="AG160" si="96">SUM(T160,X160,AB160,AF160)</f>
        <v>1300000</v>
      </c>
      <c r="AH160" s="41">
        <f>IF(ISERROR(AG160/I158),0,AG160/I158)</f>
        <v>0.33333333333333331</v>
      </c>
      <c r="AI160" s="42">
        <f>IF(ISERROR(AG160/$AG$200),"-",AG160/$AG$200)</f>
        <v>3.8838200058556056E-3</v>
      </c>
    </row>
    <row r="161" spans="1:35" ht="12.75" customHeight="1">
      <c r="A161" s="344" t="s">
        <v>70</v>
      </c>
      <c r="B161" s="345"/>
      <c r="C161" s="345"/>
      <c r="D161" s="345"/>
      <c r="E161" s="345"/>
      <c r="F161" s="345"/>
      <c r="G161" s="345"/>
      <c r="H161" s="346"/>
      <c r="I161" s="55">
        <f>I158</f>
        <v>3900000</v>
      </c>
      <c r="J161" s="55">
        <f>SUM(J159:J160)</f>
        <v>3900000</v>
      </c>
      <c r="K161" s="77"/>
      <c r="L161" s="55">
        <f>SUM(L159:L159)</f>
        <v>0</v>
      </c>
      <c r="M161" s="55">
        <f>SUM(M159:M159)</f>
        <v>0</v>
      </c>
      <c r="N161" s="55">
        <f>SUM(N159:N159)</f>
        <v>0</v>
      </c>
      <c r="O161" s="57"/>
      <c r="P161" s="78"/>
      <c r="Q161" s="55">
        <f t="shared" ref="Q161:AB161" si="97">SUM(Q159:Q159)</f>
        <v>0</v>
      </c>
      <c r="R161" s="55">
        <f t="shared" si="97"/>
        <v>0</v>
      </c>
      <c r="S161" s="55">
        <f t="shared" si="97"/>
        <v>0</v>
      </c>
      <c r="T161" s="60">
        <f t="shared" si="97"/>
        <v>0</v>
      </c>
      <c r="U161" s="55">
        <f t="shared" si="97"/>
        <v>0</v>
      </c>
      <c r="V161" s="55">
        <f t="shared" si="97"/>
        <v>0</v>
      </c>
      <c r="W161" s="55">
        <f t="shared" si="97"/>
        <v>0</v>
      </c>
      <c r="X161" s="60">
        <f t="shared" si="97"/>
        <v>0</v>
      </c>
      <c r="Y161" s="55">
        <f t="shared" si="97"/>
        <v>0</v>
      </c>
      <c r="Z161" s="55">
        <f t="shared" si="97"/>
        <v>0</v>
      </c>
      <c r="AA161" s="55">
        <f t="shared" si="97"/>
        <v>0</v>
      </c>
      <c r="AB161" s="60">
        <f t="shared" si="97"/>
        <v>0</v>
      </c>
      <c r="AC161" s="55">
        <f>SUM(AC159:AC160)</f>
        <v>0</v>
      </c>
      <c r="AD161" s="55">
        <f t="shared" ref="AD161:AE161" si="98">SUM(AD159:AD160)</f>
        <v>0</v>
      </c>
      <c r="AE161" s="55">
        <f t="shared" si="98"/>
        <v>3900000</v>
      </c>
      <c r="AF161" s="60">
        <f>SUM(AF159:AF160)</f>
        <v>3900000</v>
      </c>
      <c r="AG161" s="53">
        <f>SUM(AG159:AG160)</f>
        <v>3900000</v>
      </c>
      <c r="AH161" s="54">
        <f>IF(ISERROR(AG161/I161),0,AG161/I161)</f>
        <v>1</v>
      </c>
      <c r="AI161" s="54">
        <f>IF(ISERROR(AG161/$AG$200),0,AG161/$AG$200)</f>
        <v>1.1651460017566817E-2</v>
      </c>
    </row>
    <row r="162" spans="1:35" ht="12.75" customHeight="1">
      <c r="A162" s="36"/>
      <c r="B162" s="341" t="s">
        <v>71</v>
      </c>
      <c r="C162" s="342"/>
      <c r="D162" s="343"/>
      <c r="E162" s="18"/>
      <c r="F162" s="19"/>
      <c r="G162" s="20"/>
      <c r="H162" s="20"/>
      <c r="I162" s="347">
        <v>2250000</v>
      </c>
      <c r="J162" s="22"/>
      <c r="K162" s="23"/>
      <c r="L162" s="24"/>
      <c r="M162" s="24"/>
      <c r="N162" s="24"/>
      <c r="O162" s="19"/>
      <c r="P162" s="25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2"/>
      <c r="AE162" s="22"/>
      <c r="AF162" s="22"/>
      <c r="AG162" s="22"/>
      <c r="AH162" s="26"/>
      <c r="AI162" s="26"/>
    </row>
    <row r="163" spans="1:35" outlineLevel="1">
      <c r="A163" s="16">
        <v>1</v>
      </c>
      <c r="B163" s="121" t="s">
        <v>461</v>
      </c>
      <c r="C163" s="125">
        <v>41989</v>
      </c>
      <c r="D163" s="123" t="s">
        <v>725</v>
      </c>
      <c r="E163" s="416" t="s">
        <v>1052</v>
      </c>
      <c r="F163" s="121" t="s">
        <v>1053</v>
      </c>
      <c r="G163" s="31"/>
      <c r="H163" s="31"/>
      <c r="I163" s="365"/>
      <c r="J163" s="126">
        <v>270000</v>
      </c>
      <c r="K163" s="39"/>
      <c r="L163" s="128"/>
      <c r="M163" s="128"/>
      <c r="N163" s="128"/>
      <c r="O163" s="121" t="s">
        <v>170</v>
      </c>
      <c r="P163" s="39"/>
      <c r="Q163" s="128"/>
      <c r="R163" s="128"/>
      <c r="S163" s="128"/>
      <c r="T163" s="22">
        <f>SUM(Q163:S163)</f>
        <v>0</v>
      </c>
      <c r="U163" s="35"/>
      <c r="V163" s="35"/>
      <c r="W163" s="35"/>
      <c r="X163" s="40">
        <f>SUM(U163:W163)</f>
        <v>0</v>
      </c>
      <c r="Y163" s="35"/>
      <c r="Z163" s="35"/>
      <c r="AA163" s="35"/>
      <c r="AB163" s="40">
        <f>SUM(Y163:AA163)</f>
        <v>0</v>
      </c>
      <c r="AC163" s="35"/>
      <c r="AD163" s="35"/>
      <c r="AE163" s="126">
        <v>270000</v>
      </c>
      <c r="AF163" s="40">
        <f>SUM(AC163:AE163)</f>
        <v>270000</v>
      </c>
      <c r="AG163" s="40">
        <f t="shared" ref="AG163" si="99">SUM(T163,X163,AB163,AF163)</f>
        <v>270000</v>
      </c>
      <c r="AH163" s="41">
        <f>IF(ISERROR(AG163/$I$162),0,AG163/$I$162)</f>
        <v>0.12</v>
      </c>
      <c r="AI163" s="42">
        <f>IF(ISERROR(AG163/$AG$200),"-",AG163/$AG$200)</f>
        <v>8.0663953967770265E-4</v>
      </c>
    </row>
    <row r="164" spans="1:35" outlineLevel="1">
      <c r="A164" s="16">
        <v>2</v>
      </c>
      <c r="B164" s="121" t="s">
        <v>461</v>
      </c>
      <c r="C164" s="125">
        <v>41989</v>
      </c>
      <c r="D164" s="123" t="s">
        <v>1288</v>
      </c>
      <c r="E164" s="417"/>
      <c r="F164" s="121" t="s">
        <v>1053</v>
      </c>
      <c r="G164" s="31"/>
      <c r="H164" s="31"/>
      <c r="I164" s="365"/>
      <c r="J164" s="126">
        <v>270000</v>
      </c>
      <c r="K164" s="39"/>
      <c r="L164" s="128"/>
      <c r="M164" s="128"/>
      <c r="N164" s="128"/>
      <c r="O164" s="121" t="s">
        <v>170</v>
      </c>
      <c r="P164" s="39"/>
      <c r="Q164" s="128"/>
      <c r="R164" s="128"/>
      <c r="S164" s="128"/>
      <c r="T164" s="22">
        <f t="shared" ref="T164:T168" si="100">SUM(Q164:S164)</f>
        <v>0</v>
      </c>
      <c r="U164" s="273"/>
      <c r="V164" s="273"/>
      <c r="W164" s="273"/>
      <c r="X164" s="40">
        <f t="shared" ref="X164:X168" si="101">SUM(U164:W164)</f>
        <v>0</v>
      </c>
      <c r="Y164" s="273"/>
      <c r="Z164" s="273"/>
      <c r="AA164" s="273"/>
      <c r="AB164" s="40">
        <f t="shared" ref="AB164:AB168" si="102">SUM(Y164:AA164)</f>
        <v>0</v>
      </c>
      <c r="AC164" s="273"/>
      <c r="AD164" s="273"/>
      <c r="AE164" s="126">
        <v>270000</v>
      </c>
      <c r="AF164" s="40">
        <f t="shared" ref="AF164:AF168" si="103">SUM(AC164:AE164)</f>
        <v>270000</v>
      </c>
      <c r="AG164" s="40">
        <f t="shared" ref="AG164:AG168" si="104">SUM(T164,X164,AB164,AF164)</f>
        <v>270000</v>
      </c>
      <c r="AH164" s="41">
        <f t="shared" ref="AH164:AH168" si="105">IF(ISERROR(AG164/$I$162),0,AG164/$I$162)</f>
        <v>0.12</v>
      </c>
      <c r="AI164" s="42">
        <f t="shared" ref="AI164:AI168" si="106">IF(ISERROR(AG164/$AG$200),"-",AG164/$AG$200)</f>
        <v>8.0663953967770265E-4</v>
      </c>
    </row>
    <row r="165" spans="1:35" outlineLevel="1">
      <c r="A165" s="16">
        <v>3</v>
      </c>
      <c r="B165" s="121" t="s">
        <v>461</v>
      </c>
      <c r="C165" s="125">
        <v>41992</v>
      </c>
      <c r="D165" s="123" t="s">
        <v>1661</v>
      </c>
      <c r="E165" s="417"/>
      <c r="F165" s="121" t="s">
        <v>1053</v>
      </c>
      <c r="G165" s="31"/>
      <c r="H165" s="31"/>
      <c r="I165" s="365"/>
      <c r="J165" s="126">
        <v>540000</v>
      </c>
      <c r="K165" s="39"/>
      <c r="L165" s="128"/>
      <c r="M165" s="128"/>
      <c r="N165" s="128"/>
      <c r="O165" s="121" t="s">
        <v>170</v>
      </c>
      <c r="P165" s="39"/>
      <c r="Q165" s="128"/>
      <c r="R165" s="128"/>
      <c r="S165" s="128"/>
      <c r="T165" s="22">
        <f t="shared" si="100"/>
        <v>0</v>
      </c>
      <c r="U165" s="273"/>
      <c r="V165" s="273"/>
      <c r="W165" s="273"/>
      <c r="X165" s="40">
        <f t="shared" si="101"/>
        <v>0</v>
      </c>
      <c r="Y165" s="273"/>
      <c r="Z165" s="273"/>
      <c r="AA165" s="273"/>
      <c r="AB165" s="40">
        <f t="shared" si="102"/>
        <v>0</v>
      </c>
      <c r="AC165" s="273"/>
      <c r="AD165" s="273"/>
      <c r="AE165" s="126">
        <v>540000</v>
      </c>
      <c r="AF165" s="40">
        <f t="shared" si="103"/>
        <v>540000</v>
      </c>
      <c r="AG165" s="40">
        <f t="shared" si="104"/>
        <v>540000</v>
      </c>
      <c r="AH165" s="41">
        <f t="shared" si="105"/>
        <v>0.24</v>
      </c>
      <c r="AI165" s="42">
        <f t="shared" si="106"/>
        <v>1.6132790793554053E-3</v>
      </c>
    </row>
    <row r="166" spans="1:35" outlineLevel="1">
      <c r="A166" s="16">
        <v>4</v>
      </c>
      <c r="B166" s="121" t="s">
        <v>461</v>
      </c>
      <c r="C166" s="125">
        <v>41992</v>
      </c>
      <c r="D166" s="123" t="s">
        <v>1162</v>
      </c>
      <c r="E166" s="417"/>
      <c r="F166" s="121" t="s">
        <v>1053</v>
      </c>
      <c r="G166" s="31"/>
      <c r="H166" s="31"/>
      <c r="I166" s="365"/>
      <c r="J166" s="126">
        <v>270000</v>
      </c>
      <c r="K166" s="39"/>
      <c r="L166" s="128"/>
      <c r="M166" s="128"/>
      <c r="N166" s="128"/>
      <c r="O166" s="121" t="s">
        <v>170</v>
      </c>
      <c r="P166" s="39"/>
      <c r="Q166" s="128"/>
      <c r="R166" s="128"/>
      <c r="S166" s="128"/>
      <c r="T166" s="22">
        <f t="shared" si="100"/>
        <v>0</v>
      </c>
      <c r="U166" s="273"/>
      <c r="V166" s="273"/>
      <c r="W166" s="273"/>
      <c r="X166" s="40">
        <f t="shared" si="101"/>
        <v>0</v>
      </c>
      <c r="Y166" s="273"/>
      <c r="Z166" s="273"/>
      <c r="AA166" s="273"/>
      <c r="AB166" s="40">
        <f t="shared" si="102"/>
        <v>0</v>
      </c>
      <c r="AC166" s="273"/>
      <c r="AD166" s="273"/>
      <c r="AE166" s="126">
        <v>270000</v>
      </c>
      <c r="AF166" s="40">
        <f t="shared" si="103"/>
        <v>270000</v>
      </c>
      <c r="AG166" s="40">
        <f t="shared" si="104"/>
        <v>270000</v>
      </c>
      <c r="AH166" s="41">
        <f t="shared" si="105"/>
        <v>0.12</v>
      </c>
      <c r="AI166" s="42">
        <f t="shared" si="106"/>
        <v>8.0663953967770265E-4</v>
      </c>
    </row>
    <row r="167" spans="1:35" outlineLevel="1">
      <c r="A167" s="16">
        <v>5</v>
      </c>
      <c r="B167" s="121" t="s">
        <v>461</v>
      </c>
      <c r="C167" s="125">
        <v>41992</v>
      </c>
      <c r="D167" s="123" t="s">
        <v>1164</v>
      </c>
      <c r="E167" s="417"/>
      <c r="F167" s="121" t="s">
        <v>1053</v>
      </c>
      <c r="G167" s="31"/>
      <c r="H167" s="31"/>
      <c r="I167" s="365"/>
      <c r="J167" s="126">
        <v>630000</v>
      </c>
      <c r="K167" s="39"/>
      <c r="L167" s="128"/>
      <c r="M167" s="128"/>
      <c r="N167" s="128"/>
      <c r="O167" s="121" t="s">
        <v>170</v>
      </c>
      <c r="P167" s="39"/>
      <c r="Q167" s="128"/>
      <c r="R167" s="128"/>
      <c r="S167" s="128"/>
      <c r="T167" s="22">
        <f t="shared" si="100"/>
        <v>0</v>
      </c>
      <c r="U167" s="273"/>
      <c r="V167" s="273"/>
      <c r="W167" s="273"/>
      <c r="X167" s="40">
        <f t="shared" si="101"/>
        <v>0</v>
      </c>
      <c r="Y167" s="273"/>
      <c r="Z167" s="273"/>
      <c r="AA167" s="273"/>
      <c r="AB167" s="40">
        <f t="shared" si="102"/>
        <v>0</v>
      </c>
      <c r="AC167" s="273"/>
      <c r="AD167" s="273"/>
      <c r="AE167" s="126">
        <v>630000</v>
      </c>
      <c r="AF167" s="40">
        <f t="shared" si="103"/>
        <v>630000</v>
      </c>
      <c r="AG167" s="40">
        <f t="shared" si="104"/>
        <v>630000</v>
      </c>
      <c r="AH167" s="41">
        <f t="shared" si="105"/>
        <v>0.28000000000000003</v>
      </c>
      <c r="AI167" s="42">
        <f t="shared" si="106"/>
        <v>1.8821589259146395E-3</v>
      </c>
    </row>
    <row r="168" spans="1:35" outlineLevel="1">
      <c r="A168" s="16">
        <v>6</v>
      </c>
      <c r="B168" s="121" t="s">
        <v>461</v>
      </c>
      <c r="C168" s="125">
        <v>41992</v>
      </c>
      <c r="D168" s="123" t="s">
        <v>943</v>
      </c>
      <c r="E168" s="418"/>
      <c r="F168" s="121" t="s">
        <v>1053</v>
      </c>
      <c r="G168" s="31"/>
      <c r="H168" s="31"/>
      <c r="I168" s="348"/>
      <c r="J168" s="126">
        <v>270000</v>
      </c>
      <c r="K168" s="39"/>
      <c r="L168" s="128"/>
      <c r="M168" s="128"/>
      <c r="N168" s="128"/>
      <c r="O168" s="121" t="s">
        <v>170</v>
      </c>
      <c r="P168" s="39"/>
      <c r="Q168" s="128"/>
      <c r="R168" s="128"/>
      <c r="S168" s="128"/>
      <c r="T168" s="22">
        <f t="shared" si="100"/>
        <v>0</v>
      </c>
      <c r="U168" s="273"/>
      <c r="V168" s="273"/>
      <c r="W168" s="273"/>
      <c r="X168" s="40">
        <f t="shared" si="101"/>
        <v>0</v>
      </c>
      <c r="Y168" s="273"/>
      <c r="Z168" s="273"/>
      <c r="AA168" s="273"/>
      <c r="AB168" s="40">
        <f t="shared" si="102"/>
        <v>0</v>
      </c>
      <c r="AC168" s="273"/>
      <c r="AD168" s="273"/>
      <c r="AE168" s="126">
        <v>270000</v>
      </c>
      <c r="AF168" s="40">
        <f t="shared" si="103"/>
        <v>270000</v>
      </c>
      <c r="AG168" s="40">
        <f t="shared" si="104"/>
        <v>270000</v>
      </c>
      <c r="AH168" s="41">
        <f t="shared" si="105"/>
        <v>0.12</v>
      </c>
      <c r="AI168" s="42">
        <f t="shared" si="106"/>
        <v>8.0663953967770265E-4</v>
      </c>
    </row>
    <row r="169" spans="1:35" ht="12.75" customHeight="1">
      <c r="A169" s="344" t="s">
        <v>72</v>
      </c>
      <c r="B169" s="345"/>
      <c r="C169" s="345"/>
      <c r="D169" s="345"/>
      <c r="E169" s="345"/>
      <c r="F169" s="345"/>
      <c r="G169" s="345"/>
      <c r="H169" s="346"/>
      <c r="I169" s="55">
        <f>I162</f>
        <v>2250000</v>
      </c>
      <c r="J169" s="55">
        <f>SUM(J163:J168)</f>
        <v>2250000</v>
      </c>
      <c r="K169" s="77"/>
      <c r="L169" s="55">
        <f>SUM(L163:L163)</f>
        <v>0</v>
      </c>
      <c r="M169" s="55">
        <f>SUM(M163:M163)</f>
        <v>0</v>
      </c>
      <c r="N169" s="55">
        <f>SUM(N163:N163)</f>
        <v>0</v>
      </c>
      <c r="O169" s="57"/>
      <c r="P169" s="78"/>
      <c r="Q169" s="55">
        <f t="shared" ref="Q169:AB169" si="107">SUM(Q163:Q163)</f>
        <v>0</v>
      </c>
      <c r="R169" s="55">
        <f t="shared" si="107"/>
        <v>0</v>
      </c>
      <c r="S169" s="55">
        <f t="shared" si="107"/>
        <v>0</v>
      </c>
      <c r="T169" s="60">
        <f t="shared" si="107"/>
        <v>0</v>
      </c>
      <c r="U169" s="55">
        <f t="shared" si="107"/>
        <v>0</v>
      </c>
      <c r="V169" s="55">
        <f t="shared" si="107"/>
        <v>0</v>
      </c>
      <c r="W169" s="55">
        <f t="shared" si="107"/>
        <v>0</v>
      </c>
      <c r="X169" s="60">
        <f t="shared" si="107"/>
        <v>0</v>
      </c>
      <c r="Y169" s="55">
        <f t="shared" si="107"/>
        <v>0</v>
      </c>
      <c r="Z169" s="55">
        <f t="shared" si="107"/>
        <v>0</v>
      </c>
      <c r="AA169" s="55">
        <f t="shared" si="107"/>
        <v>0</v>
      </c>
      <c r="AB169" s="60">
        <f t="shared" si="107"/>
        <v>0</v>
      </c>
      <c r="AC169" s="55">
        <f>SUM(AC163:AC168)</f>
        <v>0</v>
      </c>
      <c r="AD169" s="55">
        <f t="shared" ref="AD169:AE169" si="108">SUM(AD163:AD168)</f>
        <v>0</v>
      </c>
      <c r="AE169" s="55">
        <f t="shared" si="108"/>
        <v>2250000</v>
      </c>
      <c r="AF169" s="60">
        <f>SUM(AF163:AF168)</f>
        <v>2250000</v>
      </c>
      <c r="AG169" s="53">
        <f>SUM(AG163:AG168)</f>
        <v>2250000</v>
      </c>
      <c r="AH169" s="54">
        <f>IF(ISERROR(AG169/I169),0,AG169/I169)</f>
        <v>1</v>
      </c>
      <c r="AI169" s="54">
        <f>IF(ISERROR(AG169/$AG$200),0,AG169/$AG$200)</f>
        <v>6.7219961639808559E-3</v>
      </c>
    </row>
    <row r="170" spans="1:35" ht="12.75" customHeight="1">
      <c r="A170" s="36"/>
      <c r="B170" s="341" t="s">
        <v>20</v>
      </c>
      <c r="C170" s="342"/>
      <c r="D170" s="343"/>
      <c r="E170" s="18"/>
      <c r="F170" s="19"/>
      <c r="G170" s="20"/>
      <c r="H170" s="20"/>
      <c r="I170" s="21"/>
      <c r="J170" s="22"/>
      <c r="K170" s="23"/>
      <c r="L170" s="24"/>
      <c r="M170" s="24"/>
      <c r="N170" s="24"/>
      <c r="O170" s="19"/>
      <c r="P170" s="25"/>
      <c r="Q170" s="22"/>
      <c r="R170" s="22"/>
      <c r="S170" s="22"/>
      <c r="T170" s="22"/>
      <c r="U170" s="22"/>
      <c r="V170" s="22"/>
      <c r="W170" s="22"/>
      <c r="X170" s="22"/>
      <c r="Y170" s="22"/>
      <c r="Z170" s="22"/>
      <c r="AA170" s="22"/>
      <c r="AB170" s="22"/>
      <c r="AC170" s="22"/>
      <c r="AD170" s="22"/>
      <c r="AE170" s="22"/>
      <c r="AF170" s="22"/>
      <c r="AG170" s="22"/>
      <c r="AH170" s="26"/>
      <c r="AI170" s="26"/>
    </row>
    <row r="171" spans="1:35" ht="12.75" hidden="1" customHeight="1" outlineLevel="1">
      <c r="A171" s="16">
        <v>1</v>
      </c>
      <c r="B171" s="28"/>
      <c r="C171" s="27"/>
      <c r="D171" s="28"/>
      <c r="E171" s="28"/>
      <c r="F171" s="28"/>
      <c r="G171" s="27"/>
      <c r="H171" s="27"/>
      <c r="I171" s="29"/>
      <c r="J171" s="30"/>
      <c r="K171" s="28"/>
      <c r="L171" s="35"/>
      <c r="M171" s="35"/>
      <c r="N171" s="35"/>
      <c r="O171" s="28"/>
      <c r="P171" s="28"/>
      <c r="Q171" s="35"/>
      <c r="R171" s="35"/>
      <c r="S171" s="35"/>
      <c r="T171" s="40">
        <f>SUM(Q171:S171)</f>
        <v>0</v>
      </c>
      <c r="U171" s="35"/>
      <c r="V171" s="35"/>
      <c r="W171" s="35"/>
      <c r="X171" s="40">
        <f>SUM(U171:W171)</f>
        <v>0</v>
      </c>
      <c r="Y171" s="35"/>
      <c r="Z171" s="35"/>
      <c r="AA171" s="35"/>
      <c r="AB171" s="40">
        <f>SUM(Y171:AA171)</f>
        <v>0</v>
      </c>
      <c r="AC171" s="35"/>
      <c r="AD171" s="35"/>
      <c r="AE171" s="35"/>
      <c r="AF171" s="40">
        <f>SUM(AC171:AE171)</f>
        <v>0</v>
      </c>
      <c r="AG171" s="40">
        <f t="shared" ref="AG171:AG180" si="109">SUM(T171,X171,AB171,AF171)</f>
        <v>0</v>
      </c>
      <c r="AH171" s="41">
        <f>IF(ISERROR(AG171/I171),0,AG171/I171)</f>
        <v>0</v>
      </c>
      <c r="AI171" s="42">
        <f t="shared" ref="AI171:AI180" si="110">IF(ISERROR(AG171/$AG$200),"-",AG171/$AG$200)</f>
        <v>0</v>
      </c>
    </row>
    <row r="172" spans="1:35" ht="12.75" hidden="1" customHeight="1" outlineLevel="1">
      <c r="A172" s="16">
        <v>2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ref="T172:T180" si="111">SUM(Q172:S172)</f>
        <v>0</v>
      </c>
      <c r="U172" s="35"/>
      <c r="V172" s="35"/>
      <c r="W172" s="35"/>
      <c r="X172" s="40">
        <f t="shared" ref="X172:X180" si="112">SUM(U172:W172)</f>
        <v>0</v>
      </c>
      <c r="Y172" s="35"/>
      <c r="Z172" s="35"/>
      <c r="AA172" s="35"/>
      <c r="AB172" s="40">
        <f t="shared" ref="AB172:AB180" si="113">SUM(Y172:AA172)</f>
        <v>0</v>
      </c>
      <c r="AC172" s="35"/>
      <c r="AD172" s="35"/>
      <c r="AE172" s="35"/>
      <c r="AF172" s="40">
        <f t="shared" ref="AF172:AF180" si="114">SUM(AC172:AE172)</f>
        <v>0</v>
      </c>
      <c r="AG172" s="40">
        <f t="shared" si="109"/>
        <v>0</v>
      </c>
      <c r="AH172" s="41">
        <f t="shared" ref="AH172:AH180" si="115">IF(ISERROR(AG172/I172),0,AG172/I172)</f>
        <v>0</v>
      </c>
      <c r="AI172" s="42">
        <f t="shared" si="110"/>
        <v>0</v>
      </c>
    </row>
    <row r="173" spans="1:35" ht="12.75" hidden="1" customHeight="1" outlineLevel="1">
      <c r="A173" s="16">
        <v>3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11"/>
        <v>0</v>
      </c>
      <c r="U173" s="35"/>
      <c r="V173" s="35"/>
      <c r="W173" s="35"/>
      <c r="X173" s="40">
        <f t="shared" si="112"/>
        <v>0</v>
      </c>
      <c r="Y173" s="35"/>
      <c r="Z173" s="35"/>
      <c r="AA173" s="35"/>
      <c r="AB173" s="40">
        <f t="shared" si="113"/>
        <v>0</v>
      </c>
      <c r="AC173" s="35"/>
      <c r="AD173" s="35"/>
      <c r="AE173" s="35"/>
      <c r="AF173" s="40">
        <f t="shared" si="114"/>
        <v>0</v>
      </c>
      <c r="AG173" s="40">
        <f t="shared" si="109"/>
        <v>0</v>
      </c>
      <c r="AH173" s="41">
        <f t="shared" si="115"/>
        <v>0</v>
      </c>
      <c r="AI173" s="42">
        <f t="shared" si="110"/>
        <v>0</v>
      </c>
    </row>
    <row r="174" spans="1:35" ht="12.75" hidden="1" customHeight="1" outlineLevel="1">
      <c r="A174" s="16">
        <v>4</v>
      </c>
      <c r="B174" s="32"/>
      <c r="C174" s="31"/>
      <c r="D174" s="32"/>
      <c r="E174" s="32"/>
      <c r="F174" s="32"/>
      <c r="G174" s="31"/>
      <c r="H174" s="31"/>
      <c r="I174" s="29"/>
      <c r="J174" s="33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11"/>
        <v>0</v>
      </c>
      <c r="U174" s="35"/>
      <c r="V174" s="35"/>
      <c r="W174" s="35"/>
      <c r="X174" s="40">
        <f t="shared" si="112"/>
        <v>0</v>
      </c>
      <c r="Y174" s="35"/>
      <c r="Z174" s="35"/>
      <c r="AA174" s="35"/>
      <c r="AB174" s="40">
        <f t="shared" si="113"/>
        <v>0</v>
      </c>
      <c r="AC174" s="35"/>
      <c r="AD174" s="35"/>
      <c r="AE174" s="35"/>
      <c r="AF174" s="40">
        <f t="shared" si="114"/>
        <v>0</v>
      </c>
      <c r="AG174" s="40">
        <f t="shared" si="109"/>
        <v>0</v>
      </c>
      <c r="AH174" s="41">
        <f t="shared" si="115"/>
        <v>0</v>
      </c>
      <c r="AI174" s="42">
        <f t="shared" si="110"/>
        <v>0</v>
      </c>
    </row>
    <row r="175" spans="1:35" ht="12.75" hidden="1" customHeight="1" outlineLevel="1">
      <c r="A175" s="16">
        <v>5</v>
      </c>
      <c r="B175" s="32"/>
      <c r="C175" s="31"/>
      <c r="D175" s="32"/>
      <c r="E175" s="32"/>
      <c r="F175" s="32"/>
      <c r="G175" s="31"/>
      <c r="H175" s="31"/>
      <c r="I175" s="29"/>
      <c r="J175" s="33"/>
      <c r="K175" s="32"/>
      <c r="L175" s="35"/>
      <c r="M175" s="35"/>
      <c r="N175" s="35"/>
      <c r="O175" s="32"/>
      <c r="P175" s="32"/>
      <c r="Q175" s="35"/>
      <c r="R175" s="35"/>
      <c r="S175" s="35"/>
      <c r="T175" s="40">
        <f t="shared" si="111"/>
        <v>0</v>
      </c>
      <c r="U175" s="35"/>
      <c r="V175" s="35"/>
      <c r="W175" s="35"/>
      <c r="X175" s="40">
        <f t="shared" si="112"/>
        <v>0</v>
      </c>
      <c r="Y175" s="35"/>
      <c r="Z175" s="35"/>
      <c r="AA175" s="35"/>
      <c r="AB175" s="40">
        <f t="shared" si="113"/>
        <v>0</v>
      </c>
      <c r="AC175" s="35"/>
      <c r="AD175" s="35"/>
      <c r="AE175" s="35"/>
      <c r="AF175" s="40">
        <f t="shared" si="114"/>
        <v>0</v>
      </c>
      <c r="AG175" s="40">
        <f t="shared" si="109"/>
        <v>0</v>
      </c>
      <c r="AH175" s="41">
        <f t="shared" si="115"/>
        <v>0</v>
      </c>
      <c r="AI175" s="42">
        <f t="shared" si="110"/>
        <v>0</v>
      </c>
    </row>
    <row r="176" spans="1:35" ht="12.75" hidden="1" customHeight="1" outlineLevel="1">
      <c r="A176" s="16">
        <v>6</v>
      </c>
      <c r="B176" s="32"/>
      <c r="C176" s="31"/>
      <c r="D176" s="32"/>
      <c r="E176" s="32"/>
      <c r="F176" s="32"/>
      <c r="G176" s="31"/>
      <c r="H176" s="31"/>
      <c r="I176" s="29"/>
      <c r="J176" s="33"/>
      <c r="K176" s="32"/>
      <c r="L176" s="35"/>
      <c r="M176" s="35"/>
      <c r="N176" s="35"/>
      <c r="O176" s="32"/>
      <c r="P176" s="32"/>
      <c r="Q176" s="35"/>
      <c r="R176" s="35"/>
      <c r="S176" s="35"/>
      <c r="T176" s="40">
        <f t="shared" si="111"/>
        <v>0</v>
      </c>
      <c r="U176" s="35"/>
      <c r="V176" s="35"/>
      <c r="W176" s="35"/>
      <c r="X176" s="40">
        <f t="shared" si="112"/>
        <v>0</v>
      </c>
      <c r="Y176" s="35"/>
      <c r="Z176" s="35"/>
      <c r="AA176" s="35"/>
      <c r="AB176" s="40">
        <f t="shared" si="113"/>
        <v>0</v>
      </c>
      <c r="AC176" s="35"/>
      <c r="AD176" s="35"/>
      <c r="AE176" s="35"/>
      <c r="AF176" s="40">
        <f t="shared" si="114"/>
        <v>0</v>
      </c>
      <c r="AG176" s="40">
        <f t="shared" si="109"/>
        <v>0</v>
      </c>
      <c r="AH176" s="41">
        <f t="shared" si="115"/>
        <v>0</v>
      </c>
      <c r="AI176" s="42">
        <f t="shared" si="110"/>
        <v>0</v>
      </c>
    </row>
    <row r="177" spans="1:35" ht="12.75" hidden="1" customHeight="1" outlineLevel="1">
      <c r="A177" s="16">
        <v>7</v>
      </c>
      <c r="B177" s="32"/>
      <c r="C177" s="31"/>
      <c r="D177" s="32"/>
      <c r="E177" s="32"/>
      <c r="F177" s="32"/>
      <c r="G177" s="31"/>
      <c r="H177" s="31"/>
      <c r="I177" s="29"/>
      <c r="J177" s="33"/>
      <c r="K177" s="32"/>
      <c r="L177" s="35"/>
      <c r="M177" s="35"/>
      <c r="N177" s="35"/>
      <c r="O177" s="32"/>
      <c r="P177" s="32"/>
      <c r="Q177" s="35"/>
      <c r="R177" s="35"/>
      <c r="S177" s="35"/>
      <c r="T177" s="40">
        <f t="shared" si="111"/>
        <v>0</v>
      </c>
      <c r="U177" s="35"/>
      <c r="V177" s="35"/>
      <c r="W177" s="35"/>
      <c r="X177" s="40">
        <f t="shared" si="112"/>
        <v>0</v>
      </c>
      <c r="Y177" s="35"/>
      <c r="Z177" s="35"/>
      <c r="AA177" s="35"/>
      <c r="AB177" s="40">
        <f t="shared" si="113"/>
        <v>0</v>
      </c>
      <c r="AC177" s="35"/>
      <c r="AD177" s="35"/>
      <c r="AE177" s="35"/>
      <c r="AF177" s="40">
        <f t="shared" si="114"/>
        <v>0</v>
      </c>
      <c r="AG177" s="40">
        <f t="shared" si="109"/>
        <v>0</v>
      </c>
      <c r="AH177" s="41">
        <f t="shared" si="115"/>
        <v>0</v>
      </c>
      <c r="AI177" s="42">
        <f t="shared" si="110"/>
        <v>0</v>
      </c>
    </row>
    <row r="178" spans="1:35" ht="12.75" hidden="1" customHeight="1" outlineLevel="1">
      <c r="A178" s="16">
        <v>8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si="111"/>
        <v>0</v>
      </c>
      <c r="U178" s="35"/>
      <c r="V178" s="35"/>
      <c r="W178" s="35"/>
      <c r="X178" s="40">
        <f t="shared" si="112"/>
        <v>0</v>
      </c>
      <c r="Y178" s="35"/>
      <c r="Z178" s="35"/>
      <c r="AA178" s="35"/>
      <c r="AB178" s="40">
        <f t="shared" si="113"/>
        <v>0</v>
      </c>
      <c r="AC178" s="35"/>
      <c r="AD178" s="35"/>
      <c r="AE178" s="35"/>
      <c r="AF178" s="40">
        <f t="shared" si="114"/>
        <v>0</v>
      </c>
      <c r="AG178" s="40">
        <f t="shared" si="109"/>
        <v>0</v>
      </c>
      <c r="AH178" s="41">
        <f t="shared" si="115"/>
        <v>0</v>
      </c>
      <c r="AI178" s="42">
        <f t="shared" si="110"/>
        <v>0</v>
      </c>
    </row>
    <row r="179" spans="1:35" ht="12.75" hidden="1" customHeight="1" outlineLevel="1">
      <c r="A179" s="16">
        <v>9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1"/>
        <v>0</v>
      </c>
      <c r="U179" s="35"/>
      <c r="V179" s="35"/>
      <c r="W179" s="35"/>
      <c r="X179" s="40">
        <f t="shared" si="112"/>
        <v>0</v>
      </c>
      <c r="Y179" s="35"/>
      <c r="Z179" s="35"/>
      <c r="AA179" s="35"/>
      <c r="AB179" s="40">
        <f t="shared" si="113"/>
        <v>0</v>
      </c>
      <c r="AC179" s="35"/>
      <c r="AD179" s="35"/>
      <c r="AE179" s="35"/>
      <c r="AF179" s="40">
        <f t="shared" si="114"/>
        <v>0</v>
      </c>
      <c r="AG179" s="40">
        <f t="shared" si="109"/>
        <v>0</v>
      </c>
      <c r="AH179" s="41">
        <f t="shared" si="115"/>
        <v>0</v>
      </c>
      <c r="AI179" s="42">
        <f t="shared" si="110"/>
        <v>0</v>
      </c>
    </row>
    <row r="180" spans="1:35" ht="12.75" hidden="1" customHeight="1" outlineLevel="1">
      <c r="A180" s="16">
        <v>10</v>
      </c>
      <c r="B180" s="32"/>
      <c r="C180" s="31"/>
      <c r="D180" s="32"/>
      <c r="E180" s="32"/>
      <c r="F180" s="32"/>
      <c r="G180" s="31"/>
      <c r="H180" s="31"/>
      <c r="I180" s="29"/>
      <c r="J180" s="34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1"/>
        <v>0</v>
      </c>
      <c r="U180" s="35"/>
      <c r="V180" s="35"/>
      <c r="W180" s="35"/>
      <c r="X180" s="40">
        <f t="shared" si="112"/>
        <v>0</v>
      </c>
      <c r="Y180" s="35"/>
      <c r="Z180" s="35"/>
      <c r="AA180" s="35"/>
      <c r="AB180" s="40">
        <f t="shared" si="113"/>
        <v>0</v>
      </c>
      <c r="AC180" s="35"/>
      <c r="AD180" s="35"/>
      <c r="AE180" s="35"/>
      <c r="AF180" s="40">
        <f t="shared" si="114"/>
        <v>0</v>
      </c>
      <c r="AG180" s="40">
        <f t="shared" si="109"/>
        <v>0</v>
      </c>
      <c r="AH180" s="41">
        <f t="shared" si="115"/>
        <v>0</v>
      </c>
      <c r="AI180" s="42">
        <f t="shared" si="110"/>
        <v>0</v>
      </c>
    </row>
    <row r="181" spans="1:35" ht="12.75" customHeight="1" collapsed="1">
      <c r="A181" s="344" t="s">
        <v>73</v>
      </c>
      <c r="B181" s="345"/>
      <c r="C181" s="345"/>
      <c r="D181" s="345"/>
      <c r="E181" s="345"/>
      <c r="F181" s="345"/>
      <c r="G181" s="345"/>
      <c r="H181" s="346"/>
      <c r="I181" s="55">
        <f>SUM(I171:I180)</f>
        <v>0</v>
      </c>
      <c r="J181" s="55">
        <f>SUM(J171:J180)</f>
        <v>0</v>
      </c>
      <c r="K181" s="77"/>
      <c r="L181" s="55">
        <f>SUM(L171:L180)</f>
        <v>0</v>
      </c>
      <c r="M181" s="55">
        <f>SUM(M171:M180)</f>
        <v>0</v>
      </c>
      <c r="N181" s="55">
        <f>SUM(N171:N180)</f>
        <v>0</v>
      </c>
      <c r="O181" s="57"/>
      <c r="P181" s="78"/>
      <c r="Q181" s="55">
        <f t="shared" ref="Q181:AG181" si="116">SUM(Q171:Q180)</f>
        <v>0</v>
      </c>
      <c r="R181" s="55">
        <f t="shared" si="116"/>
        <v>0</v>
      </c>
      <c r="S181" s="55">
        <f t="shared" si="116"/>
        <v>0</v>
      </c>
      <c r="T181" s="60">
        <f t="shared" si="116"/>
        <v>0</v>
      </c>
      <c r="U181" s="55">
        <f t="shared" si="116"/>
        <v>0</v>
      </c>
      <c r="V181" s="55">
        <f t="shared" si="116"/>
        <v>0</v>
      </c>
      <c r="W181" s="55">
        <f t="shared" si="116"/>
        <v>0</v>
      </c>
      <c r="X181" s="60">
        <f t="shared" si="116"/>
        <v>0</v>
      </c>
      <c r="Y181" s="55">
        <f t="shared" si="116"/>
        <v>0</v>
      </c>
      <c r="Z181" s="55">
        <f t="shared" si="116"/>
        <v>0</v>
      </c>
      <c r="AA181" s="55">
        <f t="shared" si="116"/>
        <v>0</v>
      </c>
      <c r="AB181" s="60">
        <f t="shared" si="116"/>
        <v>0</v>
      </c>
      <c r="AC181" s="55">
        <f t="shared" si="116"/>
        <v>0</v>
      </c>
      <c r="AD181" s="55">
        <f t="shared" si="116"/>
        <v>0</v>
      </c>
      <c r="AE181" s="55">
        <f t="shared" si="116"/>
        <v>0</v>
      </c>
      <c r="AF181" s="60">
        <f t="shared" si="116"/>
        <v>0</v>
      </c>
      <c r="AG181" s="53">
        <f t="shared" si="116"/>
        <v>0</v>
      </c>
      <c r="AH181" s="54">
        <f>IF(ISERROR(AG181/I181),0,AG181/I181)</f>
        <v>0</v>
      </c>
      <c r="AI181" s="54">
        <f>IF(ISERROR(AG181/$AG$200),0,AG181/$AG$200)</f>
        <v>0</v>
      </c>
    </row>
    <row r="182" spans="1:35" ht="12.75" customHeight="1">
      <c r="A182" s="36"/>
      <c r="B182" s="341" t="s">
        <v>19</v>
      </c>
      <c r="C182" s="342"/>
      <c r="D182" s="343"/>
      <c r="E182" s="18"/>
      <c r="F182" s="19"/>
      <c r="G182" s="20"/>
      <c r="H182" s="20"/>
      <c r="I182" s="347">
        <v>9000000</v>
      </c>
      <c r="J182" s="22"/>
      <c r="K182" s="23"/>
      <c r="L182" s="24"/>
      <c r="M182" s="24"/>
      <c r="N182" s="24"/>
      <c r="O182" s="19"/>
      <c r="P182" s="25"/>
      <c r="Q182" s="22"/>
      <c r="R182" s="22"/>
      <c r="S182" s="22"/>
      <c r="T182" s="22"/>
      <c r="U182" s="22"/>
      <c r="V182" s="22"/>
      <c r="W182" s="22"/>
      <c r="X182" s="22"/>
      <c r="Y182" s="22"/>
      <c r="Z182" s="22"/>
      <c r="AA182" s="22"/>
      <c r="AB182" s="22"/>
      <c r="AC182" s="22"/>
      <c r="AD182" s="22"/>
      <c r="AE182" s="22"/>
      <c r="AF182" s="22"/>
      <c r="AG182" s="22"/>
      <c r="AH182" s="26"/>
      <c r="AI182" s="26"/>
    </row>
    <row r="183" spans="1:35" outlineLevel="1">
      <c r="A183" s="87">
        <v>1</v>
      </c>
      <c r="B183" s="121" t="s">
        <v>461</v>
      </c>
      <c r="C183" s="31"/>
      <c r="D183" s="123" t="s">
        <v>445</v>
      </c>
      <c r="E183" s="416" t="s">
        <v>1052</v>
      </c>
      <c r="F183" s="121" t="s">
        <v>1053</v>
      </c>
      <c r="G183" s="31"/>
      <c r="H183" s="31"/>
      <c r="I183" s="365"/>
      <c r="J183" s="196">
        <v>270000</v>
      </c>
      <c r="K183" s="39"/>
      <c r="L183" s="128"/>
      <c r="M183" s="128"/>
      <c r="N183" s="128"/>
      <c r="O183" s="121" t="s">
        <v>170</v>
      </c>
      <c r="P183" s="39"/>
      <c r="Q183" s="35"/>
      <c r="R183" s="35"/>
      <c r="S183" s="35"/>
      <c r="T183" s="40">
        <f>SUM(Q183:S183)</f>
        <v>0</v>
      </c>
      <c r="U183" s="35"/>
      <c r="V183" s="35"/>
      <c r="W183" s="35"/>
      <c r="X183" s="40">
        <f>SUM(U183:W183)</f>
        <v>0</v>
      </c>
      <c r="Y183" s="35"/>
      <c r="Z183" s="35"/>
      <c r="AA183" s="35"/>
      <c r="AB183" s="40">
        <f>SUM(Y183:AA183)</f>
        <v>0</v>
      </c>
      <c r="AC183" s="35"/>
      <c r="AD183" s="35"/>
      <c r="AE183" s="196">
        <v>270000</v>
      </c>
      <c r="AF183" s="40">
        <f>SUM(AC183:AE183)</f>
        <v>270000</v>
      </c>
      <c r="AG183" s="40">
        <f t="shared" ref="AG183" si="117">SUM(T183,X183,AB183,AF183)</f>
        <v>270000</v>
      </c>
      <c r="AH183" s="41">
        <f>IF(ISERROR(AG183/$I$182),0,AG183/$I$182)</f>
        <v>0.03</v>
      </c>
      <c r="AI183" s="42">
        <f>IF(ISERROR(AG183/$AG$200),"-",AG183/$AG$200)</f>
        <v>8.0663953967770265E-4</v>
      </c>
    </row>
    <row r="184" spans="1:35" outlineLevel="1">
      <c r="A184" s="87">
        <v>2</v>
      </c>
      <c r="B184" s="121" t="s">
        <v>461</v>
      </c>
      <c r="C184" s="31"/>
      <c r="D184" s="123" t="s">
        <v>413</v>
      </c>
      <c r="E184" s="417"/>
      <c r="F184" s="121" t="s">
        <v>1053</v>
      </c>
      <c r="G184" s="31"/>
      <c r="H184" s="31"/>
      <c r="I184" s="365"/>
      <c r="J184" s="196">
        <v>270000</v>
      </c>
      <c r="K184" s="39"/>
      <c r="L184" s="128"/>
      <c r="M184" s="128"/>
      <c r="N184" s="128"/>
      <c r="O184" s="121" t="s">
        <v>170</v>
      </c>
      <c r="P184" s="39"/>
      <c r="Q184" s="273"/>
      <c r="R184" s="273"/>
      <c r="S184" s="273"/>
      <c r="T184" s="40">
        <f t="shared" ref="T184:T194" si="118">SUM(Q184:S184)</f>
        <v>0</v>
      </c>
      <c r="U184" s="273"/>
      <c r="V184" s="273"/>
      <c r="W184" s="273"/>
      <c r="X184" s="40">
        <f t="shared" ref="X184:X194" si="119">SUM(U184:W184)</f>
        <v>0</v>
      </c>
      <c r="Y184" s="273"/>
      <c r="Z184" s="273"/>
      <c r="AA184" s="273"/>
      <c r="AB184" s="40">
        <f t="shared" ref="AB184:AB194" si="120">SUM(Y184:AA184)</f>
        <v>0</v>
      </c>
      <c r="AC184" s="273"/>
      <c r="AD184" s="273"/>
      <c r="AE184" s="196">
        <v>270000</v>
      </c>
      <c r="AF184" s="40">
        <f t="shared" ref="AF184:AF194" si="121">SUM(AC184:AE184)</f>
        <v>270000</v>
      </c>
      <c r="AG184" s="40">
        <f t="shared" ref="AG184:AG194" si="122">SUM(T184,X184,AB184,AF184)</f>
        <v>270000</v>
      </c>
      <c r="AH184" s="41">
        <f t="shared" ref="AH184:AH194" si="123">IF(ISERROR(AG184/$I$182),0,AG184/$I$182)</f>
        <v>0.03</v>
      </c>
      <c r="AI184" s="42">
        <f t="shared" ref="AI184:AI194" si="124">IF(ISERROR(AG184/$AG$200),"-",AG184/$AG$200)</f>
        <v>8.0663953967770265E-4</v>
      </c>
    </row>
    <row r="185" spans="1:35" outlineLevel="1">
      <c r="A185" s="87">
        <v>3</v>
      </c>
      <c r="B185" s="121" t="s">
        <v>461</v>
      </c>
      <c r="C185" s="31"/>
      <c r="D185" s="123" t="s">
        <v>423</v>
      </c>
      <c r="E185" s="417"/>
      <c r="F185" s="121" t="s">
        <v>1053</v>
      </c>
      <c r="G185" s="31"/>
      <c r="H185" s="31"/>
      <c r="I185" s="365"/>
      <c r="J185" s="196">
        <v>360000</v>
      </c>
      <c r="K185" s="39"/>
      <c r="L185" s="128"/>
      <c r="M185" s="128"/>
      <c r="N185" s="128"/>
      <c r="O185" s="121" t="s">
        <v>170</v>
      </c>
      <c r="P185" s="39"/>
      <c r="Q185" s="273"/>
      <c r="R185" s="273"/>
      <c r="S185" s="273"/>
      <c r="T185" s="40">
        <f t="shared" si="118"/>
        <v>0</v>
      </c>
      <c r="U185" s="273"/>
      <c r="V185" s="273"/>
      <c r="W185" s="273"/>
      <c r="X185" s="40">
        <f t="shared" si="119"/>
        <v>0</v>
      </c>
      <c r="Y185" s="273"/>
      <c r="Z185" s="273"/>
      <c r="AA185" s="273"/>
      <c r="AB185" s="40">
        <f t="shared" si="120"/>
        <v>0</v>
      </c>
      <c r="AC185" s="273"/>
      <c r="AD185" s="273"/>
      <c r="AE185" s="196">
        <v>360000</v>
      </c>
      <c r="AF185" s="40">
        <f t="shared" si="121"/>
        <v>360000</v>
      </c>
      <c r="AG185" s="40">
        <f t="shared" si="122"/>
        <v>360000</v>
      </c>
      <c r="AH185" s="41">
        <f t="shared" si="123"/>
        <v>0.04</v>
      </c>
      <c r="AI185" s="42">
        <f t="shared" si="124"/>
        <v>1.075519386236937E-3</v>
      </c>
    </row>
    <row r="186" spans="1:35" outlineLevel="1">
      <c r="A186" s="87">
        <v>4</v>
      </c>
      <c r="B186" s="121" t="s">
        <v>461</v>
      </c>
      <c r="C186" s="31"/>
      <c r="D186" s="123" t="s">
        <v>416</v>
      </c>
      <c r="E186" s="417"/>
      <c r="F186" s="121" t="s">
        <v>1053</v>
      </c>
      <c r="G186" s="31"/>
      <c r="H186" s="31"/>
      <c r="I186" s="365"/>
      <c r="J186" s="196">
        <v>450000</v>
      </c>
      <c r="K186" s="39"/>
      <c r="L186" s="128"/>
      <c r="M186" s="128"/>
      <c r="N186" s="128"/>
      <c r="O186" s="121" t="s">
        <v>170</v>
      </c>
      <c r="P186" s="39"/>
      <c r="Q186" s="273"/>
      <c r="R186" s="273"/>
      <c r="S186" s="273"/>
      <c r="T186" s="40">
        <f t="shared" si="118"/>
        <v>0</v>
      </c>
      <c r="U186" s="273"/>
      <c r="V186" s="273"/>
      <c r="W186" s="273"/>
      <c r="X186" s="40">
        <f t="shared" si="119"/>
        <v>0</v>
      </c>
      <c r="Y186" s="273"/>
      <c r="Z186" s="273"/>
      <c r="AA186" s="273"/>
      <c r="AB186" s="40">
        <f t="shared" si="120"/>
        <v>0</v>
      </c>
      <c r="AC186" s="273"/>
      <c r="AD186" s="273"/>
      <c r="AE186" s="196">
        <v>450000</v>
      </c>
      <c r="AF186" s="40">
        <f t="shared" si="121"/>
        <v>450000</v>
      </c>
      <c r="AG186" s="40">
        <f t="shared" si="122"/>
        <v>450000</v>
      </c>
      <c r="AH186" s="41">
        <f t="shared" si="123"/>
        <v>0.05</v>
      </c>
      <c r="AI186" s="42">
        <f t="shared" si="124"/>
        <v>1.3443992327961713E-3</v>
      </c>
    </row>
    <row r="187" spans="1:35" outlineLevel="1">
      <c r="A187" s="87">
        <v>5</v>
      </c>
      <c r="B187" s="121" t="s">
        <v>461</v>
      </c>
      <c r="C187" s="31"/>
      <c r="D187" s="123" t="s">
        <v>438</v>
      </c>
      <c r="E187" s="417"/>
      <c r="F187" s="121" t="s">
        <v>1053</v>
      </c>
      <c r="G187" s="31"/>
      <c r="H187" s="31"/>
      <c r="I187" s="365"/>
      <c r="J187" s="196">
        <v>630000</v>
      </c>
      <c r="K187" s="39"/>
      <c r="L187" s="128"/>
      <c r="M187" s="128"/>
      <c r="N187" s="128"/>
      <c r="O187" s="121" t="s">
        <v>170</v>
      </c>
      <c r="P187" s="39"/>
      <c r="Q187" s="273"/>
      <c r="R187" s="273"/>
      <c r="S187" s="273"/>
      <c r="T187" s="40">
        <f t="shared" si="118"/>
        <v>0</v>
      </c>
      <c r="U187" s="273"/>
      <c r="V187" s="273"/>
      <c r="W187" s="273"/>
      <c r="X187" s="40">
        <f t="shared" si="119"/>
        <v>0</v>
      </c>
      <c r="Y187" s="273"/>
      <c r="Z187" s="273"/>
      <c r="AA187" s="273"/>
      <c r="AB187" s="40">
        <f t="shared" si="120"/>
        <v>0</v>
      </c>
      <c r="AC187" s="273"/>
      <c r="AD187" s="273"/>
      <c r="AE187" s="196">
        <v>630000</v>
      </c>
      <c r="AF187" s="40">
        <f t="shared" si="121"/>
        <v>630000</v>
      </c>
      <c r="AG187" s="40">
        <f t="shared" si="122"/>
        <v>630000</v>
      </c>
      <c r="AH187" s="41">
        <f t="shared" si="123"/>
        <v>7.0000000000000007E-2</v>
      </c>
      <c r="AI187" s="42">
        <f t="shared" si="124"/>
        <v>1.8821589259146395E-3</v>
      </c>
    </row>
    <row r="188" spans="1:35" outlineLevel="1">
      <c r="A188" s="87">
        <v>6</v>
      </c>
      <c r="B188" s="121" t="s">
        <v>461</v>
      </c>
      <c r="C188" s="31"/>
      <c r="D188" s="123" t="s">
        <v>419</v>
      </c>
      <c r="E188" s="417"/>
      <c r="F188" s="121" t="s">
        <v>1053</v>
      </c>
      <c r="G188" s="31"/>
      <c r="H188" s="31"/>
      <c r="I188" s="365"/>
      <c r="J188" s="196">
        <v>630000</v>
      </c>
      <c r="K188" s="39"/>
      <c r="L188" s="128"/>
      <c r="M188" s="128"/>
      <c r="N188" s="128"/>
      <c r="O188" s="121" t="s">
        <v>170</v>
      </c>
      <c r="P188" s="39"/>
      <c r="Q188" s="273"/>
      <c r="R188" s="273"/>
      <c r="S188" s="273"/>
      <c r="T188" s="40">
        <f t="shared" si="118"/>
        <v>0</v>
      </c>
      <c r="U188" s="273"/>
      <c r="V188" s="273"/>
      <c r="W188" s="273"/>
      <c r="X188" s="40">
        <f t="shared" si="119"/>
        <v>0</v>
      </c>
      <c r="Y188" s="273"/>
      <c r="Z188" s="273"/>
      <c r="AA188" s="273"/>
      <c r="AB188" s="40">
        <f t="shared" si="120"/>
        <v>0</v>
      </c>
      <c r="AC188" s="273"/>
      <c r="AD188" s="273"/>
      <c r="AE188" s="196">
        <v>630000</v>
      </c>
      <c r="AF188" s="40">
        <f t="shared" si="121"/>
        <v>630000</v>
      </c>
      <c r="AG188" s="40">
        <f t="shared" si="122"/>
        <v>630000</v>
      </c>
      <c r="AH188" s="41">
        <f t="shared" si="123"/>
        <v>7.0000000000000007E-2</v>
      </c>
      <c r="AI188" s="42">
        <f t="shared" si="124"/>
        <v>1.8821589259146395E-3</v>
      </c>
    </row>
    <row r="189" spans="1:35" outlineLevel="1">
      <c r="A189" s="87">
        <v>7</v>
      </c>
      <c r="B189" s="121" t="s">
        <v>461</v>
      </c>
      <c r="C189" s="31"/>
      <c r="D189" s="123" t="s">
        <v>420</v>
      </c>
      <c r="E189" s="417"/>
      <c r="F189" s="121" t="s">
        <v>1053</v>
      </c>
      <c r="G189" s="31"/>
      <c r="H189" s="31"/>
      <c r="I189" s="365"/>
      <c r="J189" s="196">
        <v>810000</v>
      </c>
      <c r="K189" s="39"/>
      <c r="L189" s="128"/>
      <c r="M189" s="128"/>
      <c r="N189" s="128"/>
      <c r="O189" s="121" t="s">
        <v>170</v>
      </c>
      <c r="P189" s="39"/>
      <c r="Q189" s="273"/>
      <c r="R189" s="273"/>
      <c r="S189" s="273"/>
      <c r="T189" s="40">
        <f t="shared" si="118"/>
        <v>0</v>
      </c>
      <c r="U189" s="273"/>
      <c r="V189" s="273"/>
      <c r="W189" s="273"/>
      <c r="X189" s="40">
        <f t="shared" si="119"/>
        <v>0</v>
      </c>
      <c r="Y189" s="273"/>
      <c r="Z189" s="273"/>
      <c r="AA189" s="273"/>
      <c r="AB189" s="40">
        <f t="shared" si="120"/>
        <v>0</v>
      </c>
      <c r="AC189" s="273"/>
      <c r="AD189" s="273"/>
      <c r="AE189" s="196">
        <v>810000</v>
      </c>
      <c r="AF189" s="40">
        <f t="shared" si="121"/>
        <v>810000</v>
      </c>
      <c r="AG189" s="40">
        <f t="shared" si="122"/>
        <v>810000</v>
      </c>
      <c r="AH189" s="41">
        <f t="shared" si="123"/>
        <v>0.09</v>
      </c>
      <c r="AI189" s="42">
        <f t="shared" si="124"/>
        <v>2.4199186190331083E-3</v>
      </c>
    </row>
    <row r="190" spans="1:35" outlineLevel="1">
      <c r="A190" s="87">
        <v>8</v>
      </c>
      <c r="B190" s="121" t="s">
        <v>461</v>
      </c>
      <c r="C190" s="31"/>
      <c r="D190" s="123" t="s">
        <v>437</v>
      </c>
      <c r="E190" s="417"/>
      <c r="F190" s="121" t="s">
        <v>1053</v>
      </c>
      <c r="G190" s="31"/>
      <c r="H190" s="31"/>
      <c r="I190" s="365"/>
      <c r="J190" s="196">
        <v>810000</v>
      </c>
      <c r="K190" s="39"/>
      <c r="L190" s="128"/>
      <c r="M190" s="128"/>
      <c r="N190" s="128"/>
      <c r="O190" s="121" t="s">
        <v>170</v>
      </c>
      <c r="P190" s="39"/>
      <c r="Q190" s="273"/>
      <c r="R190" s="273"/>
      <c r="S190" s="273"/>
      <c r="T190" s="40">
        <f t="shared" si="118"/>
        <v>0</v>
      </c>
      <c r="U190" s="273"/>
      <c r="V190" s="273"/>
      <c r="W190" s="273"/>
      <c r="X190" s="40">
        <f t="shared" si="119"/>
        <v>0</v>
      </c>
      <c r="Y190" s="273"/>
      <c r="Z190" s="273"/>
      <c r="AA190" s="273"/>
      <c r="AB190" s="40">
        <f t="shared" si="120"/>
        <v>0</v>
      </c>
      <c r="AC190" s="273"/>
      <c r="AD190" s="273"/>
      <c r="AE190" s="196">
        <v>810000</v>
      </c>
      <c r="AF190" s="40">
        <f t="shared" si="121"/>
        <v>810000</v>
      </c>
      <c r="AG190" s="40">
        <f t="shared" si="122"/>
        <v>810000</v>
      </c>
      <c r="AH190" s="41">
        <f t="shared" si="123"/>
        <v>0.09</v>
      </c>
      <c r="AI190" s="42">
        <f t="shared" si="124"/>
        <v>2.4199186190331083E-3</v>
      </c>
    </row>
    <row r="191" spans="1:35" outlineLevel="1">
      <c r="A191" s="87">
        <v>9</v>
      </c>
      <c r="B191" s="121" t="s">
        <v>461</v>
      </c>
      <c r="C191" s="31"/>
      <c r="D191" s="123" t="s">
        <v>746</v>
      </c>
      <c r="E191" s="417"/>
      <c r="F191" s="121" t="s">
        <v>1053</v>
      </c>
      <c r="G191" s="31"/>
      <c r="H191" s="31"/>
      <c r="I191" s="365"/>
      <c r="J191" s="196">
        <v>1440000</v>
      </c>
      <c r="K191" s="39"/>
      <c r="L191" s="128"/>
      <c r="M191" s="128"/>
      <c r="N191" s="128"/>
      <c r="O191" s="121" t="s">
        <v>170</v>
      </c>
      <c r="P191" s="39"/>
      <c r="Q191" s="273"/>
      <c r="R191" s="273"/>
      <c r="S191" s="273"/>
      <c r="T191" s="40">
        <f t="shared" si="118"/>
        <v>0</v>
      </c>
      <c r="U191" s="273"/>
      <c r="V191" s="273"/>
      <c r="W191" s="273"/>
      <c r="X191" s="40">
        <f t="shared" si="119"/>
        <v>0</v>
      </c>
      <c r="Y191" s="273"/>
      <c r="Z191" s="273"/>
      <c r="AA191" s="273"/>
      <c r="AB191" s="40">
        <f t="shared" si="120"/>
        <v>0</v>
      </c>
      <c r="AC191" s="273"/>
      <c r="AD191" s="273"/>
      <c r="AE191" s="196">
        <v>1440000</v>
      </c>
      <c r="AF191" s="40">
        <f t="shared" si="121"/>
        <v>1440000</v>
      </c>
      <c r="AG191" s="40">
        <f t="shared" si="122"/>
        <v>1440000</v>
      </c>
      <c r="AH191" s="41">
        <f t="shared" si="123"/>
        <v>0.16</v>
      </c>
      <c r="AI191" s="42">
        <f t="shared" si="124"/>
        <v>4.302077544947748E-3</v>
      </c>
    </row>
    <row r="192" spans="1:35" outlineLevel="1">
      <c r="A192" s="87">
        <v>10</v>
      </c>
      <c r="B192" s="121" t="s">
        <v>461</v>
      </c>
      <c r="C192" s="31"/>
      <c r="D192" s="123" t="s">
        <v>412</v>
      </c>
      <c r="E192" s="417"/>
      <c r="F192" s="121" t="s">
        <v>1053</v>
      </c>
      <c r="G192" s="31"/>
      <c r="H192" s="31"/>
      <c r="I192" s="365"/>
      <c r="J192" s="196">
        <v>1260000</v>
      </c>
      <c r="K192" s="39"/>
      <c r="L192" s="128"/>
      <c r="M192" s="128"/>
      <c r="N192" s="128"/>
      <c r="O192" s="121" t="s">
        <v>170</v>
      </c>
      <c r="P192" s="39"/>
      <c r="Q192" s="273"/>
      <c r="R192" s="273"/>
      <c r="S192" s="273"/>
      <c r="T192" s="40">
        <f t="shared" si="118"/>
        <v>0</v>
      </c>
      <c r="U192" s="273"/>
      <c r="V192" s="273"/>
      <c r="W192" s="273"/>
      <c r="X192" s="40">
        <f t="shared" si="119"/>
        <v>0</v>
      </c>
      <c r="Y192" s="273"/>
      <c r="Z192" s="273"/>
      <c r="AA192" s="273"/>
      <c r="AB192" s="40">
        <f t="shared" si="120"/>
        <v>0</v>
      </c>
      <c r="AC192" s="273"/>
      <c r="AD192" s="273"/>
      <c r="AE192" s="196">
        <v>1260000</v>
      </c>
      <c r="AF192" s="40">
        <f t="shared" si="121"/>
        <v>1260000</v>
      </c>
      <c r="AG192" s="40">
        <f t="shared" si="122"/>
        <v>1260000</v>
      </c>
      <c r="AH192" s="41">
        <f t="shared" si="123"/>
        <v>0.14000000000000001</v>
      </c>
      <c r="AI192" s="42">
        <f t="shared" si="124"/>
        <v>3.7643178518292791E-3</v>
      </c>
    </row>
    <row r="193" spans="1:35" outlineLevel="1">
      <c r="A193" s="87">
        <v>11</v>
      </c>
      <c r="B193" s="121" t="s">
        <v>461</v>
      </c>
      <c r="C193" s="31"/>
      <c r="D193" s="123" t="s">
        <v>427</v>
      </c>
      <c r="E193" s="417"/>
      <c r="F193" s="121" t="s">
        <v>1053</v>
      </c>
      <c r="G193" s="31"/>
      <c r="H193" s="31"/>
      <c r="I193" s="365"/>
      <c r="J193" s="196">
        <v>630000</v>
      </c>
      <c r="K193" s="39"/>
      <c r="L193" s="128"/>
      <c r="M193" s="128"/>
      <c r="N193" s="128"/>
      <c r="O193" s="121" t="s">
        <v>170</v>
      </c>
      <c r="P193" s="39"/>
      <c r="Q193" s="273"/>
      <c r="R193" s="273"/>
      <c r="S193" s="273"/>
      <c r="T193" s="40">
        <f t="shared" si="118"/>
        <v>0</v>
      </c>
      <c r="U193" s="273"/>
      <c r="V193" s="273"/>
      <c r="W193" s="273"/>
      <c r="X193" s="40">
        <f t="shared" si="119"/>
        <v>0</v>
      </c>
      <c r="Y193" s="273"/>
      <c r="Z193" s="273"/>
      <c r="AA193" s="273"/>
      <c r="AB193" s="40">
        <f t="shared" si="120"/>
        <v>0</v>
      </c>
      <c r="AC193" s="273"/>
      <c r="AD193" s="273"/>
      <c r="AE193" s="196">
        <v>630000</v>
      </c>
      <c r="AF193" s="40">
        <f t="shared" si="121"/>
        <v>630000</v>
      </c>
      <c r="AG193" s="40">
        <f t="shared" si="122"/>
        <v>630000</v>
      </c>
      <c r="AH193" s="41">
        <f t="shared" si="123"/>
        <v>7.0000000000000007E-2</v>
      </c>
      <c r="AI193" s="42">
        <f t="shared" si="124"/>
        <v>1.8821589259146395E-3</v>
      </c>
    </row>
    <row r="194" spans="1:35" outlineLevel="1">
      <c r="A194" s="87">
        <v>12</v>
      </c>
      <c r="B194" s="121" t="s">
        <v>461</v>
      </c>
      <c r="C194" s="31"/>
      <c r="D194" s="123" t="s">
        <v>439</v>
      </c>
      <c r="E194" s="418"/>
      <c r="F194" s="121" t="s">
        <v>1053</v>
      </c>
      <c r="G194" s="31"/>
      <c r="H194" s="31"/>
      <c r="I194" s="348"/>
      <c r="J194" s="196">
        <v>1440000</v>
      </c>
      <c r="K194" s="39"/>
      <c r="L194" s="128"/>
      <c r="M194" s="128"/>
      <c r="N194" s="128"/>
      <c r="O194" s="121" t="s">
        <v>170</v>
      </c>
      <c r="P194" s="39"/>
      <c r="Q194" s="273"/>
      <c r="R194" s="273"/>
      <c r="S194" s="273"/>
      <c r="T194" s="40">
        <f t="shared" si="118"/>
        <v>0</v>
      </c>
      <c r="U194" s="273"/>
      <c r="V194" s="273"/>
      <c r="W194" s="273"/>
      <c r="X194" s="40">
        <f t="shared" si="119"/>
        <v>0</v>
      </c>
      <c r="Y194" s="273"/>
      <c r="Z194" s="273"/>
      <c r="AA194" s="273"/>
      <c r="AB194" s="40">
        <f t="shared" si="120"/>
        <v>0</v>
      </c>
      <c r="AC194" s="273"/>
      <c r="AD194" s="273"/>
      <c r="AE194" s="196">
        <v>1440000</v>
      </c>
      <c r="AF194" s="40">
        <f t="shared" si="121"/>
        <v>1440000</v>
      </c>
      <c r="AG194" s="40">
        <f t="shared" si="122"/>
        <v>1440000</v>
      </c>
      <c r="AH194" s="41">
        <f t="shared" si="123"/>
        <v>0.16</v>
      </c>
      <c r="AI194" s="42">
        <f t="shared" si="124"/>
        <v>4.302077544947748E-3</v>
      </c>
    </row>
    <row r="195" spans="1:35" ht="12.75" customHeight="1">
      <c r="A195" s="344" t="s">
        <v>74</v>
      </c>
      <c r="B195" s="345"/>
      <c r="C195" s="345"/>
      <c r="D195" s="345"/>
      <c r="E195" s="345"/>
      <c r="F195" s="345"/>
      <c r="G195" s="345"/>
      <c r="H195" s="346"/>
      <c r="I195" s="55">
        <f>I182</f>
        <v>9000000</v>
      </c>
      <c r="J195" s="55">
        <f>SUM(J183:J194)</f>
        <v>9000000</v>
      </c>
      <c r="K195" s="77"/>
      <c r="L195" s="55">
        <f>SUM(L183:L183)</f>
        <v>0</v>
      </c>
      <c r="M195" s="55">
        <f>SUM(M183:M183)</f>
        <v>0</v>
      </c>
      <c r="N195" s="55">
        <f>SUM(N183:N183)</f>
        <v>0</v>
      </c>
      <c r="O195" s="57"/>
      <c r="P195" s="78"/>
      <c r="Q195" s="55">
        <f t="shared" ref="Q195:AB195" si="125">SUM(Q183:Q183)</f>
        <v>0</v>
      </c>
      <c r="R195" s="55">
        <f t="shared" si="125"/>
        <v>0</v>
      </c>
      <c r="S195" s="55">
        <f t="shared" si="125"/>
        <v>0</v>
      </c>
      <c r="T195" s="60">
        <f t="shared" si="125"/>
        <v>0</v>
      </c>
      <c r="U195" s="55">
        <f t="shared" si="125"/>
        <v>0</v>
      </c>
      <c r="V195" s="55">
        <f t="shared" si="125"/>
        <v>0</v>
      </c>
      <c r="W195" s="55">
        <f t="shared" si="125"/>
        <v>0</v>
      </c>
      <c r="X195" s="60">
        <f t="shared" si="125"/>
        <v>0</v>
      </c>
      <c r="Y195" s="55">
        <f t="shared" si="125"/>
        <v>0</v>
      </c>
      <c r="Z195" s="55">
        <f t="shared" si="125"/>
        <v>0</v>
      </c>
      <c r="AA195" s="55">
        <f t="shared" si="125"/>
        <v>0</v>
      </c>
      <c r="AB195" s="60">
        <f t="shared" si="125"/>
        <v>0</v>
      </c>
      <c r="AC195" s="55">
        <f>SUM(AC183:AC194)</f>
        <v>0</v>
      </c>
      <c r="AD195" s="55">
        <f t="shared" ref="AD195:AE195" si="126">SUM(AD183:AD194)</f>
        <v>0</v>
      </c>
      <c r="AE195" s="55">
        <f t="shared" si="126"/>
        <v>9000000</v>
      </c>
      <c r="AF195" s="60">
        <f>SUM(AF183:AF194)</f>
        <v>9000000</v>
      </c>
      <c r="AG195" s="53">
        <f>SUM(AG183:AG194)</f>
        <v>9000000</v>
      </c>
      <c r="AH195" s="54">
        <f>IF(ISERROR(AG195/I195),0,AG195/I195)</f>
        <v>1</v>
      </c>
      <c r="AI195" s="54">
        <f>IF(ISERROR(AG195/$AG$200),0,AG195/$AG$200)</f>
        <v>2.6887984655923423E-2</v>
      </c>
    </row>
    <row r="196" spans="1:35" ht="12.75" customHeight="1">
      <c r="A196" s="36"/>
      <c r="B196" s="341" t="s">
        <v>49</v>
      </c>
      <c r="C196" s="342"/>
      <c r="D196" s="343"/>
      <c r="E196" s="18"/>
      <c r="F196" s="19"/>
      <c r="G196" s="20"/>
      <c r="H196" s="20"/>
      <c r="I196" s="347">
        <v>235000000</v>
      </c>
      <c r="J196" s="22"/>
      <c r="K196" s="23"/>
      <c r="L196" s="24"/>
      <c r="M196" s="24"/>
      <c r="N196" s="24"/>
      <c r="O196" s="19"/>
      <c r="P196" s="25"/>
      <c r="Q196" s="22"/>
      <c r="R196" s="22"/>
      <c r="S196" s="22"/>
      <c r="T196" s="22"/>
      <c r="U196" s="22"/>
      <c r="V196" s="22"/>
      <c r="W196" s="22"/>
      <c r="X196" s="22"/>
      <c r="Y196" s="22"/>
      <c r="Z196" s="22"/>
      <c r="AA196" s="22"/>
      <c r="AB196" s="22"/>
      <c r="AC196" s="22"/>
      <c r="AD196" s="22"/>
      <c r="AE196" s="22"/>
      <c r="AF196" s="22"/>
      <c r="AG196" s="22"/>
      <c r="AH196" s="26"/>
      <c r="AI196" s="26"/>
    </row>
    <row r="197" spans="1:35" ht="22.5" outlineLevel="1">
      <c r="A197" s="87">
        <v>1</v>
      </c>
      <c r="B197" s="121" t="s">
        <v>1662</v>
      </c>
      <c r="C197" s="125">
        <v>41991</v>
      </c>
      <c r="D197" s="123" t="s">
        <v>112</v>
      </c>
      <c r="E197" s="416" t="s">
        <v>1052</v>
      </c>
      <c r="F197" s="121" t="s">
        <v>1053</v>
      </c>
      <c r="G197" s="31"/>
      <c r="H197" s="31"/>
      <c r="I197" s="365"/>
      <c r="J197" s="132">
        <v>150000000</v>
      </c>
      <c r="K197" s="124"/>
      <c r="L197" s="128"/>
      <c r="M197" s="128"/>
      <c r="N197" s="128"/>
      <c r="O197" s="121" t="s">
        <v>170</v>
      </c>
      <c r="P197" s="39"/>
      <c r="Q197" s="35"/>
      <c r="R197" s="35"/>
      <c r="S197" s="35"/>
      <c r="T197" s="40">
        <f>SUM(Q197:S197)</f>
        <v>0</v>
      </c>
      <c r="U197" s="35"/>
      <c r="V197" s="35"/>
      <c r="W197" s="35"/>
      <c r="X197" s="40">
        <f>SUM(U197:W197)</f>
        <v>0</v>
      </c>
      <c r="Y197" s="35"/>
      <c r="Z197" s="35"/>
      <c r="AA197" s="35"/>
      <c r="AB197" s="40">
        <f>SUM(Y197:AA197)</f>
        <v>0</v>
      </c>
      <c r="AC197" s="128"/>
      <c r="AD197" s="123"/>
      <c r="AE197" s="128">
        <v>150000000</v>
      </c>
      <c r="AF197" s="40">
        <f>SUM(AC197:AE197)</f>
        <v>150000000</v>
      </c>
      <c r="AG197" s="40">
        <f t="shared" ref="AG197" si="127">SUM(T197,X197,AB197,AF197)</f>
        <v>150000000</v>
      </c>
      <c r="AH197" s="41">
        <f>IF(ISERROR(AG197/I196),0,AG197/I196)</f>
        <v>0.63829787234042556</v>
      </c>
      <c r="AI197" s="42">
        <f>IF(ISERROR(AG197/$AG$200),"-",AG197/$AG$200)</f>
        <v>0.44813307759872373</v>
      </c>
    </row>
    <row r="198" spans="1:35" outlineLevel="1">
      <c r="A198" s="87">
        <v>2</v>
      </c>
      <c r="B198" s="121" t="s">
        <v>1662</v>
      </c>
      <c r="C198" s="125">
        <v>41991</v>
      </c>
      <c r="D198" s="123" t="s">
        <v>1663</v>
      </c>
      <c r="E198" s="418"/>
      <c r="F198" s="121" t="s">
        <v>1053</v>
      </c>
      <c r="G198" s="31"/>
      <c r="H198" s="31"/>
      <c r="I198" s="348"/>
      <c r="J198" s="132">
        <v>85000000</v>
      </c>
      <c r="K198" s="124"/>
      <c r="L198" s="128"/>
      <c r="M198" s="128"/>
      <c r="N198" s="128"/>
      <c r="O198" s="121" t="s">
        <v>170</v>
      </c>
      <c r="P198" s="39"/>
      <c r="Q198" s="273"/>
      <c r="R198" s="273"/>
      <c r="S198" s="273"/>
      <c r="T198" s="40">
        <f>SUM(Q198:S198)</f>
        <v>0</v>
      </c>
      <c r="U198" s="273"/>
      <c r="V198" s="273"/>
      <c r="W198" s="273"/>
      <c r="X198" s="40">
        <f>SUM(U198:W198)</f>
        <v>0</v>
      </c>
      <c r="Y198" s="273"/>
      <c r="Z198" s="273"/>
      <c r="AA198" s="273"/>
      <c r="AB198" s="40">
        <f>SUM(Y198:AA198)</f>
        <v>0</v>
      </c>
      <c r="AC198" s="128"/>
      <c r="AD198" s="128">
        <v>85000000</v>
      </c>
      <c r="AE198" s="128"/>
      <c r="AF198" s="40">
        <f>SUM(AC198:AE198)</f>
        <v>85000000</v>
      </c>
      <c r="AG198" s="40">
        <f t="shared" ref="AG198" si="128">SUM(T198,X198,AB198,AF198)</f>
        <v>85000000</v>
      </c>
      <c r="AH198" s="41">
        <f>IF(ISERROR(AG198/I196),0,AG198/I196)</f>
        <v>0.36170212765957449</v>
      </c>
      <c r="AI198" s="42">
        <f>IF(ISERROR(AG198/$AG$200),"-",AG198/$AG$200)</f>
        <v>0.25394207730594343</v>
      </c>
    </row>
    <row r="199" spans="1:35" s="17" customFormat="1">
      <c r="A199" s="344" t="s">
        <v>50</v>
      </c>
      <c r="B199" s="345"/>
      <c r="C199" s="345"/>
      <c r="D199" s="345"/>
      <c r="E199" s="345"/>
      <c r="F199" s="345"/>
      <c r="G199" s="345"/>
      <c r="H199" s="346"/>
      <c r="I199" s="55">
        <f>I196</f>
        <v>235000000</v>
      </c>
      <c r="J199" s="55">
        <f>SUM(J197:J198)</f>
        <v>235000000</v>
      </c>
      <c r="K199" s="77"/>
      <c r="L199" s="55">
        <f>SUM(L197:L197)</f>
        <v>0</v>
      </c>
      <c r="M199" s="55">
        <f>SUM(M197:M197)</f>
        <v>0</v>
      </c>
      <c r="N199" s="55">
        <f>SUM(N197:N197)</f>
        <v>0</v>
      </c>
      <c r="O199" s="57"/>
      <c r="P199" s="78"/>
      <c r="Q199" s="55">
        <f t="shared" ref="Q199:AB199" si="129">SUM(Q197:Q197)</f>
        <v>0</v>
      </c>
      <c r="R199" s="55">
        <f t="shared" si="129"/>
        <v>0</v>
      </c>
      <c r="S199" s="55">
        <f t="shared" si="129"/>
        <v>0</v>
      </c>
      <c r="T199" s="60">
        <f t="shared" si="129"/>
        <v>0</v>
      </c>
      <c r="U199" s="55">
        <f t="shared" si="129"/>
        <v>0</v>
      </c>
      <c r="V199" s="55">
        <f t="shared" si="129"/>
        <v>0</v>
      </c>
      <c r="W199" s="55">
        <f t="shared" si="129"/>
        <v>0</v>
      </c>
      <c r="X199" s="60">
        <f t="shared" si="129"/>
        <v>0</v>
      </c>
      <c r="Y199" s="55">
        <f t="shared" si="129"/>
        <v>0</v>
      </c>
      <c r="Z199" s="55">
        <f t="shared" si="129"/>
        <v>0</v>
      </c>
      <c r="AA199" s="55">
        <f t="shared" si="129"/>
        <v>0</v>
      </c>
      <c r="AB199" s="60">
        <f t="shared" si="129"/>
        <v>0</v>
      </c>
      <c r="AC199" s="55">
        <f>SUM(AC197:AC198)</f>
        <v>0</v>
      </c>
      <c r="AD199" s="55">
        <f>SUM(AD197:AD198)</f>
        <v>85000000</v>
      </c>
      <c r="AE199" s="55">
        <f>SUM(AE197:AE198)</f>
        <v>150000000</v>
      </c>
      <c r="AF199" s="60">
        <f>SUM(AF197:AF198)</f>
        <v>235000000</v>
      </c>
      <c r="AG199" s="53">
        <f>SUM(AG197:AG198)</f>
        <v>235000000</v>
      </c>
      <c r="AH199" s="54">
        <f>IF(ISERROR(AG199/I199),0,AG199/I199)</f>
        <v>1</v>
      </c>
      <c r="AI199" s="54">
        <f>IF(ISERROR(AG199/$AG$200),0,AG199/$AG$200)</f>
        <v>0.70207515490466721</v>
      </c>
    </row>
    <row r="200" spans="1:35">
      <c r="A200" s="349" t="str">
        <f>"TOTAL ASIG."&amp;" "&amp;$A$5</f>
        <v>TOTAL ASIG. 24-03-997 CENTRO PARA NIÑOS(AS) CON CUIDADORES.  PRINCIPALES TEMPORERAS(0S)</v>
      </c>
      <c r="B200" s="350"/>
      <c r="C200" s="350"/>
      <c r="D200" s="350"/>
      <c r="E200" s="350"/>
      <c r="F200" s="350"/>
      <c r="G200" s="350"/>
      <c r="H200" s="351"/>
      <c r="I200" s="62">
        <f>+I11+I15+I12581+I34+I56+I80+I107+I132+I145+I154+I157+I161+I195+I169+I181+I199</f>
        <v>334722000</v>
      </c>
      <c r="J200" s="60">
        <f>+J11+J15+J27+J34+J56+J80+J107+J132+J145+J154+J157+J161+J195+J169+J181+J199</f>
        <v>334722000</v>
      </c>
      <c r="K200" s="63"/>
      <c r="L200" s="60">
        <f>+L11+L15+L27+L34+L56+L80+L107+L132+L145+L154+L157+L161+L195+L169+L181+L199</f>
        <v>0</v>
      </c>
      <c r="M200" s="60">
        <f>+M11+M15+M27+M34+M56+M80+M107+M132+M145+M154+M157+M161+M195+M169+M181+M199</f>
        <v>0</v>
      </c>
      <c r="N200" s="60">
        <f>+N11+N15+N27+N34+N56+N80+N107+N132+N145+N154+N157+N161+N195+N169+N181+N199</f>
        <v>0</v>
      </c>
      <c r="O200" s="64"/>
      <c r="P200" s="65"/>
      <c r="Q200" s="60">
        <f t="shared" ref="Q200:AG200" si="130">+Q11+Q15+Q27+Q34+Q56+Q80+Q107+Q132+Q145+Q154+Q157+Q161+Q195+Q169+Q181+Q199</f>
        <v>0</v>
      </c>
      <c r="R200" s="60">
        <f t="shared" si="130"/>
        <v>0</v>
      </c>
      <c r="S200" s="60">
        <f t="shared" si="130"/>
        <v>0</v>
      </c>
      <c r="T200" s="60">
        <f t="shared" si="130"/>
        <v>0</v>
      </c>
      <c r="U200" s="60">
        <f t="shared" si="130"/>
        <v>0</v>
      </c>
      <c r="V200" s="60">
        <f t="shared" si="130"/>
        <v>0</v>
      </c>
      <c r="W200" s="60">
        <f t="shared" si="130"/>
        <v>0</v>
      </c>
      <c r="X200" s="60">
        <f t="shared" si="130"/>
        <v>0</v>
      </c>
      <c r="Y200" s="60">
        <f t="shared" si="130"/>
        <v>0</v>
      </c>
      <c r="Z200" s="60">
        <f t="shared" si="130"/>
        <v>0</v>
      </c>
      <c r="AA200" s="60">
        <f t="shared" si="130"/>
        <v>0</v>
      </c>
      <c r="AB200" s="60">
        <f t="shared" si="130"/>
        <v>0</v>
      </c>
      <c r="AC200" s="60">
        <f t="shared" si="130"/>
        <v>0</v>
      </c>
      <c r="AD200" s="60">
        <f t="shared" si="130"/>
        <v>85000000</v>
      </c>
      <c r="AE200" s="60">
        <f t="shared" si="130"/>
        <v>252569000</v>
      </c>
      <c r="AF200" s="60">
        <f t="shared" si="130"/>
        <v>334722000</v>
      </c>
      <c r="AG200" s="60">
        <f t="shared" si="130"/>
        <v>334722000</v>
      </c>
      <c r="AH200" s="61">
        <f>IF(ISERROR(AG200/I200),"-",AG200/I200)</f>
        <v>1</v>
      </c>
      <c r="AI200" s="61">
        <f>IF(ISERROR(AG200/$AG$200),"-",AG200/$AG$200)</f>
        <v>1</v>
      </c>
    </row>
    <row r="201" spans="1:35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1:35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1:35" ht="12.75">
      <c r="H203" s="140"/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1:35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1:35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1:35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1:35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1:35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  <row r="209" spans="9:31">
      <c r="I209" s="4"/>
      <c r="Q209" s="4"/>
      <c r="R209" s="4"/>
      <c r="S209" s="4"/>
      <c r="U209" s="4"/>
      <c r="V209" s="4"/>
      <c r="W209" s="4"/>
      <c r="Y209" s="4"/>
      <c r="Z209" s="4"/>
      <c r="AA209" s="4"/>
      <c r="AC209" s="4"/>
      <c r="AD209" s="4"/>
      <c r="AE209" s="4"/>
    </row>
    <row r="210" spans="9:31">
      <c r="I210" s="4"/>
      <c r="Q210" s="4"/>
      <c r="R210" s="4"/>
      <c r="S210" s="4"/>
      <c r="U210" s="4"/>
      <c r="V210" s="4"/>
      <c r="W210" s="4"/>
      <c r="Y210" s="4"/>
      <c r="Z210" s="4"/>
      <c r="AA210" s="4"/>
      <c r="AC210" s="4"/>
      <c r="AD210" s="4"/>
      <c r="AE210" s="4"/>
    </row>
    <row r="211" spans="9:31">
      <c r="I211" s="4"/>
      <c r="Q211" s="4"/>
      <c r="R211" s="4"/>
      <c r="S211" s="4"/>
      <c r="U211" s="4"/>
      <c r="V211" s="4"/>
      <c r="W211" s="4"/>
      <c r="Y211" s="4"/>
      <c r="Z211" s="4"/>
      <c r="AA211" s="4"/>
      <c r="AC211" s="4"/>
      <c r="AD211" s="4"/>
      <c r="AE211" s="4"/>
    </row>
    <row r="212" spans="9:31">
      <c r="I212" s="4"/>
      <c r="Q212" s="4"/>
      <c r="R212" s="4"/>
      <c r="S212" s="4"/>
      <c r="U212" s="4"/>
      <c r="V212" s="4"/>
      <c r="W212" s="4"/>
      <c r="Y212" s="4"/>
      <c r="Z212" s="4"/>
      <c r="AA212" s="4"/>
      <c r="AC212" s="4"/>
      <c r="AD212" s="4"/>
      <c r="AE212" s="4"/>
    </row>
    <row r="213" spans="9:31">
      <c r="I213" s="4"/>
      <c r="Q213" s="4"/>
      <c r="R213" s="4"/>
      <c r="S213" s="4"/>
      <c r="U213" s="4"/>
      <c r="V213" s="4"/>
      <c r="W213" s="4"/>
      <c r="Y213" s="4"/>
      <c r="Z213" s="4"/>
      <c r="AA213" s="4"/>
      <c r="AC213" s="4"/>
      <c r="AD213" s="4"/>
      <c r="AE213" s="4"/>
    </row>
    <row r="214" spans="9:31">
      <c r="I214" s="4"/>
      <c r="Q214" s="4"/>
      <c r="R214" s="4"/>
      <c r="S214" s="4"/>
      <c r="U214" s="4"/>
      <c r="V214" s="4"/>
      <c r="W214" s="4"/>
      <c r="Y214" s="4"/>
      <c r="Z214" s="4"/>
      <c r="AA214" s="4"/>
      <c r="AC214" s="4"/>
      <c r="AD214" s="4"/>
      <c r="AE214" s="4"/>
    </row>
    <row r="215" spans="9:31">
      <c r="I215" s="4"/>
      <c r="Q215" s="4"/>
      <c r="R215" s="4"/>
      <c r="S215" s="4"/>
      <c r="U215" s="4"/>
      <c r="V215" s="4"/>
      <c r="W215" s="4"/>
      <c r="Y215" s="4"/>
      <c r="Z215" s="4"/>
      <c r="AA215" s="4"/>
      <c r="AC215" s="4"/>
      <c r="AD215" s="4"/>
      <c r="AE215" s="4"/>
    </row>
    <row r="216" spans="9:31">
      <c r="I216" s="4"/>
      <c r="Q216" s="4"/>
      <c r="R216" s="4"/>
      <c r="S216" s="4"/>
      <c r="U216" s="4"/>
      <c r="V216" s="4"/>
      <c r="W216" s="4"/>
      <c r="Y216" s="4"/>
      <c r="Z216" s="4"/>
      <c r="AA216" s="4"/>
      <c r="AC216" s="4"/>
      <c r="AD216" s="4"/>
      <c r="AE216" s="4"/>
    </row>
    <row r="217" spans="9:31">
      <c r="I217" s="4"/>
      <c r="Q217" s="4"/>
      <c r="R217" s="4"/>
      <c r="S217" s="4"/>
      <c r="U217" s="4"/>
      <c r="V217" s="4"/>
      <c r="W217" s="4"/>
      <c r="Y217" s="4"/>
      <c r="Z217" s="4"/>
      <c r="AA217" s="4"/>
      <c r="AC217" s="4"/>
      <c r="AD217" s="4"/>
      <c r="AE217" s="4"/>
    </row>
  </sheetData>
  <sheetProtection insertRows="0" autoFilter="0"/>
  <dataConsolidate/>
  <mergeCells count="86">
    <mergeCell ref="E163:E168"/>
    <mergeCell ref="E183:E194"/>
    <mergeCell ref="E197:E198"/>
    <mergeCell ref="E58:E79"/>
    <mergeCell ref="E82:E106"/>
    <mergeCell ref="E109:E131"/>
    <mergeCell ref="E134:E144"/>
    <mergeCell ref="E147:E153"/>
    <mergeCell ref="I162:I168"/>
    <mergeCell ref="I182:I194"/>
    <mergeCell ref="I196:I198"/>
    <mergeCell ref="I8:I10"/>
    <mergeCell ref="I12:I14"/>
    <mergeCell ref="I28:I33"/>
    <mergeCell ref="I35:I55"/>
    <mergeCell ref="I57:I79"/>
    <mergeCell ref="I81:I106"/>
    <mergeCell ref="I108:I131"/>
    <mergeCell ref="I155:I156"/>
    <mergeCell ref="I133:I144"/>
    <mergeCell ref="I146:I153"/>
    <mergeCell ref="I158:I160"/>
    <mergeCell ref="A107:H107"/>
    <mergeCell ref="B108:D108"/>
    <mergeCell ref="A132:H132"/>
    <mergeCell ref="A145:H145"/>
    <mergeCell ref="B146:D146"/>
    <mergeCell ref="A157:H157"/>
    <mergeCell ref="B133:D133"/>
    <mergeCell ref="A199:H199"/>
    <mergeCell ref="A200:H200"/>
    <mergeCell ref="A169:H169"/>
    <mergeCell ref="B170:D170"/>
    <mergeCell ref="A181:H181"/>
    <mergeCell ref="B182:D182"/>
    <mergeCell ref="A195:H195"/>
    <mergeCell ref="B196:D196"/>
    <mergeCell ref="B162:D162"/>
    <mergeCell ref="A154:H154"/>
    <mergeCell ref="B155:D155"/>
    <mergeCell ref="B158:D158"/>
    <mergeCell ref="A161:H161"/>
    <mergeCell ref="E159:E160"/>
    <mergeCell ref="O6:O7"/>
    <mergeCell ref="P6:P7"/>
    <mergeCell ref="Q6:S6"/>
    <mergeCell ref="T6:T7"/>
    <mergeCell ref="U6:W6"/>
    <mergeCell ref="G6:H6"/>
    <mergeCell ref="I6:I7"/>
    <mergeCell ref="J6:J7"/>
    <mergeCell ref="K6:K7"/>
    <mergeCell ref="L6:N6"/>
    <mergeCell ref="AF6:AF7"/>
    <mergeCell ref="AG6:AG7"/>
    <mergeCell ref="AH6:AI6"/>
    <mergeCell ref="X6:X7"/>
    <mergeCell ref="Y6:AA6"/>
    <mergeCell ref="AB6:AB7"/>
    <mergeCell ref="AC6:AE6"/>
    <mergeCell ref="A1:AI1"/>
    <mergeCell ref="A2:AI2"/>
    <mergeCell ref="A3:AI3"/>
    <mergeCell ref="A4:AI4"/>
    <mergeCell ref="A5:T5"/>
    <mergeCell ref="A6:A7"/>
    <mergeCell ref="C6:C7"/>
    <mergeCell ref="D6:D7"/>
    <mergeCell ref="E6:E7"/>
    <mergeCell ref="F6:F7"/>
    <mergeCell ref="B8:D8"/>
    <mergeCell ref="B81:D81"/>
    <mergeCell ref="A11:H11"/>
    <mergeCell ref="B12:D12"/>
    <mergeCell ref="A15:H15"/>
    <mergeCell ref="B16:D16"/>
    <mergeCell ref="A27:H27"/>
    <mergeCell ref="B28:D28"/>
    <mergeCell ref="A34:H34"/>
    <mergeCell ref="B35:D35"/>
    <mergeCell ref="A56:H56"/>
    <mergeCell ref="B57:D57"/>
    <mergeCell ref="A80:H80"/>
    <mergeCell ref="E13:E14"/>
    <mergeCell ref="E29:E33"/>
    <mergeCell ref="E36:E55"/>
  </mergeCells>
  <dataValidations count="8">
    <dataValidation type="decimal" allowBlank="1" showInputMessage="1" showErrorMessage="1" errorTitle="Sólo números" error="Sólo ingresar números sin letras_x000a_" sqref="AD198 AE197:AE198 AC197:AC198 L183:M194 L171:M180 Q171:S180 AC171:AE180 Y171:AA180 U171:W180 Q183:S194 AC183:AD194 U183:W194 AC159:AD160 Q147:S153 L147:M153 AC147:AD153 Y147:AA153 AC134:AD144 Q109:S131 L109:M131 AC109:AD131 Y109:AA131 Y82:AA106 U58:W79 U82:W106 Q82:S106 L82:M106 Y58:AA79 AC58:AD79 U36:W55 Q58:S79 L58:M79 AC13:AD14 Y9:AA10 L9:M10 Q9:S10 U9:W10 Q13:S14 Y13:AA14 AC9:AD10 U13:W14 L13:M14 Y36:AA55 AC36:AD55 AC29:AD33 Q36:S55 L36:M55 L17:M26 U17:W26 Y17:AA26 AC17:AE26 L29:M33 Y29:AA33 U29:W33 Q29:S33 Q17:S26 AC82:AD106 L134:M144 Q134:S144 U109:W131 U134:W144 Y134:AA144 AC156:AD156 U159:W160 Y159:AA160 Q159:S160 L159:M160 L156:M156 Q156:S156 U147:W153 Y156:AA156 U156:W156 L163:M168 Q163:S168 Y163:AA168 AC163:AD168 U163:W168 Q197:S198 U197:W198 Y183:AA194 Y197:AA198 L197:M198">
      <formula1>-100000000</formula1>
      <formula2>10000000000</formula2>
    </dataValidation>
    <dataValidation type="textLength" operator="lessThanOrEqual" allowBlank="1" showInputMessage="1" showErrorMessage="1" errorTitle="MÁXIMO DE CARACTERES SOBREPASADO" error="Sólo 255 caracteres por celdas" sqref="B197:B198 O197:P198 B171:B180 O171:P180 K171:K180 D171:F180 O163:P168 K183:K194 E159 B159:B160 B156 K147:K153 B147 G148:G153 O134:P144 E109 K109:K131 B109:B131 O82:P106 O58:P79 K82:K106 E58 E36 O36:P55 K58:K79 F13:F14 E29 K9:K10 K13:K14 P9:P10 O13:P14 K197:K198 O29:P33 K36:K55 F29:F33 B29:B33 B17:B26 D17:F26 K17:K26 O17:P26 B13:B14 K29:K33 E13 E82 B134:B144 K134:K144 E134 AE156 O156:P156 K159:K160 E147 D156:F156 K156 O147:P153 O109:P131 O159:P160 K163:K168 B163:B168 B183:B194 E163 O183:P194 E183 D13:D14 D29:D30 F36:F55 F58:F79 F82:F106 D109:D131 F109:F131 D134:D144 F134:F144 F147:F153 D159:D160 F159:F160 D163:D168 F163:F168 D183:D194 F183:F194 D197:D198 F197:F198 E197">
      <formula1>255</formula1>
    </dataValidation>
    <dataValidation type="textLength" operator="lessThanOrEqual" allowBlank="1" showInputMessage="1" showErrorMessage="1" sqref="J197:J198 J171:J180 AE163:AE168 AE159:AE160 J159:J160 AE134:AE144 J134:J144 AE109:AE131 J109:J131 J17:J26 AE13:AE14 J29:J33 J13:J14 AE29:AE33 J82:J106 AE82:AE106 J147:J153 AE147:AE153 J156 J163:J168">
      <formula1>255</formula1>
    </dataValidation>
    <dataValidation type="date" operator="greaterThan" allowBlank="1" showInputMessage="1" showErrorMessage="1" errorTitle="Error en Ingresos de Fechas" error="La fecha debe corresponder al Año 2014." sqref="C197:C198 C171:C180 C183:C194 C159:C160 G109:G131 C82:C106 C17:C26 C29:C33 C13:C14 C109:C131 C147:C153 C156 C134:C144 C163:C168">
      <formula1>41275</formula1>
    </dataValidation>
    <dataValidation type="date" errorStyle="information" operator="greaterThan" allowBlank="1" showInputMessage="1" showErrorMessage="1" errorTitle="SÓLO FECHAS" error="Las fechas corresponden al presupuesto 2014" sqref="G197:H198 G177:G180 G183:H194 G171:H172 H174:H180 G174:G175 G134:H144 H109:H131 G82:H106 G58:H79 G13:H14 G36:H55 G17:H18 G20:H26 G29:H33 H147:H153 G147 G159:H160 G156:H156 G163:H168">
      <formula1>41275</formula1>
    </dataValidation>
    <dataValidation allowBlank="1" showInputMessage="1" showErrorMessage="1" errorTitle="Sólo números" error="Sólo ingresar números sin letras_x000a_" sqref="N196:N198 N170:N180 N182:N194 N146:N153 N108:N131 N81:N106 N57:N79 N8:N10 N12:N14 N35:N55 N28:N33 N16:N26 N133:N144 N158:N160 N155:N156 N162:N168"/>
    <dataValidation type="date" errorStyle="information" operator="greaterThan" allowBlank="1" showInputMessage="1" showErrorMessage="1" errorTitle="SÓLO FECHAS" error="Las fechas corresponden al Presupuesto 2014" sqref="G176">
      <formula1>41275</formula1>
    </dataValidation>
    <dataValidation type="date" allowBlank="1" showInputMessage="1" showErrorMessage="1" errorTitle="SÓLO FECHAS" error="Las fechas corresponden a las del Año 2013" sqref="G173:H173 G19:H19">
      <formula1>41275</formula1>
      <formula2>41639</formula2>
    </dataValidation>
  </dataValidations>
  <printOptions horizontalCentered="1"/>
  <pageMargins left="0.35433070866141736" right="0.15748031496062992" top="0.39370078740157483" bottom="0.19685039370078741" header="0" footer="0"/>
  <pageSetup paperSize="184" scale="55" fitToHeight="20" orientation="landscape" r:id="rId1"/>
  <headerFooter alignWithMargins="0"/>
  <ignoredErrors>
    <ignoredError sqref="X82:AB82 T106 T83:AB105 X106:AB106" unlockedFormula="1"/>
    <ignoredError sqref="AI199" formula="1"/>
  </ignoredErrors>
</worksheet>
</file>

<file path=xl/worksheets/sheet50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C1" workbookViewId="0">
      <pane ySplit="7" topLeftCell="A20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3.140625" style="6" customWidth="1"/>
    <col min="3" max="3" width="12.710937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1.42578125" style="6" hidden="1" customWidth="1" outlineLevel="1"/>
    <col min="14" max="14" width="11.42578125" style="6" customWidth="1" collapsed="1"/>
    <col min="15" max="17" width="11.42578125" style="6" hidden="1" customWidth="1" outlineLevel="1"/>
    <col min="18" max="18" width="11.42578125" style="6" customWidth="1" collapsed="1"/>
    <col min="19" max="21" width="11.42578125" style="6" customWidth="1" outlineLevel="1"/>
    <col min="22" max="23" width="11.42578125" style="6" customWidth="1"/>
    <col min="24" max="24" width="9.5703125" style="7" bestFit="1" customWidth="1"/>
    <col min="25" max="25" width="11.7109375" style="7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+'24-03-997'!A5:T5</f>
        <v>24-03-997 CENTRO PARA NIÑOS(AS) CON CUIDADORES.  PRINCIPALES TEMPORERAS(0S)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331"/>
      <c r="K7" s="82" t="s">
        <v>38</v>
      </c>
      <c r="L7" s="82" t="s">
        <v>39</v>
      </c>
      <c r="M7" s="82" t="s">
        <v>40</v>
      </c>
      <c r="N7" s="331"/>
      <c r="O7" s="82" t="s">
        <v>41</v>
      </c>
      <c r="P7" s="82" t="s">
        <v>42</v>
      </c>
      <c r="Q7" s="82" t="s">
        <v>43</v>
      </c>
      <c r="R7" s="331"/>
      <c r="S7" s="82" t="s">
        <v>44</v>
      </c>
      <c r="T7" s="82" t="s">
        <v>45</v>
      </c>
      <c r="U7" s="82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+'24-03-997'!I11</f>
        <v>0</v>
      </c>
      <c r="C8" s="9">
        <f>+'24-03-997'!J11</f>
        <v>0</v>
      </c>
      <c r="D8" s="9">
        <f>+'24-03-997'!L11</f>
        <v>0</v>
      </c>
      <c r="E8" s="9">
        <f>+'24-03-997'!M11</f>
        <v>0</v>
      </c>
      <c r="F8" s="9">
        <f>+'24-03-997'!N11</f>
        <v>0</v>
      </c>
      <c r="G8" s="9">
        <f>+'24-03-997'!Q11</f>
        <v>0</v>
      </c>
      <c r="H8" s="9">
        <f>+'24-03-997'!R11</f>
        <v>0</v>
      </c>
      <c r="I8" s="9">
        <f>+'24-03-997'!S11</f>
        <v>0</v>
      </c>
      <c r="J8" s="9">
        <f>+'24-03-997'!T11</f>
        <v>0</v>
      </c>
      <c r="K8" s="9">
        <f>+'24-03-997'!U11</f>
        <v>0</v>
      </c>
      <c r="L8" s="9">
        <f>+'24-03-997'!V11</f>
        <v>0</v>
      </c>
      <c r="M8" s="9">
        <f>+'24-03-997'!W11</f>
        <v>0</v>
      </c>
      <c r="N8" s="9">
        <f>+'24-03-997'!X11</f>
        <v>0</v>
      </c>
      <c r="O8" s="9">
        <f>+'24-03-997'!Y11</f>
        <v>0</v>
      </c>
      <c r="P8" s="9">
        <f>+'24-03-997'!Z11</f>
        <v>0</v>
      </c>
      <c r="Q8" s="9">
        <f>+'24-03-997'!AA11</f>
        <v>0</v>
      </c>
      <c r="R8" s="9">
        <f>+'24-03-997'!AB11</f>
        <v>0</v>
      </c>
      <c r="S8" s="9">
        <f>+'24-03-997'!AC11</f>
        <v>0</v>
      </c>
      <c r="T8" s="9">
        <f>+'24-03-997'!AD11</f>
        <v>0</v>
      </c>
      <c r="U8" s="9">
        <f>+'24-03-997'!AE11</f>
        <v>2847000</v>
      </c>
      <c r="V8" s="9">
        <f>+'24-03-997'!AF11</f>
        <v>0</v>
      </c>
      <c r="W8" s="9">
        <f>+'24-03-997'!AG11</f>
        <v>0</v>
      </c>
      <c r="X8" s="11">
        <f>+'24-03-997'!AH11</f>
        <v>0</v>
      </c>
      <c r="Y8" s="11">
        <f>+'24-03-997'!AI11</f>
        <v>0</v>
      </c>
    </row>
    <row r="9" spans="1:25" s="12" customFormat="1" ht="26.25" customHeight="1">
      <c r="A9" s="10" t="s">
        <v>12</v>
      </c>
      <c r="B9" s="9">
        <f>+'24-03-997'!I15</f>
        <v>2847000</v>
      </c>
      <c r="C9" s="9">
        <f>+'24-03-997'!J15</f>
        <v>2847000</v>
      </c>
      <c r="D9" s="9">
        <f>+'24-03-997'!L15</f>
        <v>0</v>
      </c>
      <c r="E9" s="9">
        <f>+'24-03-997'!M15</f>
        <v>0</v>
      </c>
      <c r="F9" s="9">
        <f>+'24-03-997'!N15</f>
        <v>0</v>
      </c>
      <c r="G9" s="9">
        <f>+'24-03-997'!Q15</f>
        <v>0</v>
      </c>
      <c r="H9" s="9">
        <f>+'24-03-997'!R15</f>
        <v>0</v>
      </c>
      <c r="I9" s="9">
        <f>+'24-03-997'!S15</f>
        <v>0</v>
      </c>
      <c r="J9" s="9">
        <f>+'24-03-997'!T15</f>
        <v>0</v>
      </c>
      <c r="K9" s="9">
        <f>+'24-03-997'!U15</f>
        <v>0</v>
      </c>
      <c r="L9" s="9">
        <f>+'24-03-997'!V15</f>
        <v>0</v>
      </c>
      <c r="M9" s="9">
        <f>+'24-03-997'!W15</f>
        <v>0</v>
      </c>
      <c r="N9" s="9">
        <f>+'24-03-997'!X15</f>
        <v>0</v>
      </c>
      <c r="O9" s="9">
        <f>+'24-03-997'!Y15</f>
        <v>0</v>
      </c>
      <c r="P9" s="9">
        <f>+'24-03-997'!Z15</f>
        <v>0</v>
      </c>
      <c r="Q9" s="9">
        <f>+'24-03-997'!AA15</f>
        <v>0</v>
      </c>
      <c r="R9" s="9">
        <f>+'24-03-997'!AB15</f>
        <v>0</v>
      </c>
      <c r="S9" s="9">
        <f>+'24-03-997'!AC15</f>
        <v>0</v>
      </c>
      <c r="T9" s="9">
        <f>+'24-03-997'!AD15</f>
        <v>0</v>
      </c>
      <c r="U9" s="9">
        <f>+'24-03-997'!AE15</f>
        <v>2847000</v>
      </c>
      <c r="V9" s="9">
        <f>+'24-03-997'!AF15</f>
        <v>2847000</v>
      </c>
      <c r="W9" s="9">
        <f>+'24-03-997'!AG15</f>
        <v>2847000</v>
      </c>
      <c r="X9" s="11">
        <f>+'24-03-997'!AH15</f>
        <v>1</v>
      </c>
      <c r="Y9" s="11">
        <f>+'24-03-997'!AI15</f>
        <v>8.5055658128237767E-3</v>
      </c>
    </row>
    <row r="10" spans="1:25" s="12" customFormat="1" ht="26.25" customHeight="1">
      <c r="A10" s="10" t="s">
        <v>13</v>
      </c>
      <c r="B10" s="9">
        <f>+'24-03-997'!I27</f>
        <v>0</v>
      </c>
      <c r="C10" s="9">
        <f>+'24-03-997'!J27</f>
        <v>0</v>
      </c>
      <c r="D10" s="9">
        <f>+'24-03-997'!L27</f>
        <v>0</v>
      </c>
      <c r="E10" s="9">
        <f>+'24-03-997'!M27</f>
        <v>0</v>
      </c>
      <c r="F10" s="9">
        <f>+'24-03-997'!N27</f>
        <v>0</v>
      </c>
      <c r="G10" s="9">
        <f>+'24-03-997'!Q27</f>
        <v>0</v>
      </c>
      <c r="H10" s="9">
        <f>+'24-03-997'!R27</f>
        <v>0</v>
      </c>
      <c r="I10" s="9">
        <f>+'24-03-997'!S27</f>
        <v>0</v>
      </c>
      <c r="J10" s="9">
        <f>+'24-03-997'!T27</f>
        <v>0</v>
      </c>
      <c r="K10" s="9">
        <f>+'24-03-997'!U27</f>
        <v>0</v>
      </c>
      <c r="L10" s="9">
        <f>+'24-03-997'!V27</f>
        <v>0</v>
      </c>
      <c r="M10" s="9">
        <f>+'24-03-997'!W27</f>
        <v>0</v>
      </c>
      <c r="N10" s="9">
        <f>+'24-03-997'!X27</f>
        <v>0</v>
      </c>
      <c r="O10" s="9">
        <f>+'24-03-997'!Y27</f>
        <v>0</v>
      </c>
      <c r="P10" s="9">
        <f>+'24-03-997'!Z27</f>
        <v>0</v>
      </c>
      <c r="Q10" s="9">
        <f>+'24-03-997'!AA27</f>
        <v>0</v>
      </c>
      <c r="R10" s="9">
        <f>+'24-03-997'!AB27</f>
        <v>0</v>
      </c>
      <c r="S10" s="9">
        <f>+'24-03-997'!AC27</f>
        <v>0</v>
      </c>
      <c r="T10" s="9">
        <f>+'24-03-997'!AD27</f>
        <v>0</v>
      </c>
      <c r="U10" s="9">
        <f>+'24-03-997'!AE27</f>
        <v>0</v>
      </c>
      <c r="V10" s="9">
        <f>+'24-03-997'!AF27</f>
        <v>0</v>
      </c>
      <c r="W10" s="9">
        <f>+'24-03-997'!AG27</f>
        <v>0</v>
      </c>
      <c r="X10" s="11">
        <f>+'24-03-997'!AH27</f>
        <v>0</v>
      </c>
      <c r="Y10" s="11">
        <f>+'24-03-997'!AI27</f>
        <v>0</v>
      </c>
    </row>
    <row r="11" spans="1:25" s="12" customFormat="1" ht="26.25" customHeight="1">
      <c r="A11" s="10" t="s">
        <v>14</v>
      </c>
      <c r="B11" s="9">
        <f>+'24-03-997'!I34</f>
        <v>4905000</v>
      </c>
      <c r="C11" s="9">
        <f>+'24-03-997'!J34</f>
        <v>4905000</v>
      </c>
      <c r="D11" s="9">
        <f>+'24-03-997'!L34</f>
        <v>0</v>
      </c>
      <c r="E11" s="9">
        <f>+'24-03-997'!M34</f>
        <v>0</v>
      </c>
      <c r="F11" s="9">
        <f>+'24-03-997'!N34</f>
        <v>0</v>
      </c>
      <c r="G11" s="9">
        <f>+'24-03-997'!Q34</f>
        <v>0</v>
      </c>
      <c r="H11" s="9">
        <f>+'24-03-997'!R34</f>
        <v>0</v>
      </c>
      <c r="I11" s="9">
        <f>+'24-03-997'!S34</f>
        <v>0</v>
      </c>
      <c r="J11" s="9">
        <f>+'24-03-997'!T34</f>
        <v>0</v>
      </c>
      <c r="K11" s="9">
        <f>+'24-03-997'!U34</f>
        <v>0</v>
      </c>
      <c r="L11" s="9">
        <f>+'24-03-997'!V34</f>
        <v>0</v>
      </c>
      <c r="M11" s="9">
        <f>+'24-03-997'!W34</f>
        <v>0</v>
      </c>
      <c r="N11" s="9">
        <f>+'24-03-997'!X34</f>
        <v>0</v>
      </c>
      <c r="O11" s="9">
        <f>+'24-03-997'!Y34</f>
        <v>0</v>
      </c>
      <c r="P11" s="9">
        <f>+'24-03-997'!Z34</f>
        <v>0</v>
      </c>
      <c r="Q11" s="9">
        <f>+'24-03-997'!AA34</f>
        <v>0</v>
      </c>
      <c r="R11" s="9">
        <f>+'24-03-997'!AB34</f>
        <v>0</v>
      </c>
      <c r="S11" s="9">
        <f>+'24-03-997'!AC34</f>
        <v>0</v>
      </c>
      <c r="T11" s="9">
        <f>+'24-03-997'!AD34</f>
        <v>0</v>
      </c>
      <c r="U11" s="9">
        <f>+'24-03-997'!AE34</f>
        <v>4905000</v>
      </c>
      <c r="V11" s="9">
        <f>+'24-03-997'!AF34</f>
        <v>4905000</v>
      </c>
      <c r="W11" s="9">
        <f>+'24-03-997'!AG34</f>
        <v>4905000</v>
      </c>
      <c r="X11" s="11">
        <f>+'24-03-997'!AH34</f>
        <v>1</v>
      </c>
      <c r="Y11" s="11">
        <f>+'24-03-997'!AI34</f>
        <v>1.4653951637478265E-2</v>
      </c>
    </row>
    <row r="12" spans="1:25" s="12" customFormat="1" ht="26.25" customHeight="1">
      <c r="A12" s="43" t="s">
        <v>59</v>
      </c>
      <c r="B12" s="9">
        <f>+'24-03-997'!I56</f>
        <v>13500000</v>
      </c>
      <c r="C12" s="9">
        <f>+'24-03-997'!J56</f>
        <v>13500000</v>
      </c>
      <c r="D12" s="9">
        <f>+'24-03-997'!L56</f>
        <v>0</v>
      </c>
      <c r="E12" s="9">
        <f>+'24-03-997'!M56</f>
        <v>0</v>
      </c>
      <c r="F12" s="9">
        <f>+'24-03-997'!N56</f>
        <v>0</v>
      </c>
      <c r="G12" s="9">
        <f>+'24-03-997'!Q56</f>
        <v>0</v>
      </c>
      <c r="H12" s="9">
        <f>+'24-03-997'!R56</f>
        <v>0</v>
      </c>
      <c r="I12" s="9">
        <f>+'24-03-997'!S56</f>
        <v>0</v>
      </c>
      <c r="J12" s="9">
        <f>+'24-03-997'!T56</f>
        <v>0</v>
      </c>
      <c r="K12" s="9">
        <f>+'24-03-997'!U56</f>
        <v>0</v>
      </c>
      <c r="L12" s="9">
        <f>+'24-03-997'!V56</f>
        <v>0</v>
      </c>
      <c r="M12" s="9">
        <f>+'24-03-997'!W56</f>
        <v>0</v>
      </c>
      <c r="N12" s="9">
        <f>+'24-03-997'!X56</f>
        <v>0</v>
      </c>
      <c r="O12" s="9">
        <f>+'24-03-997'!Y56</f>
        <v>0</v>
      </c>
      <c r="P12" s="9">
        <f>+'24-03-997'!Z56</f>
        <v>0</v>
      </c>
      <c r="Q12" s="9">
        <f>+'24-03-997'!AA56</f>
        <v>0</v>
      </c>
      <c r="R12" s="9">
        <f>+'24-03-997'!AB56</f>
        <v>0</v>
      </c>
      <c r="S12" s="9">
        <f>+'24-03-997'!AC56</f>
        <v>0</v>
      </c>
      <c r="T12" s="9">
        <f>+'24-03-997'!AD56</f>
        <v>0</v>
      </c>
      <c r="U12" s="9">
        <f>+'24-03-997'!AE56</f>
        <v>13500000</v>
      </c>
      <c r="V12" s="9">
        <f>+'24-03-997'!AF56</f>
        <v>13500000</v>
      </c>
      <c r="W12" s="9">
        <f>+'24-03-997'!AG56</f>
        <v>13500000</v>
      </c>
      <c r="X12" s="11">
        <f>+'24-03-997'!AH56</f>
        <v>1</v>
      </c>
      <c r="Y12" s="11">
        <f>+'24-03-997'!AI56</f>
        <v>4.0331976983885132E-2</v>
      </c>
    </row>
    <row r="13" spans="1:25" s="12" customFormat="1" ht="26.25" customHeight="1">
      <c r="A13" s="10" t="s">
        <v>15</v>
      </c>
      <c r="B13" s="9">
        <f>+'24-03-997'!I80</f>
        <v>18540000</v>
      </c>
      <c r="C13" s="9">
        <f>+'24-03-997'!J80</f>
        <v>18540000</v>
      </c>
      <c r="D13" s="9">
        <f>+'24-03-997'!L80</f>
        <v>0</v>
      </c>
      <c r="E13" s="9">
        <f>+'24-03-997'!M80</f>
        <v>0</v>
      </c>
      <c r="F13" s="9">
        <f>+'24-03-997'!N80</f>
        <v>0</v>
      </c>
      <c r="G13" s="9">
        <f>+'24-03-997'!Q80</f>
        <v>0</v>
      </c>
      <c r="H13" s="9">
        <f>+'24-03-997'!R80</f>
        <v>0</v>
      </c>
      <c r="I13" s="9">
        <f>+'24-03-997'!S80</f>
        <v>0</v>
      </c>
      <c r="J13" s="9">
        <f>+'24-03-997'!T80</f>
        <v>0</v>
      </c>
      <c r="K13" s="9">
        <f>+'24-03-997'!U80</f>
        <v>0</v>
      </c>
      <c r="L13" s="9">
        <f>+'24-03-997'!V80</f>
        <v>0</v>
      </c>
      <c r="M13" s="9">
        <f>+'24-03-997'!W80</f>
        <v>0</v>
      </c>
      <c r="N13" s="9">
        <f>+'24-03-997'!X80</f>
        <v>0</v>
      </c>
      <c r="O13" s="9">
        <f>+'24-03-997'!Y80</f>
        <v>0</v>
      </c>
      <c r="P13" s="9">
        <f>+'24-03-997'!Z80</f>
        <v>0</v>
      </c>
      <c r="Q13" s="9">
        <f>+'24-03-997'!AA80</f>
        <v>0</v>
      </c>
      <c r="R13" s="9">
        <f>+'24-03-997'!AB80</f>
        <v>0</v>
      </c>
      <c r="S13" s="9">
        <f>+'24-03-997'!AC80</f>
        <v>0</v>
      </c>
      <c r="T13" s="9">
        <f>+'24-03-997'!AD80</f>
        <v>0</v>
      </c>
      <c r="U13" s="9">
        <f>+'24-03-997'!AE80</f>
        <v>18540000</v>
      </c>
      <c r="V13" s="9">
        <f>+'24-03-997'!AF80</f>
        <v>18540000</v>
      </c>
      <c r="W13" s="9">
        <f>+'24-03-997'!AG80</f>
        <v>18540000</v>
      </c>
      <c r="X13" s="11">
        <f>+'24-03-997'!AH80</f>
        <v>1</v>
      </c>
      <c r="Y13" s="11">
        <f>+'24-03-997'!AI80</f>
        <v>5.5389248391202253E-2</v>
      </c>
    </row>
    <row r="14" spans="1:25" s="12" customFormat="1" ht="26.25" customHeight="1">
      <c r="A14" s="10" t="s">
        <v>16</v>
      </c>
      <c r="B14" s="9">
        <f>+'24-03-997'!I107</f>
        <v>18000000</v>
      </c>
      <c r="C14" s="9">
        <f>+'24-03-997'!J107</f>
        <v>18000000</v>
      </c>
      <c r="D14" s="9">
        <f>+'24-03-997'!L107</f>
        <v>0</v>
      </c>
      <c r="E14" s="9">
        <f>+'24-03-997'!M107</f>
        <v>0</v>
      </c>
      <c r="F14" s="9">
        <f>+'24-03-997'!N107</f>
        <v>0</v>
      </c>
      <c r="G14" s="9">
        <f>+'24-03-997'!Q107</f>
        <v>0</v>
      </c>
      <c r="H14" s="9">
        <f>+'24-03-997'!R107</f>
        <v>0</v>
      </c>
      <c r="I14" s="9">
        <f>+'24-03-997'!S107</f>
        <v>0</v>
      </c>
      <c r="J14" s="9">
        <f>+'24-03-997'!T107</f>
        <v>0</v>
      </c>
      <c r="K14" s="9">
        <f>+'24-03-997'!U107</f>
        <v>0</v>
      </c>
      <c r="L14" s="9">
        <f>+'24-03-997'!V107</f>
        <v>0</v>
      </c>
      <c r="M14" s="9">
        <f>+'24-03-997'!W107</f>
        <v>0</v>
      </c>
      <c r="N14" s="9">
        <f>+'24-03-997'!X107</f>
        <v>0</v>
      </c>
      <c r="O14" s="9">
        <f>+'24-03-997'!Y107</f>
        <v>0</v>
      </c>
      <c r="P14" s="9">
        <f>+'24-03-997'!Z107</f>
        <v>0</v>
      </c>
      <c r="Q14" s="9">
        <f>+'24-03-997'!AA107</f>
        <v>0</v>
      </c>
      <c r="R14" s="9">
        <f>+'24-03-997'!AB107</f>
        <v>0</v>
      </c>
      <c r="S14" s="9">
        <f>+'24-03-997'!AC107</f>
        <v>0</v>
      </c>
      <c r="T14" s="9">
        <f>+'24-03-997'!AD107</f>
        <v>0</v>
      </c>
      <c r="U14" s="9">
        <f>+'24-03-997'!AE107</f>
        <v>18000000</v>
      </c>
      <c r="V14" s="9">
        <f>+'24-03-997'!AF107</f>
        <v>18000000</v>
      </c>
      <c r="W14" s="9">
        <f>+'24-03-997'!AG107</f>
        <v>18000000</v>
      </c>
      <c r="X14" s="11">
        <f>+'24-03-997'!AH107</f>
        <v>1</v>
      </c>
      <c r="Y14" s="11">
        <f>+'24-03-997'!AI107</f>
        <v>5.3775969311846847E-2</v>
      </c>
    </row>
    <row r="15" spans="1:25" s="12" customFormat="1" ht="26.25" customHeight="1">
      <c r="A15" s="43" t="s">
        <v>63</v>
      </c>
      <c r="B15" s="9">
        <f>+'24-03-997'!I132</f>
        <v>12780000</v>
      </c>
      <c r="C15" s="9">
        <f>+'24-03-997'!J132</f>
        <v>12780000</v>
      </c>
      <c r="D15" s="9">
        <f>+'24-03-997'!L132</f>
        <v>0</v>
      </c>
      <c r="E15" s="9">
        <f>+'24-03-997'!M132</f>
        <v>0</v>
      </c>
      <c r="F15" s="9">
        <f>+'24-03-997'!N132</f>
        <v>0</v>
      </c>
      <c r="G15" s="9">
        <f>+'24-03-997'!Q132</f>
        <v>0</v>
      </c>
      <c r="H15" s="9">
        <f>+'24-03-997'!R132</f>
        <v>0</v>
      </c>
      <c r="I15" s="9">
        <f>+'24-03-997'!S132</f>
        <v>0</v>
      </c>
      <c r="J15" s="9">
        <f>+'24-03-997'!T132</f>
        <v>0</v>
      </c>
      <c r="K15" s="9">
        <f>+'24-03-997'!U132</f>
        <v>0</v>
      </c>
      <c r="L15" s="9">
        <f>+'24-03-997'!V132</f>
        <v>0</v>
      </c>
      <c r="M15" s="9">
        <f>+'24-03-997'!W132</f>
        <v>0</v>
      </c>
      <c r="N15" s="9">
        <f>+'24-03-997'!X132</f>
        <v>0</v>
      </c>
      <c r="O15" s="9">
        <f>+'24-03-997'!Y132</f>
        <v>0</v>
      </c>
      <c r="P15" s="9">
        <f>+'24-03-997'!Z132</f>
        <v>0</v>
      </c>
      <c r="Q15" s="9">
        <f>+'24-03-997'!AA132</f>
        <v>0</v>
      </c>
      <c r="R15" s="9">
        <f>+'24-03-997'!AB132</f>
        <v>0</v>
      </c>
      <c r="S15" s="9">
        <f>+'24-03-997'!AC132</f>
        <v>0</v>
      </c>
      <c r="T15" s="9">
        <f>+'24-03-997'!AD132</f>
        <v>0</v>
      </c>
      <c r="U15" s="9">
        <f>+'24-03-997'!AE132</f>
        <v>12780000</v>
      </c>
      <c r="V15" s="9">
        <f>+'24-03-997'!AF132</f>
        <v>12780000</v>
      </c>
      <c r="W15" s="9">
        <f>+'24-03-997'!AG132</f>
        <v>12780000</v>
      </c>
      <c r="X15" s="11">
        <f>+'24-03-997'!AH132</f>
        <v>1</v>
      </c>
      <c r="Y15" s="11">
        <f>+'24-03-997'!AI132</f>
        <v>3.8180938211411261E-2</v>
      </c>
    </row>
    <row r="16" spans="1:25" s="12" customFormat="1" ht="26.25" customHeight="1">
      <c r="A16" s="43" t="s">
        <v>65</v>
      </c>
      <c r="B16" s="9">
        <f>+'24-03-997'!I145</f>
        <v>9200000</v>
      </c>
      <c r="C16" s="9">
        <f>+'24-03-997'!J145</f>
        <v>9200000</v>
      </c>
      <c r="D16" s="9">
        <f>+'24-03-997'!L145</f>
        <v>0</v>
      </c>
      <c r="E16" s="9">
        <f>+'24-03-997'!M145</f>
        <v>0</v>
      </c>
      <c r="F16" s="9">
        <f>+'24-03-997'!N145</f>
        <v>0</v>
      </c>
      <c r="G16" s="9">
        <f>+'24-03-997'!Q145</f>
        <v>0</v>
      </c>
      <c r="H16" s="9">
        <f>+'24-03-997'!R145</f>
        <v>0</v>
      </c>
      <c r="I16" s="9">
        <f>+'24-03-997'!S145</f>
        <v>0</v>
      </c>
      <c r="J16" s="9">
        <f>+'24-03-997'!T145</f>
        <v>0</v>
      </c>
      <c r="K16" s="9">
        <f>+'24-03-997'!U145</f>
        <v>0</v>
      </c>
      <c r="L16" s="9">
        <f>+'24-03-997'!V145</f>
        <v>0</v>
      </c>
      <c r="M16" s="9">
        <f>+'24-03-997'!W145</f>
        <v>0</v>
      </c>
      <c r="N16" s="9">
        <f>+'24-03-997'!X145</f>
        <v>0</v>
      </c>
      <c r="O16" s="9">
        <f>+'24-03-997'!Y145</f>
        <v>0</v>
      </c>
      <c r="P16" s="9">
        <f>+'24-03-997'!Z145</f>
        <v>0</v>
      </c>
      <c r="Q16" s="9">
        <f>+'24-03-997'!AA145</f>
        <v>0</v>
      </c>
      <c r="R16" s="9">
        <f>+'24-03-997'!AB145</f>
        <v>0</v>
      </c>
      <c r="S16" s="9">
        <f>+'24-03-997'!AC145</f>
        <v>0</v>
      </c>
      <c r="T16" s="9">
        <f>+'24-03-997'!AD145</f>
        <v>0</v>
      </c>
      <c r="U16" s="9">
        <f>+'24-03-997'!AE145</f>
        <v>9200000</v>
      </c>
      <c r="V16" s="9">
        <f>+'24-03-997'!AF145</f>
        <v>9200000</v>
      </c>
      <c r="W16" s="9">
        <f>+'24-03-997'!AG145</f>
        <v>9200000</v>
      </c>
      <c r="X16" s="11">
        <f>+'24-03-997'!AH145</f>
        <v>1</v>
      </c>
      <c r="Y16" s="11">
        <f>+'24-03-997'!AI145</f>
        <v>2.7485495426055054E-2</v>
      </c>
    </row>
    <row r="17" spans="1:25" s="12" customFormat="1" ht="26.25" customHeight="1">
      <c r="A17" s="10" t="s">
        <v>17</v>
      </c>
      <c r="B17" s="9">
        <f>+'24-03-997'!I154</f>
        <v>3600000</v>
      </c>
      <c r="C17" s="9">
        <f>+'24-03-997'!J154</f>
        <v>3600000</v>
      </c>
      <c r="D17" s="9">
        <f>+'24-03-997'!L154</f>
        <v>0</v>
      </c>
      <c r="E17" s="9">
        <f>+'24-03-997'!M154</f>
        <v>0</v>
      </c>
      <c r="F17" s="9">
        <f>+'24-03-997'!N154</f>
        <v>0</v>
      </c>
      <c r="G17" s="9">
        <f>+'24-03-997'!Q154</f>
        <v>0</v>
      </c>
      <c r="H17" s="9">
        <f>+'24-03-997'!R154</f>
        <v>0</v>
      </c>
      <c r="I17" s="9">
        <f>+'24-03-997'!S154</f>
        <v>0</v>
      </c>
      <c r="J17" s="9">
        <f>+'24-03-997'!T154</f>
        <v>0</v>
      </c>
      <c r="K17" s="9">
        <f>+'24-03-997'!U154</f>
        <v>0</v>
      </c>
      <c r="L17" s="9">
        <f>+'24-03-997'!V154</f>
        <v>0</v>
      </c>
      <c r="M17" s="9">
        <f>+'24-03-997'!W154</f>
        <v>0</v>
      </c>
      <c r="N17" s="9">
        <f>+'24-03-997'!X154</f>
        <v>0</v>
      </c>
      <c r="O17" s="9">
        <f>+'24-03-997'!Y154</f>
        <v>0</v>
      </c>
      <c r="P17" s="9">
        <f>+'24-03-997'!Z154</f>
        <v>0</v>
      </c>
      <c r="Q17" s="9">
        <f>+'24-03-997'!AA154</f>
        <v>0</v>
      </c>
      <c r="R17" s="9">
        <f>+'24-03-997'!AB154</f>
        <v>0</v>
      </c>
      <c r="S17" s="9">
        <f>+'24-03-997'!AC154</f>
        <v>0</v>
      </c>
      <c r="T17" s="9">
        <f>+'24-03-997'!AD154</f>
        <v>0</v>
      </c>
      <c r="U17" s="9">
        <f>+'24-03-997'!AE154</f>
        <v>3600000</v>
      </c>
      <c r="V17" s="9">
        <f>+'24-03-997'!AF154</f>
        <v>3600000</v>
      </c>
      <c r="W17" s="9">
        <f>+'24-03-997'!AG154</f>
        <v>3600000</v>
      </c>
      <c r="X17" s="11">
        <f>+'24-03-997'!AH154</f>
        <v>1</v>
      </c>
      <c r="Y17" s="11">
        <f>+'24-03-997'!AI154</f>
        <v>1.075519386236937E-2</v>
      </c>
    </row>
    <row r="18" spans="1:25" s="12" customFormat="1" ht="26.25" customHeight="1">
      <c r="A18" s="43" t="s">
        <v>68</v>
      </c>
      <c r="B18" s="9">
        <f>+'24-03-997'!I157</f>
        <v>1200000</v>
      </c>
      <c r="C18" s="9">
        <f>+'24-03-997'!J157</f>
        <v>1200000</v>
      </c>
      <c r="D18" s="9">
        <f>+'24-03-997'!L157</f>
        <v>0</v>
      </c>
      <c r="E18" s="9">
        <f>+'24-03-997'!M157</f>
        <v>0</v>
      </c>
      <c r="F18" s="9">
        <f>+'24-03-997'!N157</f>
        <v>0</v>
      </c>
      <c r="G18" s="9">
        <f>+'24-03-997'!Q157</f>
        <v>0</v>
      </c>
      <c r="H18" s="9">
        <f>+'24-03-997'!R157</f>
        <v>0</v>
      </c>
      <c r="I18" s="9">
        <f>+'24-03-997'!S157</f>
        <v>0</v>
      </c>
      <c r="J18" s="9">
        <f>+'24-03-997'!T157</f>
        <v>0</v>
      </c>
      <c r="K18" s="9">
        <f>+'24-03-997'!U157</f>
        <v>0</v>
      </c>
      <c r="L18" s="9">
        <f>+'24-03-997'!V157</f>
        <v>0</v>
      </c>
      <c r="M18" s="9">
        <f>+'24-03-997'!W157</f>
        <v>0</v>
      </c>
      <c r="N18" s="9">
        <f>+'24-03-997'!X157</f>
        <v>0</v>
      </c>
      <c r="O18" s="9">
        <f>+'24-03-997'!Y157</f>
        <v>0</v>
      </c>
      <c r="P18" s="9">
        <f>+'24-03-997'!Z157</f>
        <v>0</v>
      </c>
      <c r="Q18" s="9">
        <f>+'24-03-997'!AA157</f>
        <v>0</v>
      </c>
      <c r="R18" s="9">
        <f>+'24-03-997'!AB157</f>
        <v>0</v>
      </c>
      <c r="S18" s="9">
        <f>+'24-03-997'!AC157</f>
        <v>0</v>
      </c>
      <c r="T18" s="9">
        <f>+'24-03-997'!AD157</f>
        <v>0</v>
      </c>
      <c r="U18" s="9">
        <f>+'24-03-997'!AE157</f>
        <v>1200000</v>
      </c>
      <c r="V18" s="9">
        <f>+'24-03-997'!AF157</f>
        <v>1200000</v>
      </c>
      <c r="W18" s="9">
        <f>+'24-03-997'!AG157</f>
        <v>1200000</v>
      </c>
      <c r="X18" s="11">
        <f>+'24-03-997'!AH157</f>
        <v>1</v>
      </c>
      <c r="Y18" s="11">
        <f>+'24-03-997'!AI157</f>
        <v>3.5850646207897896E-3</v>
      </c>
    </row>
    <row r="19" spans="1:25" s="12" customFormat="1" ht="26.25" customHeight="1">
      <c r="A19" s="10" t="s">
        <v>18</v>
      </c>
      <c r="B19" s="9">
        <f>+'24-03-997'!I161</f>
        <v>3900000</v>
      </c>
      <c r="C19" s="9">
        <f>+'24-03-997'!J161</f>
        <v>3900000</v>
      </c>
      <c r="D19" s="9">
        <f>+'24-03-997'!L161</f>
        <v>0</v>
      </c>
      <c r="E19" s="9">
        <f>+'24-03-997'!M161</f>
        <v>0</v>
      </c>
      <c r="F19" s="9">
        <f>+'24-03-997'!N161</f>
        <v>0</v>
      </c>
      <c r="G19" s="9">
        <f>+'24-03-997'!Q161</f>
        <v>0</v>
      </c>
      <c r="H19" s="9">
        <f>+'24-03-997'!R161</f>
        <v>0</v>
      </c>
      <c r="I19" s="9">
        <f>+'24-03-997'!S161</f>
        <v>0</v>
      </c>
      <c r="J19" s="9">
        <f>+'24-03-997'!T161</f>
        <v>0</v>
      </c>
      <c r="K19" s="9">
        <f>+'24-03-997'!U161</f>
        <v>0</v>
      </c>
      <c r="L19" s="9">
        <f>+'24-03-997'!V161</f>
        <v>0</v>
      </c>
      <c r="M19" s="9">
        <f>+'24-03-997'!W161</f>
        <v>0</v>
      </c>
      <c r="N19" s="9">
        <f>+'24-03-997'!X161</f>
        <v>0</v>
      </c>
      <c r="O19" s="9">
        <f>+'24-03-997'!Y161</f>
        <v>0</v>
      </c>
      <c r="P19" s="9">
        <f>+'24-03-997'!Z161</f>
        <v>0</v>
      </c>
      <c r="Q19" s="9">
        <f>+'24-03-997'!AA161</f>
        <v>0</v>
      </c>
      <c r="R19" s="9">
        <f>+'24-03-997'!AB161</f>
        <v>0</v>
      </c>
      <c r="S19" s="9">
        <f>+'24-03-997'!AC161</f>
        <v>0</v>
      </c>
      <c r="T19" s="9">
        <f>+'24-03-997'!AD161</f>
        <v>0</v>
      </c>
      <c r="U19" s="9">
        <f>+'24-03-997'!AE161</f>
        <v>3900000</v>
      </c>
      <c r="V19" s="9">
        <f>+'24-03-997'!AF161</f>
        <v>3900000</v>
      </c>
      <c r="W19" s="9">
        <f>+'24-03-997'!AG161</f>
        <v>3900000</v>
      </c>
      <c r="X19" s="11">
        <f>+'24-03-997'!AH161</f>
        <v>1</v>
      </c>
      <c r="Y19" s="11">
        <f>+'24-03-997'!AI161</f>
        <v>1.1651460017566817E-2</v>
      </c>
    </row>
    <row r="20" spans="1:25" s="12" customFormat="1" ht="26.25" customHeight="1">
      <c r="A20" s="15" t="s">
        <v>71</v>
      </c>
      <c r="B20" s="9">
        <f>+'24-03-997'!I169</f>
        <v>2250000</v>
      </c>
      <c r="C20" s="9">
        <f>+'24-03-997'!J169</f>
        <v>2250000</v>
      </c>
      <c r="D20" s="9">
        <f>+'24-03-997'!L169</f>
        <v>0</v>
      </c>
      <c r="E20" s="9">
        <f>+'24-03-997'!M169</f>
        <v>0</v>
      </c>
      <c r="F20" s="9">
        <f>+'24-03-997'!N169</f>
        <v>0</v>
      </c>
      <c r="G20" s="9">
        <f>+'24-03-997'!Q169</f>
        <v>0</v>
      </c>
      <c r="H20" s="9">
        <f>+'24-03-997'!R169</f>
        <v>0</v>
      </c>
      <c r="I20" s="9">
        <f>+'24-03-997'!S169</f>
        <v>0</v>
      </c>
      <c r="J20" s="9">
        <f>+'24-03-997'!T169</f>
        <v>0</v>
      </c>
      <c r="K20" s="9">
        <f>+'24-03-997'!U169</f>
        <v>0</v>
      </c>
      <c r="L20" s="9">
        <f>+'24-03-997'!V169</f>
        <v>0</v>
      </c>
      <c r="M20" s="9">
        <f>+'24-03-997'!W169</f>
        <v>0</v>
      </c>
      <c r="N20" s="9">
        <f>+'24-03-997'!X169</f>
        <v>0</v>
      </c>
      <c r="O20" s="9">
        <f>+'24-03-997'!Y169</f>
        <v>0</v>
      </c>
      <c r="P20" s="9">
        <f>+'24-03-997'!Z169</f>
        <v>0</v>
      </c>
      <c r="Q20" s="9">
        <f>+'24-03-997'!AA169</f>
        <v>0</v>
      </c>
      <c r="R20" s="9">
        <f>+'24-03-997'!AB169</f>
        <v>0</v>
      </c>
      <c r="S20" s="9">
        <f>+'24-03-997'!AC169</f>
        <v>0</v>
      </c>
      <c r="T20" s="9">
        <f>+'24-03-997'!AD169</f>
        <v>0</v>
      </c>
      <c r="U20" s="9">
        <f>+'24-03-997'!AE169</f>
        <v>2250000</v>
      </c>
      <c r="V20" s="9">
        <f>+'24-03-997'!AF169</f>
        <v>2250000</v>
      </c>
      <c r="W20" s="9">
        <f>+'24-03-997'!AG169</f>
        <v>2250000</v>
      </c>
      <c r="X20" s="11">
        <f>+'24-03-997'!AH169</f>
        <v>1</v>
      </c>
      <c r="Y20" s="11">
        <f>+'24-03-997'!AI169</f>
        <v>6.7219961639808559E-3</v>
      </c>
    </row>
    <row r="21" spans="1:25" s="12" customFormat="1" ht="26.25" customHeight="1">
      <c r="A21" s="13" t="s">
        <v>20</v>
      </c>
      <c r="B21" s="9">
        <f>+'24-03-997'!I181</f>
        <v>0</v>
      </c>
      <c r="C21" s="9">
        <f>+'24-03-997'!J181</f>
        <v>0</v>
      </c>
      <c r="D21" s="9">
        <f>+'24-03-997'!L181</f>
        <v>0</v>
      </c>
      <c r="E21" s="9">
        <f>+'24-03-997'!M181</f>
        <v>0</v>
      </c>
      <c r="F21" s="9">
        <f>+'24-03-997'!N181</f>
        <v>0</v>
      </c>
      <c r="G21" s="9">
        <f>+'24-03-997'!Q181</f>
        <v>0</v>
      </c>
      <c r="H21" s="9">
        <f>+'24-03-997'!R181</f>
        <v>0</v>
      </c>
      <c r="I21" s="9">
        <f>+'24-03-997'!S181</f>
        <v>0</v>
      </c>
      <c r="J21" s="9">
        <f>+'24-03-997'!T181</f>
        <v>0</v>
      </c>
      <c r="K21" s="9">
        <f>+'24-03-997'!U181</f>
        <v>0</v>
      </c>
      <c r="L21" s="9">
        <f>+'24-03-997'!V181</f>
        <v>0</v>
      </c>
      <c r="M21" s="9">
        <f>+'24-03-997'!W181</f>
        <v>0</v>
      </c>
      <c r="N21" s="9">
        <f>+'24-03-997'!X181</f>
        <v>0</v>
      </c>
      <c r="O21" s="9">
        <f>+'24-03-997'!Y181</f>
        <v>0</v>
      </c>
      <c r="P21" s="9">
        <f>+'24-03-997'!Z181</f>
        <v>0</v>
      </c>
      <c r="Q21" s="9">
        <f>+'24-03-997'!AA181</f>
        <v>0</v>
      </c>
      <c r="R21" s="9">
        <f>+'24-03-997'!AB181</f>
        <v>0</v>
      </c>
      <c r="S21" s="9">
        <f>+'24-03-997'!AC181</f>
        <v>0</v>
      </c>
      <c r="T21" s="9">
        <f>+'24-03-997'!AD181</f>
        <v>0</v>
      </c>
      <c r="U21" s="9">
        <f>+'24-03-997'!AE181</f>
        <v>0</v>
      </c>
      <c r="V21" s="9">
        <f>+'24-03-997'!AF181</f>
        <v>0</v>
      </c>
      <c r="W21" s="9">
        <f>+'24-03-997'!AG181</f>
        <v>0</v>
      </c>
      <c r="X21" s="11">
        <f>+'24-03-997'!AH181</f>
        <v>0</v>
      </c>
      <c r="Y21" s="11">
        <f>+'24-03-997'!AI181</f>
        <v>0</v>
      </c>
    </row>
    <row r="22" spans="1:25" s="12" customFormat="1" ht="26.25" customHeight="1">
      <c r="A22" s="13" t="s">
        <v>19</v>
      </c>
      <c r="B22" s="9">
        <f>+'24-03-997'!I195</f>
        <v>9000000</v>
      </c>
      <c r="C22" s="9">
        <f>+'24-03-997'!J195</f>
        <v>9000000</v>
      </c>
      <c r="D22" s="9">
        <f>+'24-03-997'!L195</f>
        <v>0</v>
      </c>
      <c r="E22" s="9">
        <f>+'24-03-997'!M195</f>
        <v>0</v>
      </c>
      <c r="F22" s="9">
        <f>+'24-03-997'!N195</f>
        <v>0</v>
      </c>
      <c r="G22" s="9">
        <f>+'24-03-997'!Q195</f>
        <v>0</v>
      </c>
      <c r="H22" s="9">
        <f>+'24-03-997'!R195</f>
        <v>0</v>
      </c>
      <c r="I22" s="9">
        <f>+'24-03-997'!S195</f>
        <v>0</v>
      </c>
      <c r="J22" s="9">
        <f>+'24-03-997'!T195</f>
        <v>0</v>
      </c>
      <c r="K22" s="9">
        <f>+'24-03-997'!U195</f>
        <v>0</v>
      </c>
      <c r="L22" s="9">
        <f>+'24-03-997'!V195</f>
        <v>0</v>
      </c>
      <c r="M22" s="9">
        <f>+'24-03-997'!W195</f>
        <v>0</v>
      </c>
      <c r="N22" s="9">
        <f>+'24-03-997'!X195</f>
        <v>0</v>
      </c>
      <c r="O22" s="9">
        <f>+'24-03-997'!Y195</f>
        <v>0</v>
      </c>
      <c r="P22" s="9">
        <f>+'24-03-997'!Z195</f>
        <v>0</v>
      </c>
      <c r="Q22" s="9">
        <f>+'24-03-997'!AA195</f>
        <v>0</v>
      </c>
      <c r="R22" s="9">
        <f>+'24-03-997'!AB195</f>
        <v>0</v>
      </c>
      <c r="S22" s="9">
        <f>+'24-03-997'!AC195</f>
        <v>0</v>
      </c>
      <c r="T22" s="9">
        <f>+'24-03-997'!AD195</f>
        <v>0</v>
      </c>
      <c r="U22" s="9">
        <f>+'24-03-997'!AE195</f>
        <v>9000000</v>
      </c>
      <c r="V22" s="9">
        <f>+'24-03-997'!AF195</f>
        <v>9000000</v>
      </c>
      <c r="W22" s="9">
        <f>+'24-03-997'!AG195</f>
        <v>9000000</v>
      </c>
      <c r="X22" s="11">
        <f>+'24-03-997'!AH195</f>
        <v>1</v>
      </c>
      <c r="Y22" s="11">
        <f>+'24-03-997'!AI195</f>
        <v>2.6887984655923423E-2</v>
      </c>
    </row>
    <row r="23" spans="1:25" s="12" customFormat="1" ht="26.25" customHeight="1">
      <c r="A23" s="14" t="s">
        <v>49</v>
      </c>
      <c r="B23" s="9">
        <f>+'24-03-997'!I199</f>
        <v>235000000</v>
      </c>
      <c r="C23" s="9">
        <f>+'24-03-997'!J199</f>
        <v>235000000</v>
      </c>
      <c r="D23" s="9">
        <f>+'24-03-997'!L199</f>
        <v>0</v>
      </c>
      <c r="E23" s="9">
        <f>+'24-03-997'!M199</f>
        <v>0</v>
      </c>
      <c r="F23" s="9">
        <f>+'24-03-997'!N199</f>
        <v>0</v>
      </c>
      <c r="G23" s="9">
        <f>+'24-03-997'!Q199</f>
        <v>0</v>
      </c>
      <c r="H23" s="9">
        <f>+'24-03-997'!R199</f>
        <v>0</v>
      </c>
      <c r="I23" s="9">
        <f>+'24-03-997'!S199</f>
        <v>0</v>
      </c>
      <c r="J23" s="9">
        <f>+'24-03-997'!T199</f>
        <v>0</v>
      </c>
      <c r="K23" s="9">
        <f>+'24-03-997'!U199</f>
        <v>0</v>
      </c>
      <c r="L23" s="9">
        <f>+'24-03-997'!V199</f>
        <v>0</v>
      </c>
      <c r="M23" s="9">
        <f>+'24-03-997'!W199</f>
        <v>0</v>
      </c>
      <c r="N23" s="9">
        <f>+'24-03-997'!X199</f>
        <v>0</v>
      </c>
      <c r="O23" s="9">
        <f>+'24-03-997'!Y199</f>
        <v>0</v>
      </c>
      <c r="P23" s="9">
        <f>+'24-03-997'!Z199</f>
        <v>0</v>
      </c>
      <c r="Q23" s="9">
        <f>+'24-03-997'!AA199</f>
        <v>0</v>
      </c>
      <c r="R23" s="9">
        <f>+'24-03-997'!AB199</f>
        <v>0</v>
      </c>
      <c r="S23" s="9">
        <f>+'24-03-997'!AC199</f>
        <v>0</v>
      </c>
      <c r="T23" s="9">
        <f>+'24-03-997'!AD199</f>
        <v>85000000</v>
      </c>
      <c r="U23" s="9">
        <f>+'24-03-997'!AE199</f>
        <v>150000000</v>
      </c>
      <c r="V23" s="9">
        <f>+'24-03-997'!AF199</f>
        <v>235000000</v>
      </c>
      <c r="W23" s="9">
        <f>+'24-03-997'!AG199</f>
        <v>235000000</v>
      </c>
      <c r="X23" s="11">
        <f>+'24-03-997'!AH199</f>
        <v>1</v>
      </c>
      <c r="Y23" s="11">
        <f>+'24-03-997'!AI199</f>
        <v>0.70207515490466721</v>
      </c>
    </row>
    <row r="24" spans="1:25" ht="36" customHeight="1">
      <c r="A24" s="66" t="str">
        <f>"TOTAL ASIG."&amp;" "&amp;$A$5</f>
        <v>TOTAL ASIG. 24-03-997 CENTRO PARA NIÑOS(AS) CON CUIDADORES.  PRINCIPALES TEMPORERAS(0S)</v>
      </c>
      <c r="B24" s="67">
        <f t="shared" ref="B24:W24" si="0">SUM(B8:B23)</f>
        <v>334722000</v>
      </c>
      <c r="C24" s="67">
        <f t="shared" si="0"/>
        <v>334722000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0</v>
      </c>
      <c r="H24" s="70">
        <f t="shared" si="0"/>
        <v>0</v>
      </c>
      <c r="I24" s="70">
        <f t="shared" si="0"/>
        <v>0</v>
      </c>
      <c r="J24" s="67">
        <f t="shared" si="0"/>
        <v>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0</v>
      </c>
      <c r="R24" s="67">
        <f t="shared" si="0"/>
        <v>0</v>
      </c>
      <c r="S24" s="70">
        <f t="shared" si="0"/>
        <v>0</v>
      </c>
      <c r="T24" s="70">
        <f t="shared" si="0"/>
        <v>85000000</v>
      </c>
      <c r="U24" s="70">
        <f t="shared" si="0"/>
        <v>252569000</v>
      </c>
      <c r="V24" s="67">
        <f t="shared" si="0"/>
        <v>334722000</v>
      </c>
      <c r="W24" s="70">
        <f t="shared" si="0"/>
        <v>334722000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5" fitToHeight="8" orientation="landscape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sheetPr>
    <tabColor theme="9" tint="0.59999389629810485"/>
    <pageSetUpPr fitToPage="1"/>
  </sheetPr>
  <dimension ref="A1:AI208"/>
  <sheetViews>
    <sheetView workbookViewId="0">
      <pane xSplit="3" ySplit="7" topLeftCell="P128" activePane="bottomRight" state="frozen"/>
      <selection activeCell="AK189" sqref="AK189"/>
      <selection pane="topRight" activeCell="AK189" sqref="AK189"/>
      <selection pane="bottomLeft" activeCell="AK189" sqref="AK189"/>
      <selection pane="bottomRight" activeCell="AK189" sqref="AK189"/>
    </sheetView>
  </sheetViews>
  <sheetFormatPr baseColWidth="10" defaultRowHeight="11.25" outlineLevelRow="1" outlineLevelCol="1"/>
  <cols>
    <col min="1" max="1" width="3.5703125" style="3" customWidth="1"/>
    <col min="2" max="2" width="11.42578125" style="3" customWidth="1"/>
    <col min="3" max="3" width="9.140625" style="3" bestFit="1" customWidth="1"/>
    <col min="4" max="4" width="21" style="2" customWidth="1"/>
    <col min="5" max="5" width="22.42578125" style="2" customWidth="1"/>
    <col min="6" max="6" width="11.5703125" style="3" customWidth="1"/>
    <col min="7" max="8" width="9" style="3" bestFit="1" customWidth="1"/>
    <col min="9" max="9" width="11.42578125" style="6" customWidth="1"/>
    <col min="10" max="10" width="11.42578125" style="4" customWidth="1"/>
    <col min="11" max="11" width="48.85546875" style="2" customWidth="1"/>
    <col min="12" max="12" width="9" style="3" bestFit="1" customWidth="1"/>
    <col min="13" max="13" width="8" style="3" bestFit="1" customWidth="1"/>
    <col min="14" max="14" width="11.28515625" style="3" bestFit="1" customWidth="1"/>
    <col min="15" max="15" width="9.85546875" style="3" customWidth="1"/>
    <col min="16" max="16" width="13.85546875" style="5" customWidth="1"/>
    <col min="17" max="19" width="11.42578125" style="6" hidden="1" customWidth="1" outlineLevel="1"/>
    <col min="20" max="20" width="11.42578125" style="6" customWidth="1" collapsed="1"/>
    <col min="21" max="23" width="11.42578125" style="6" hidden="1" customWidth="1" outlineLevel="1"/>
    <col min="24" max="24" width="11.42578125" style="6" customWidth="1" collapsed="1"/>
    <col min="25" max="27" width="11.42578125" style="6" hidden="1" customWidth="1" outlineLevel="1"/>
    <col min="28" max="28" width="11.42578125" style="6" customWidth="1" collapsed="1"/>
    <col min="29" max="31" width="11.42578125" style="6" customWidth="1" outlineLevel="1"/>
    <col min="32" max="33" width="11.42578125" style="6" customWidth="1"/>
    <col min="34" max="34" width="10.28515625" style="7" bestFit="1" customWidth="1"/>
    <col min="35" max="35" width="11.140625" style="7" customWidth="1"/>
    <col min="36" max="16384" width="11.42578125" style="2"/>
  </cols>
  <sheetData>
    <row r="1" spans="1:35" s="1" customFormat="1" ht="16.5" customHeight="1">
      <c r="A1" s="323" t="s">
        <v>79</v>
      </c>
      <c r="B1" s="323"/>
      <c r="C1" s="323"/>
      <c r="D1" s="323"/>
      <c r="E1" s="323"/>
      <c r="F1" s="323"/>
      <c r="G1" s="323"/>
      <c r="H1" s="323"/>
      <c r="I1" s="323"/>
      <c r="J1" s="323"/>
      <c r="K1" s="323"/>
      <c r="L1" s="323"/>
      <c r="M1" s="323"/>
      <c r="N1" s="323"/>
      <c r="O1" s="323"/>
      <c r="P1" s="323"/>
      <c r="Q1" s="323"/>
      <c r="R1" s="323"/>
      <c r="S1" s="323"/>
      <c r="T1" s="323"/>
      <c r="U1" s="323"/>
      <c r="V1" s="323"/>
      <c r="W1" s="323"/>
      <c r="X1" s="323"/>
      <c r="Y1" s="323"/>
      <c r="Z1" s="323"/>
      <c r="AA1" s="323"/>
      <c r="AB1" s="323"/>
      <c r="AC1" s="323"/>
      <c r="AD1" s="323"/>
      <c r="AE1" s="323"/>
      <c r="AF1" s="323"/>
      <c r="AG1" s="323"/>
      <c r="AH1" s="323"/>
      <c r="AI1" s="323"/>
    </row>
    <row r="2" spans="1:35" s="1" customFormat="1" ht="16.5" customHeight="1">
      <c r="A2" s="324" t="s">
        <v>77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  <c r="Z2" s="324"/>
      <c r="AA2" s="324"/>
      <c r="AB2" s="324"/>
      <c r="AC2" s="324"/>
      <c r="AD2" s="324"/>
      <c r="AE2" s="324"/>
      <c r="AF2" s="324"/>
      <c r="AG2" s="324"/>
      <c r="AH2" s="324"/>
      <c r="AI2" s="324"/>
    </row>
    <row r="3" spans="1:35" s="1" customFormat="1" ht="16.5" customHeight="1">
      <c r="A3" s="323" t="s">
        <v>1263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/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  <c r="Y3" s="323"/>
      <c r="Z3" s="323"/>
      <c r="AA3" s="323"/>
      <c r="AB3" s="323"/>
      <c r="AC3" s="323"/>
      <c r="AD3" s="323"/>
      <c r="AE3" s="323"/>
      <c r="AF3" s="323"/>
      <c r="AG3" s="323"/>
      <c r="AH3" s="323"/>
      <c r="AI3" s="323"/>
    </row>
    <row r="4" spans="1:3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  <c r="Z4" s="324"/>
      <c r="AA4" s="324"/>
      <c r="AB4" s="324"/>
      <c r="AC4" s="324"/>
      <c r="AD4" s="324"/>
      <c r="AE4" s="324"/>
      <c r="AF4" s="324"/>
      <c r="AG4" s="324"/>
      <c r="AH4" s="324"/>
      <c r="AI4" s="324"/>
    </row>
    <row r="5" spans="1:35" ht="17.25" customHeight="1">
      <c r="A5" s="325" t="s">
        <v>102</v>
      </c>
      <c r="B5" s="326"/>
      <c r="C5" s="326"/>
      <c r="D5" s="326"/>
      <c r="E5" s="326"/>
      <c r="F5" s="326"/>
      <c r="G5" s="326"/>
      <c r="H5" s="326"/>
      <c r="I5" s="326"/>
      <c r="J5" s="326"/>
      <c r="K5" s="326"/>
      <c r="L5" s="326"/>
      <c r="M5" s="326"/>
      <c r="N5" s="326"/>
      <c r="O5" s="326"/>
      <c r="P5" s="326"/>
      <c r="Q5" s="326"/>
      <c r="R5" s="326"/>
      <c r="S5" s="326"/>
      <c r="T5" s="326"/>
    </row>
    <row r="6" spans="1:35" s="3" customFormat="1" ht="25.5" customHeight="1">
      <c r="A6" s="320" t="s">
        <v>0</v>
      </c>
      <c r="B6" s="81" t="s">
        <v>34</v>
      </c>
      <c r="C6" s="321" t="s">
        <v>2</v>
      </c>
      <c r="D6" s="320" t="s">
        <v>30</v>
      </c>
      <c r="E6" s="321" t="s">
        <v>3</v>
      </c>
      <c r="F6" s="320" t="s">
        <v>31</v>
      </c>
      <c r="G6" s="320" t="s">
        <v>4</v>
      </c>
      <c r="H6" s="320"/>
      <c r="I6" s="330" t="s">
        <v>32</v>
      </c>
      <c r="J6" s="330" t="s">
        <v>10</v>
      </c>
      <c r="K6" s="320" t="s">
        <v>8</v>
      </c>
      <c r="L6" s="332" t="s">
        <v>21</v>
      </c>
      <c r="M6" s="333"/>
      <c r="N6" s="334"/>
      <c r="O6" s="320" t="s">
        <v>9</v>
      </c>
      <c r="P6" s="321" t="s">
        <v>5</v>
      </c>
      <c r="Q6" s="329" t="s">
        <v>33</v>
      </c>
      <c r="R6" s="329"/>
      <c r="S6" s="329"/>
      <c r="T6" s="338" t="s">
        <v>23</v>
      </c>
      <c r="U6" s="329" t="s">
        <v>33</v>
      </c>
      <c r="V6" s="329"/>
      <c r="W6" s="329"/>
      <c r="X6" s="327" t="s">
        <v>24</v>
      </c>
      <c r="Y6" s="329" t="s">
        <v>33</v>
      </c>
      <c r="Z6" s="329"/>
      <c r="AA6" s="329"/>
      <c r="AB6" s="338" t="s">
        <v>25</v>
      </c>
      <c r="AC6" s="329" t="s">
        <v>33</v>
      </c>
      <c r="AD6" s="329"/>
      <c r="AE6" s="329"/>
      <c r="AF6" s="338" t="s">
        <v>26</v>
      </c>
      <c r="AG6" s="338" t="s">
        <v>47</v>
      </c>
      <c r="AH6" s="340" t="s">
        <v>53</v>
      </c>
      <c r="AI6" s="340"/>
    </row>
    <row r="7" spans="1:35" s="3" customFormat="1" ht="22.5">
      <c r="A7" s="320"/>
      <c r="B7" s="48" t="s">
        <v>1</v>
      </c>
      <c r="C7" s="322"/>
      <c r="D7" s="320"/>
      <c r="E7" s="322"/>
      <c r="F7" s="320"/>
      <c r="G7" s="79" t="s">
        <v>6</v>
      </c>
      <c r="H7" s="79" t="s">
        <v>7</v>
      </c>
      <c r="I7" s="331"/>
      <c r="J7" s="331"/>
      <c r="K7" s="320"/>
      <c r="L7" s="80" t="s">
        <v>11</v>
      </c>
      <c r="M7" s="80" t="s">
        <v>22</v>
      </c>
      <c r="N7" s="84" t="s">
        <v>75</v>
      </c>
      <c r="O7" s="320"/>
      <c r="P7" s="322"/>
      <c r="Q7" s="80" t="s">
        <v>35</v>
      </c>
      <c r="R7" s="80" t="s">
        <v>36</v>
      </c>
      <c r="S7" s="80" t="s">
        <v>37</v>
      </c>
      <c r="T7" s="339"/>
      <c r="U7" s="80" t="s">
        <v>38</v>
      </c>
      <c r="V7" s="80" t="s">
        <v>39</v>
      </c>
      <c r="W7" s="80" t="s">
        <v>40</v>
      </c>
      <c r="X7" s="328"/>
      <c r="Y7" s="80" t="s">
        <v>41</v>
      </c>
      <c r="Z7" s="80" t="s">
        <v>42</v>
      </c>
      <c r="AA7" s="80" t="s">
        <v>43</v>
      </c>
      <c r="AB7" s="339"/>
      <c r="AC7" s="80" t="s">
        <v>44</v>
      </c>
      <c r="AD7" s="80" t="s">
        <v>45</v>
      </c>
      <c r="AE7" s="80" t="s">
        <v>46</v>
      </c>
      <c r="AF7" s="339"/>
      <c r="AG7" s="339"/>
      <c r="AH7" s="52" t="s">
        <v>29</v>
      </c>
      <c r="AI7" s="52" t="s">
        <v>54</v>
      </c>
    </row>
    <row r="8" spans="1:35" ht="12.75" customHeight="1">
      <c r="A8" s="8"/>
      <c r="B8" s="335" t="s">
        <v>52</v>
      </c>
      <c r="C8" s="336"/>
      <c r="D8" s="337"/>
      <c r="E8" s="18"/>
      <c r="F8" s="19"/>
      <c r="G8" s="20"/>
      <c r="H8" s="20"/>
      <c r="I8" s="21"/>
      <c r="J8" s="22"/>
      <c r="K8" s="23"/>
      <c r="L8" s="24"/>
      <c r="M8" s="24"/>
      <c r="N8" s="24"/>
      <c r="O8" s="19"/>
      <c r="P8" s="25"/>
      <c r="Q8" s="22"/>
      <c r="R8" s="2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6"/>
      <c r="AI8" s="26"/>
    </row>
    <row r="9" spans="1:35" ht="12.75" hidden="1" customHeight="1" outlineLevel="1">
      <c r="A9" s="16">
        <v>1</v>
      </c>
      <c r="B9" s="28"/>
      <c r="C9" s="27"/>
      <c r="D9" s="28"/>
      <c r="E9" s="28"/>
      <c r="F9" s="28"/>
      <c r="G9" s="27"/>
      <c r="H9" s="27"/>
      <c r="I9" s="29"/>
      <c r="J9" s="30"/>
      <c r="K9" s="28"/>
      <c r="L9" s="35"/>
      <c r="M9" s="35"/>
      <c r="N9" s="35"/>
      <c r="O9" s="28"/>
      <c r="P9" s="28"/>
      <c r="Q9" s="35"/>
      <c r="R9" s="35"/>
      <c r="S9" s="35"/>
      <c r="T9" s="40">
        <f>SUM(Q9:S9)</f>
        <v>0</v>
      </c>
      <c r="U9" s="35"/>
      <c r="V9" s="35"/>
      <c r="W9" s="35"/>
      <c r="X9" s="40">
        <f>SUM(U9:W9)</f>
        <v>0</v>
      </c>
      <c r="Y9" s="35"/>
      <c r="Z9" s="35"/>
      <c r="AA9" s="35"/>
      <c r="AB9" s="40">
        <f>SUM(Y9:AA9)</f>
        <v>0</v>
      </c>
      <c r="AC9" s="35"/>
      <c r="AD9" s="35"/>
      <c r="AE9" s="35"/>
      <c r="AF9" s="40">
        <f>SUM(AC9:AE9)</f>
        <v>0</v>
      </c>
      <c r="AG9" s="40">
        <f t="shared" ref="AG9:AG18" si="0">SUM(T9,X9,AB9,AF9)</f>
        <v>0</v>
      </c>
      <c r="AH9" s="41">
        <f>IF(ISERROR(AG9/I9),0,AG9/I9)</f>
        <v>0</v>
      </c>
      <c r="AI9" s="42">
        <f t="shared" ref="AI9:AI18" si="1">IF(ISERROR(AG9/$AG$191),"-",AG9/$AG$191)</f>
        <v>0</v>
      </c>
    </row>
    <row r="10" spans="1:35" ht="12.75" hidden="1" customHeight="1" outlineLevel="1">
      <c r="A10" s="16">
        <v>2</v>
      </c>
      <c r="B10" s="32"/>
      <c r="C10" s="31"/>
      <c r="D10" s="32"/>
      <c r="E10" s="28"/>
      <c r="F10" s="28"/>
      <c r="G10" s="27"/>
      <c r="H10" s="27"/>
      <c r="I10" s="29"/>
      <c r="J10" s="33"/>
      <c r="K10" s="32"/>
      <c r="L10" s="35"/>
      <c r="M10" s="35"/>
      <c r="N10" s="35"/>
      <c r="O10" s="32"/>
      <c r="P10" s="32"/>
      <c r="Q10" s="35"/>
      <c r="R10" s="35"/>
      <c r="S10" s="35"/>
      <c r="T10" s="40">
        <f t="shared" ref="T10:T18" si="2">SUM(Q10:S10)</f>
        <v>0</v>
      </c>
      <c r="U10" s="35"/>
      <c r="V10" s="35"/>
      <c r="W10" s="35"/>
      <c r="X10" s="40">
        <f t="shared" ref="X10:X18" si="3">SUM(U10:W10)</f>
        <v>0</v>
      </c>
      <c r="Y10" s="35"/>
      <c r="Z10" s="35"/>
      <c r="AA10" s="35"/>
      <c r="AB10" s="40">
        <f t="shared" ref="AB10:AB18" si="4">SUM(Y10:AA10)</f>
        <v>0</v>
      </c>
      <c r="AC10" s="35"/>
      <c r="AD10" s="35"/>
      <c r="AE10" s="35"/>
      <c r="AF10" s="40">
        <f t="shared" ref="AF10:AF18" si="5">SUM(AC10:AE10)</f>
        <v>0</v>
      </c>
      <c r="AG10" s="40">
        <f t="shared" si="0"/>
        <v>0</v>
      </c>
      <c r="AH10" s="41">
        <f t="shared" ref="AH10:AH18" si="6">IF(ISERROR(AG10/I10),0,AG10/I10)</f>
        <v>0</v>
      </c>
      <c r="AI10" s="42">
        <f t="shared" si="1"/>
        <v>0</v>
      </c>
    </row>
    <row r="11" spans="1:35" ht="12.75" hidden="1" customHeight="1" outlineLevel="1">
      <c r="A11" s="16">
        <v>3</v>
      </c>
      <c r="B11" s="32"/>
      <c r="C11" s="31"/>
      <c r="D11" s="32"/>
      <c r="E11" s="32"/>
      <c r="F11" s="32"/>
      <c r="G11" s="31"/>
      <c r="H11" s="31"/>
      <c r="I11" s="29"/>
      <c r="J11" s="33"/>
      <c r="K11" s="32"/>
      <c r="L11" s="35"/>
      <c r="M11" s="35"/>
      <c r="N11" s="35"/>
      <c r="O11" s="32"/>
      <c r="P11" s="32"/>
      <c r="Q11" s="35"/>
      <c r="R11" s="35"/>
      <c r="S11" s="35"/>
      <c r="T11" s="40">
        <f t="shared" si="2"/>
        <v>0</v>
      </c>
      <c r="U11" s="35"/>
      <c r="V11" s="35"/>
      <c r="W11" s="35"/>
      <c r="X11" s="40">
        <f t="shared" si="3"/>
        <v>0</v>
      </c>
      <c r="Y11" s="35"/>
      <c r="Z11" s="35"/>
      <c r="AA11" s="35"/>
      <c r="AB11" s="40">
        <f t="shared" si="4"/>
        <v>0</v>
      </c>
      <c r="AC11" s="35"/>
      <c r="AD11" s="35"/>
      <c r="AE11" s="35"/>
      <c r="AF11" s="40">
        <f t="shared" si="5"/>
        <v>0</v>
      </c>
      <c r="AG11" s="40">
        <f t="shared" si="0"/>
        <v>0</v>
      </c>
      <c r="AH11" s="41">
        <f t="shared" si="6"/>
        <v>0</v>
      </c>
      <c r="AI11" s="42">
        <f t="shared" si="1"/>
        <v>0</v>
      </c>
    </row>
    <row r="12" spans="1:35" ht="12.75" hidden="1" customHeight="1" outlineLevel="1">
      <c r="A12" s="16">
        <v>4</v>
      </c>
      <c r="B12" s="32"/>
      <c r="C12" s="31"/>
      <c r="D12" s="32"/>
      <c r="E12" s="32"/>
      <c r="F12" s="32"/>
      <c r="G12" s="31"/>
      <c r="H12" s="31"/>
      <c r="I12" s="29"/>
      <c r="J12" s="33"/>
      <c r="K12" s="32"/>
      <c r="L12" s="35"/>
      <c r="M12" s="35"/>
      <c r="N12" s="35"/>
      <c r="O12" s="32"/>
      <c r="P12" s="32"/>
      <c r="Q12" s="35"/>
      <c r="R12" s="35"/>
      <c r="S12" s="35"/>
      <c r="T12" s="40">
        <f t="shared" si="2"/>
        <v>0</v>
      </c>
      <c r="U12" s="35"/>
      <c r="V12" s="35"/>
      <c r="W12" s="35"/>
      <c r="X12" s="40">
        <f t="shared" si="3"/>
        <v>0</v>
      </c>
      <c r="Y12" s="35"/>
      <c r="Z12" s="35"/>
      <c r="AA12" s="35"/>
      <c r="AB12" s="40">
        <f t="shared" si="4"/>
        <v>0</v>
      </c>
      <c r="AC12" s="35"/>
      <c r="AD12" s="35"/>
      <c r="AE12" s="35"/>
      <c r="AF12" s="40">
        <f t="shared" si="5"/>
        <v>0</v>
      </c>
      <c r="AG12" s="40">
        <f t="shared" si="0"/>
        <v>0</v>
      </c>
      <c r="AH12" s="41">
        <f t="shared" si="6"/>
        <v>0</v>
      </c>
      <c r="AI12" s="42">
        <f t="shared" si="1"/>
        <v>0</v>
      </c>
    </row>
    <row r="13" spans="1:35" ht="12.75" hidden="1" customHeight="1" outlineLevel="1">
      <c r="A13" s="16">
        <v>5</v>
      </c>
      <c r="B13" s="32"/>
      <c r="C13" s="31"/>
      <c r="D13" s="32"/>
      <c r="E13" s="32"/>
      <c r="F13" s="32"/>
      <c r="G13" s="31"/>
      <c r="H13" s="31"/>
      <c r="I13" s="29"/>
      <c r="J13" s="33"/>
      <c r="K13" s="32"/>
      <c r="L13" s="35"/>
      <c r="M13" s="35"/>
      <c r="N13" s="35"/>
      <c r="O13" s="32"/>
      <c r="P13" s="32"/>
      <c r="Q13" s="35"/>
      <c r="R13" s="35"/>
      <c r="S13" s="35"/>
      <c r="T13" s="40">
        <f t="shared" si="2"/>
        <v>0</v>
      </c>
      <c r="U13" s="35"/>
      <c r="V13" s="35"/>
      <c r="W13" s="35"/>
      <c r="X13" s="40">
        <f t="shared" si="3"/>
        <v>0</v>
      </c>
      <c r="Y13" s="35"/>
      <c r="Z13" s="35"/>
      <c r="AA13" s="35"/>
      <c r="AB13" s="40">
        <f t="shared" si="4"/>
        <v>0</v>
      </c>
      <c r="AC13" s="35"/>
      <c r="AD13" s="35"/>
      <c r="AE13" s="35"/>
      <c r="AF13" s="40">
        <f t="shared" si="5"/>
        <v>0</v>
      </c>
      <c r="AG13" s="40">
        <f t="shared" si="0"/>
        <v>0</v>
      </c>
      <c r="AH13" s="41">
        <f t="shared" si="6"/>
        <v>0</v>
      </c>
      <c r="AI13" s="42">
        <f t="shared" si="1"/>
        <v>0</v>
      </c>
    </row>
    <row r="14" spans="1:35" ht="12.75" hidden="1" customHeight="1" outlineLevel="1">
      <c r="A14" s="16">
        <v>6</v>
      </c>
      <c r="B14" s="32"/>
      <c r="C14" s="31"/>
      <c r="D14" s="32"/>
      <c r="E14" s="32"/>
      <c r="F14" s="32"/>
      <c r="G14" s="31"/>
      <c r="H14" s="31"/>
      <c r="I14" s="29"/>
      <c r="J14" s="33"/>
      <c r="K14" s="32"/>
      <c r="L14" s="35"/>
      <c r="M14" s="35"/>
      <c r="N14" s="35"/>
      <c r="O14" s="32"/>
      <c r="P14" s="32"/>
      <c r="Q14" s="35"/>
      <c r="R14" s="35"/>
      <c r="S14" s="35"/>
      <c r="T14" s="40">
        <f t="shared" si="2"/>
        <v>0</v>
      </c>
      <c r="U14" s="35"/>
      <c r="V14" s="35"/>
      <c r="W14" s="35"/>
      <c r="X14" s="40">
        <f t="shared" si="3"/>
        <v>0</v>
      </c>
      <c r="Y14" s="35"/>
      <c r="Z14" s="35"/>
      <c r="AA14" s="35"/>
      <c r="AB14" s="40">
        <f t="shared" si="4"/>
        <v>0</v>
      </c>
      <c r="AC14" s="35"/>
      <c r="AD14" s="35"/>
      <c r="AE14" s="35"/>
      <c r="AF14" s="40">
        <f t="shared" si="5"/>
        <v>0</v>
      </c>
      <c r="AG14" s="40">
        <f t="shared" si="0"/>
        <v>0</v>
      </c>
      <c r="AH14" s="41">
        <f t="shared" si="6"/>
        <v>0</v>
      </c>
      <c r="AI14" s="42">
        <f t="shared" si="1"/>
        <v>0</v>
      </c>
    </row>
    <row r="15" spans="1:35" ht="12.75" hidden="1" customHeight="1" outlineLevel="1">
      <c r="A15" s="16">
        <v>7</v>
      </c>
      <c r="B15" s="32"/>
      <c r="C15" s="31"/>
      <c r="D15" s="32"/>
      <c r="E15" s="32"/>
      <c r="F15" s="32"/>
      <c r="G15" s="31"/>
      <c r="H15" s="31"/>
      <c r="I15" s="29"/>
      <c r="J15" s="33"/>
      <c r="K15" s="32"/>
      <c r="L15" s="35"/>
      <c r="M15" s="35"/>
      <c r="N15" s="35"/>
      <c r="O15" s="32"/>
      <c r="P15" s="32"/>
      <c r="Q15" s="35"/>
      <c r="R15" s="35"/>
      <c r="S15" s="35"/>
      <c r="T15" s="40">
        <f t="shared" si="2"/>
        <v>0</v>
      </c>
      <c r="U15" s="35"/>
      <c r="V15" s="35"/>
      <c r="W15" s="35"/>
      <c r="X15" s="40">
        <f t="shared" si="3"/>
        <v>0</v>
      </c>
      <c r="Y15" s="35"/>
      <c r="Z15" s="35"/>
      <c r="AA15" s="35"/>
      <c r="AB15" s="40">
        <f t="shared" si="4"/>
        <v>0</v>
      </c>
      <c r="AC15" s="35"/>
      <c r="AD15" s="35"/>
      <c r="AE15" s="35"/>
      <c r="AF15" s="40">
        <f t="shared" si="5"/>
        <v>0</v>
      </c>
      <c r="AG15" s="40">
        <f t="shared" si="0"/>
        <v>0</v>
      </c>
      <c r="AH15" s="41">
        <f t="shared" si="6"/>
        <v>0</v>
      </c>
      <c r="AI15" s="42">
        <f t="shared" si="1"/>
        <v>0</v>
      </c>
    </row>
    <row r="16" spans="1:35" ht="12.75" hidden="1" customHeight="1" outlineLevel="1">
      <c r="A16" s="16">
        <v>8</v>
      </c>
      <c r="B16" s="32"/>
      <c r="C16" s="31"/>
      <c r="D16" s="32"/>
      <c r="E16" s="32"/>
      <c r="F16" s="32"/>
      <c r="G16" s="31"/>
      <c r="H16" s="31"/>
      <c r="I16" s="29"/>
      <c r="J16" s="33"/>
      <c r="K16" s="32"/>
      <c r="L16" s="35"/>
      <c r="M16" s="35"/>
      <c r="N16" s="35"/>
      <c r="O16" s="32"/>
      <c r="P16" s="32"/>
      <c r="Q16" s="35"/>
      <c r="R16" s="35"/>
      <c r="S16" s="35"/>
      <c r="T16" s="40">
        <f t="shared" si="2"/>
        <v>0</v>
      </c>
      <c r="U16" s="35"/>
      <c r="V16" s="35"/>
      <c r="W16" s="35"/>
      <c r="X16" s="40">
        <f t="shared" si="3"/>
        <v>0</v>
      </c>
      <c r="Y16" s="35"/>
      <c r="Z16" s="35"/>
      <c r="AA16" s="35"/>
      <c r="AB16" s="40">
        <f t="shared" si="4"/>
        <v>0</v>
      </c>
      <c r="AC16" s="35"/>
      <c r="AD16" s="35"/>
      <c r="AE16" s="35"/>
      <c r="AF16" s="40">
        <f t="shared" si="5"/>
        <v>0</v>
      </c>
      <c r="AG16" s="40">
        <f t="shared" si="0"/>
        <v>0</v>
      </c>
      <c r="AH16" s="41">
        <f t="shared" si="6"/>
        <v>0</v>
      </c>
      <c r="AI16" s="42">
        <f t="shared" si="1"/>
        <v>0</v>
      </c>
    </row>
    <row r="17" spans="1:35" ht="12.75" hidden="1" customHeight="1" outlineLevel="1">
      <c r="A17" s="16">
        <v>9</v>
      </c>
      <c r="B17" s="32"/>
      <c r="C17" s="31"/>
      <c r="D17" s="32"/>
      <c r="E17" s="32"/>
      <c r="F17" s="32"/>
      <c r="G17" s="31"/>
      <c r="H17" s="31"/>
      <c r="I17" s="29"/>
      <c r="J17" s="33"/>
      <c r="K17" s="32"/>
      <c r="L17" s="35"/>
      <c r="M17" s="35"/>
      <c r="N17" s="35"/>
      <c r="O17" s="32"/>
      <c r="P17" s="32"/>
      <c r="Q17" s="35"/>
      <c r="R17" s="35"/>
      <c r="S17" s="35"/>
      <c r="T17" s="40">
        <f t="shared" si="2"/>
        <v>0</v>
      </c>
      <c r="U17" s="35"/>
      <c r="V17" s="35"/>
      <c r="W17" s="35"/>
      <c r="X17" s="40">
        <f t="shared" si="3"/>
        <v>0</v>
      </c>
      <c r="Y17" s="35"/>
      <c r="Z17" s="35"/>
      <c r="AA17" s="35"/>
      <c r="AB17" s="40">
        <f t="shared" si="4"/>
        <v>0</v>
      </c>
      <c r="AC17" s="35"/>
      <c r="AD17" s="35"/>
      <c r="AE17" s="35"/>
      <c r="AF17" s="40">
        <f t="shared" si="5"/>
        <v>0</v>
      </c>
      <c r="AG17" s="40">
        <f t="shared" si="0"/>
        <v>0</v>
      </c>
      <c r="AH17" s="41">
        <f t="shared" si="6"/>
        <v>0</v>
      </c>
      <c r="AI17" s="42">
        <f t="shared" si="1"/>
        <v>0</v>
      </c>
    </row>
    <row r="18" spans="1:35" ht="12.75" hidden="1" customHeight="1" outlineLevel="1">
      <c r="A18" s="16">
        <v>10</v>
      </c>
      <c r="B18" s="32"/>
      <c r="C18" s="31"/>
      <c r="D18" s="32"/>
      <c r="E18" s="32"/>
      <c r="F18" s="32"/>
      <c r="G18" s="31"/>
      <c r="H18" s="31"/>
      <c r="I18" s="29"/>
      <c r="J18" s="34"/>
      <c r="K18" s="32"/>
      <c r="L18" s="35"/>
      <c r="M18" s="35"/>
      <c r="N18" s="35"/>
      <c r="O18" s="32"/>
      <c r="P18" s="32"/>
      <c r="Q18" s="35"/>
      <c r="R18" s="35"/>
      <c r="S18" s="35"/>
      <c r="T18" s="40">
        <f t="shared" si="2"/>
        <v>0</v>
      </c>
      <c r="U18" s="35"/>
      <c r="V18" s="35"/>
      <c r="W18" s="35"/>
      <c r="X18" s="40">
        <f t="shared" si="3"/>
        <v>0</v>
      </c>
      <c r="Y18" s="35"/>
      <c r="Z18" s="35"/>
      <c r="AA18" s="35"/>
      <c r="AB18" s="40">
        <f t="shared" si="4"/>
        <v>0</v>
      </c>
      <c r="AC18" s="35"/>
      <c r="AD18" s="35"/>
      <c r="AE18" s="35"/>
      <c r="AF18" s="40">
        <f t="shared" si="5"/>
        <v>0</v>
      </c>
      <c r="AG18" s="40">
        <f t="shared" si="0"/>
        <v>0</v>
      </c>
      <c r="AH18" s="41">
        <f t="shared" si="6"/>
        <v>0</v>
      </c>
      <c r="AI18" s="42">
        <f t="shared" si="1"/>
        <v>0</v>
      </c>
    </row>
    <row r="19" spans="1:35" ht="12.75" customHeight="1" collapsed="1">
      <c r="A19" s="344" t="s">
        <v>56</v>
      </c>
      <c r="B19" s="345"/>
      <c r="C19" s="345"/>
      <c r="D19" s="345"/>
      <c r="E19" s="345"/>
      <c r="F19" s="345"/>
      <c r="G19" s="345"/>
      <c r="H19" s="346"/>
      <c r="I19" s="55">
        <f>SUM(I9:I18)</f>
        <v>0</v>
      </c>
      <c r="J19" s="55">
        <f>SUM(J9:J18)</f>
        <v>0</v>
      </c>
      <c r="K19" s="77"/>
      <c r="L19" s="55">
        <f>SUM(L9:L18)</f>
        <v>0</v>
      </c>
      <c r="M19" s="55">
        <f>SUM(M9:M18)</f>
        <v>0</v>
      </c>
      <c r="N19" s="55">
        <f>SUM(N9:N18)</f>
        <v>0</v>
      </c>
      <c r="O19" s="57"/>
      <c r="P19" s="78"/>
      <c r="Q19" s="55">
        <f t="shared" ref="Q19:AG19" si="7">SUM(Q9:Q18)</f>
        <v>0</v>
      </c>
      <c r="R19" s="55">
        <f t="shared" si="7"/>
        <v>0</v>
      </c>
      <c r="S19" s="55">
        <f t="shared" si="7"/>
        <v>0</v>
      </c>
      <c r="T19" s="60">
        <f t="shared" si="7"/>
        <v>0</v>
      </c>
      <c r="U19" s="55">
        <f t="shared" si="7"/>
        <v>0</v>
      </c>
      <c r="V19" s="55">
        <f t="shared" si="7"/>
        <v>0</v>
      </c>
      <c r="W19" s="55">
        <f t="shared" si="7"/>
        <v>0</v>
      </c>
      <c r="X19" s="60">
        <f t="shared" si="7"/>
        <v>0</v>
      </c>
      <c r="Y19" s="55">
        <f t="shared" si="7"/>
        <v>0</v>
      </c>
      <c r="Z19" s="55">
        <f t="shared" si="7"/>
        <v>0</v>
      </c>
      <c r="AA19" s="55">
        <f t="shared" si="7"/>
        <v>0</v>
      </c>
      <c r="AB19" s="60">
        <f t="shared" si="7"/>
        <v>0</v>
      </c>
      <c r="AC19" s="55">
        <f t="shared" si="7"/>
        <v>0</v>
      </c>
      <c r="AD19" s="55">
        <f t="shared" si="7"/>
        <v>0</v>
      </c>
      <c r="AE19" s="55">
        <f t="shared" si="7"/>
        <v>0</v>
      </c>
      <c r="AF19" s="60">
        <f t="shared" si="7"/>
        <v>0</v>
      </c>
      <c r="AG19" s="53">
        <f t="shared" si="7"/>
        <v>0</v>
      </c>
      <c r="AH19" s="54">
        <f>IF(ISERROR(AG19/I19),0,AG19/I19)</f>
        <v>0</v>
      </c>
      <c r="AI19" s="54">
        <f>IF(ISERROR(AG19/$AG$191),0,AG19/$AG$191)</f>
        <v>0</v>
      </c>
    </row>
    <row r="20" spans="1:35" ht="12.75" customHeight="1">
      <c r="A20" s="36"/>
      <c r="B20" s="341" t="s">
        <v>12</v>
      </c>
      <c r="C20" s="342"/>
      <c r="D20" s="343"/>
      <c r="E20" s="18"/>
      <c r="F20" s="19"/>
      <c r="G20" s="20"/>
      <c r="H20" s="20"/>
      <c r="I20" s="21"/>
      <c r="J20" s="22"/>
      <c r="K20" s="23"/>
      <c r="L20" s="24"/>
      <c r="M20" s="24"/>
      <c r="N20" s="24"/>
      <c r="O20" s="19"/>
      <c r="P20" s="25"/>
      <c r="Q20" s="22"/>
      <c r="R20" s="22"/>
      <c r="S20" s="22"/>
      <c r="T20" s="22"/>
      <c r="U20" s="22"/>
      <c r="V20" s="22"/>
      <c r="W20" s="22"/>
      <c r="X20" s="22"/>
      <c r="Y20" s="22"/>
      <c r="Z20" s="22"/>
      <c r="AA20" s="22"/>
      <c r="AB20" s="22"/>
      <c r="AC20" s="22"/>
      <c r="AD20" s="22"/>
      <c r="AE20" s="22"/>
      <c r="AF20" s="22"/>
      <c r="AG20" s="22"/>
      <c r="AH20" s="26"/>
      <c r="AI20" s="26"/>
    </row>
    <row r="21" spans="1:35" ht="12.75" hidden="1" customHeight="1" outlineLevel="1">
      <c r="A21" s="16">
        <v>1</v>
      </c>
      <c r="B21" s="28"/>
      <c r="C21" s="27"/>
      <c r="D21" s="28"/>
      <c r="E21" s="28"/>
      <c r="F21" s="28"/>
      <c r="G21" s="27"/>
      <c r="H21" s="27"/>
      <c r="I21" s="29"/>
      <c r="J21" s="30"/>
      <c r="K21" s="28"/>
      <c r="L21" s="35"/>
      <c r="M21" s="35"/>
      <c r="N21" s="35"/>
      <c r="O21" s="28"/>
      <c r="P21" s="28"/>
      <c r="Q21" s="35"/>
      <c r="R21" s="35"/>
      <c r="S21" s="35"/>
      <c r="T21" s="40">
        <f>SUM(Q21:S21)</f>
        <v>0</v>
      </c>
      <c r="U21" s="35"/>
      <c r="V21" s="35"/>
      <c r="W21" s="35"/>
      <c r="X21" s="40">
        <f>SUM(U21:W21)</f>
        <v>0</v>
      </c>
      <c r="Y21" s="35"/>
      <c r="Z21" s="35"/>
      <c r="AA21" s="35"/>
      <c r="AB21" s="40">
        <f>SUM(Y21:AA21)</f>
        <v>0</v>
      </c>
      <c r="AC21" s="35"/>
      <c r="AD21" s="35"/>
      <c r="AE21" s="35"/>
      <c r="AF21" s="40">
        <f>SUM(AC21:AE21)</f>
        <v>0</v>
      </c>
      <c r="AG21" s="40">
        <f t="shared" ref="AG21:AG30" si="8">SUM(T21,X21,AB21,AF21)</f>
        <v>0</v>
      </c>
      <c r="AH21" s="41">
        <f>IF(ISERROR(AG21/I21),0,AG21/I21)</f>
        <v>0</v>
      </c>
      <c r="AI21" s="42">
        <f t="shared" ref="AI21:AI30" si="9">IF(ISERROR(AG21/$AG$191),"-",AG21/$AG$191)</f>
        <v>0</v>
      </c>
    </row>
    <row r="22" spans="1:35" ht="12.75" hidden="1" customHeight="1" outlineLevel="1">
      <c r="A22" s="16">
        <v>2</v>
      </c>
      <c r="B22" s="32"/>
      <c r="C22" s="31"/>
      <c r="D22" s="32"/>
      <c r="E22" s="32"/>
      <c r="F22" s="32"/>
      <c r="G22" s="31"/>
      <c r="H22" s="31"/>
      <c r="I22" s="29"/>
      <c r="J22" s="33"/>
      <c r="K22" s="32"/>
      <c r="L22" s="35"/>
      <c r="M22" s="35"/>
      <c r="N22" s="35"/>
      <c r="O22" s="32"/>
      <c r="P22" s="32"/>
      <c r="Q22" s="35"/>
      <c r="R22" s="35"/>
      <c r="S22" s="35"/>
      <c r="T22" s="40">
        <f t="shared" ref="T22:T30" si="10">SUM(Q22:S22)</f>
        <v>0</v>
      </c>
      <c r="U22" s="35"/>
      <c r="V22" s="35"/>
      <c r="W22" s="35"/>
      <c r="X22" s="40">
        <f t="shared" ref="X22:X30" si="11">SUM(U22:W22)</f>
        <v>0</v>
      </c>
      <c r="Y22" s="35"/>
      <c r="Z22" s="35"/>
      <c r="AA22" s="35"/>
      <c r="AB22" s="40">
        <f t="shared" ref="AB22:AB30" si="12">SUM(Y22:AA22)</f>
        <v>0</v>
      </c>
      <c r="AC22" s="35"/>
      <c r="AD22" s="35"/>
      <c r="AE22" s="35"/>
      <c r="AF22" s="40">
        <f t="shared" ref="AF22:AF30" si="13">SUM(AC22:AE22)</f>
        <v>0</v>
      </c>
      <c r="AG22" s="40">
        <f t="shared" si="8"/>
        <v>0</v>
      </c>
      <c r="AH22" s="41">
        <f t="shared" ref="AH22:AH30" si="14">IF(ISERROR(AG22/I22),0,AG22/I22)</f>
        <v>0</v>
      </c>
      <c r="AI22" s="42">
        <f t="shared" si="9"/>
        <v>0</v>
      </c>
    </row>
    <row r="23" spans="1:35" ht="12.75" hidden="1" customHeight="1" outlineLevel="1">
      <c r="A23" s="16">
        <v>3</v>
      </c>
      <c r="B23" s="32"/>
      <c r="C23" s="31"/>
      <c r="D23" s="32"/>
      <c r="E23" s="32"/>
      <c r="F23" s="32"/>
      <c r="G23" s="31"/>
      <c r="H23" s="31"/>
      <c r="I23" s="29"/>
      <c r="J23" s="33"/>
      <c r="K23" s="32"/>
      <c r="L23" s="35"/>
      <c r="M23" s="35"/>
      <c r="N23" s="35"/>
      <c r="O23" s="32"/>
      <c r="P23" s="32"/>
      <c r="Q23" s="35"/>
      <c r="R23" s="35"/>
      <c r="S23" s="35"/>
      <c r="T23" s="40">
        <f t="shared" si="10"/>
        <v>0</v>
      </c>
      <c r="U23" s="35"/>
      <c r="V23" s="35"/>
      <c r="W23" s="35"/>
      <c r="X23" s="40">
        <f t="shared" si="11"/>
        <v>0</v>
      </c>
      <c r="Y23" s="35"/>
      <c r="Z23" s="35"/>
      <c r="AA23" s="35"/>
      <c r="AB23" s="40">
        <f t="shared" si="12"/>
        <v>0</v>
      </c>
      <c r="AC23" s="35"/>
      <c r="AD23" s="35"/>
      <c r="AE23" s="35"/>
      <c r="AF23" s="40">
        <f t="shared" si="13"/>
        <v>0</v>
      </c>
      <c r="AG23" s="40">
        <f t="shared" si="8"/>
        <v>0</v>
      </c>
      <c r="AH23" s="41">
        <f t="shared" si="14"/>
        <v>0</v>
      </c>
      <c r="AI23" s="42">
        <f t="shared" si="9"/>
        <v>0</v>
      </c>
    </row>
    <row r="24" spans="1:35" ht="12.75" hidden="1" customHeight="1" outlineLevel="1">
      <c r="A24" s="16">
        <v>4</v>
      </c>
      <c r="B24" s="32"/>
      <c r="C24" s="31"/>
      <c r="D24" s="32"/>
      <c r="E24" s="32"/>
      <c r="F24" s="32"/>
      <c r="G24" s="31"/>
      <c r="H24" s="31"/>
      <c r="I24" s="29"/>
      <c r="J24" s="33"/>
      <c r="K24" s="32"/>
      <c r="L24" s="35"/>
      <c r="M24" s="35"/>
      <c r="N24" s="35"/>
      <c r="O24" s="32"/>
      <c r="P24" s="32"/>
      <c r="Q24" s="35"/>
      <c r="R24" s="35"/>
      <c r="S24" s="35"/>
      <c r="T24" s="40">
        <f t="shared" si="10"/>
        <v>0</v>
      </c>
      <c r="U24" s="35"/>
      <c r="V24" s="35"/>
      <c r="W24" s="35"/>
      <c r="X24" s="40">
        <f t="shared" si="11"/>
        <v>0</v>
      </c>
      <c r="Y24" s="35"/>
      <c r="Z24" s="35"/>
      <c r="AA24" s="35"/>
      <c r="AB24" s="40">
        <f t="shared" si="12"/>
        <v>0</v>
      </c>
      <c r="AC24" s="35"/>
      <c r="AD24" s="35"/>
      <c r="AE24" s="35"/>
      <c r="AF24" s="40">
        <f t="shared" si="13"/>
        <v>0</v>
      </c>
      <c r="AG24" s="40">
        <f t="shared" si="8"/>
        <v>0</v>
      </c>
      <c r="AH24" s="41">
        <f t="shared" si="14"/>
        <v>0</v>
      </c>
      <c r="AI24" s="42">
        <f t="shared" si="9"/>
        <v>0</v>
      </c>
    </row>
    <row r="25" spans="1:35" ht="12.75" hidden="1" customHeight="1" outlineLevel="1">
      <c r="A25" s="16">
        <v>5</v>
      </c>
      <c r="B25" s="32"/>
      <c r="C25" s="31"/>
      <c r="D25" s="32"/>
      <c r="E25" s="32"/>
      <c r="F25" s="32"/>
      <c r="G25" s="31"/>
      <c r="H25" s="31"/>
      <c r="I25" s="29"/>
      <c r="J25" s="33"/>
      <c r="K25" s="32"/>
      <c r="L25" s="35"/>
      <c r="M25" s="35"/>
      <c r="N25" s="35"/>
      <c r="O25" s="32"/>
      <c r="P25" s="32"/>
      <c r="Q25" s="35"/>
      <c r="R25" s="35"/>
      <c r="S25" s="35"/>
      <c r="T25" s="40">
        <f t="shared" si="10"/>
        <v>0</v>
      </c>
      <c r="U25" s="35"/>
      <c r="V25" s="35"/>
      <c r="W25" s="35"/>
      <c r="X25" s="40">
        <f t="shared" si="11"/>
        <v>0</v>
      </c>
      <c r="Y25" s="35"/>
      <c r="Z25" s="35"/>
      <c r="AA25" s="35"/>
      <c r="AB25" s="40">
        <f t="shared" si="12"/>
        <v>0</v>
      </c>
      <c r="AC25" s="35"/>
      <c r="AD25" s="35"/>
      <c r="AE25" s="35"/>
      <c r="AF25" s="40">
        <f t="shared" si="13"/>
        <v>0</v>
      </c>
      <c r="AG25" s="40">
        <f t="shared" si="8"/>
        <v>0</v>
      </c>
      <c r="AH25" s="41">
        <f t="shared" si="14"/>
        <v>0</v>
      </c>
      <c r="AI25" s="42">
        <f t="shared" si="9"/>
        <v>0</v>
      </c>
    </row>
    <row r="26" spans="1:35" ht="12.75" hidden="1" customHeight="1" outlineLevel="1">
      <c r="A26" s="16">
        <v>6</v>
      </c>
      <c r="B26" s="32"/>
      <c r="C26" s="31"/>
      <c r="D26" s="32"/>
      <c r="E26" s="32"/>
      <c r="F26" s="32"/>
      <c r="G26" s="31"/>
      <c r="H26" s="31"/>
      <c r="I26" s="29"/>
      <c r="J26" s="33"/>
      <c r="K26" s="32"/>
      <c r="L26" s="35"/>
      <c r="M26" s="35"/>
      <c r="N26" s="35"/>
      <c r="O26" s="32"/>
      <c r="P26" s="32"/>
      <c r="Q26" s="35"/>
      <c r="R26" s="35"/>
      <c r="S26" s="35"/>
      <c r="T26" s="40">
        <f t="shared" si="10"/>
        <v>0</v>
      </c>
      <c r="U26" s="35"/>
      <c r="V26" s="35"/>
      <c r="W26" s="35"/>
      <c r="X26" s="40">
        <f t="shared" si="11"/>
        <v>0</v>
      </c>
      <c r="Y26" s="35"/>
      <c r="Z26" s="35"/>
      <c r="AA26" s="35"/>
      <c r="AB26" s="40">
        <f t="shared" si="12"/>
        <v>0</v>
      </c>
      <c r="AC26" s="35"/>
      <c r="AD26" s="35"/>
      <c r="AE26" s="35"/>
      <c r="AF26" s="40">
        <f t="shared" si="13"/>
        <v>0</v>
      </c>
      <c r="AG26" s="40">
        <f t="shared" si="8"/>
        <v>0</v>
      </c>
      <c r="AH26" s="41">
        <f t="shared" si="14"/>
        <v>0</v>
      </c>
      <c r="AI26" s="42">
        <f t="shared" si="9"/>
        <v>0</v>
      </c>
    </row>
    <row r="27" spans="1:35" ht="12.75" hidden="1" customHeight="1" outlineLevel="1">
      <c r="A27" s="16">
        <v>7</v>
      </c>
      <c r="B27" s="32"/>
      <c r="C27" s="31"/>
      <c r="D27" s="32"/>
      <c r="E27" s="32"/>
      <c r="F27" s="32"/>
      <c r="G27" s="31"/>
      <c r="H27" s="31"/>
      <c r="I27" s="29"/>
      <c r="J27" s="33"/>
      <c r="K27" s="32"/>
      <c r="L27" s="35"/>
      <c r="M27" s="35"/>
      <c r="N27" s="35"/>
      <c r="O27" s="32"/>
      <c r="P27" s="32"/>
      <c r="Q27" s="35"/>
      <c r="R27" s="35"/>
      <c r="S27" s="35"/>
      <c r="T27" s="40">
        <f t="shared" si="10"/>
        <v>0</v>
      </c>
      <c r="U27" s="35"/>
      <c r="V27" s="35"/>
      <c r="W27" s="35"/>
      <c r="X27" s="40">
        <f t="shared" si="11"/>
        <v>0</v>
      </c>
      <c r="Y27" s="35"/>
      <c r="Z27" s="35"/>
      <c r="AA27" s="35"/>
      <c r="AB27" s="40">
        <f t="shared" si="12"/>
        <v>0</v>
      </c>
      <c r="AC27" s="35"/>
      <c r="AD27" s="35"/>
      <c r="AE27" s="35"/>
      <c r="AF27" s="40">
        <f t="shared" si="13"/>
        <v>0</v>
      </c>
      <c r="AG27" s="40">
        <f t="shared" si="8"/>
        <v>0</v>
      </c>
      <c r="AH27" s="41">
        <f t="shared" si="14"/>
        <v>0</v>
      </c>
      <c r="AI27" s="42">
        <f t="shared" si="9"/>
        <v>0</v>
      </c>
    </row>
    <row r="28" spans="1:35" ht="12.75" hidden="1" customHeight="1" outlineLevel="1">
      <c r="A28" s="16">
        <v>8</v>
      </c>
      <c r="B28" s="32"/>
      <c r="C28" s="31"/>
      <c r="D28" s="32"/>
      <c r="E28" s="32"/>
      <c r="F28" s="32"/>
      <c r="G28" s="31"/>
      <c r="H28" s="31"/>
      <c r="I28" s="29"/>
      <c r="J28" s="33"/>
      <c r="K28" s="32"/>
      <c r="L28" s="35"/>
      <c r="M28" s="35"/>
      <c r="N28" s="35"/>
      <c r="O28" s="32"/>
      <c r="P28" s="32"/>
      <c r="Q28" s="35"/>
      <c r="R28" s="35"/>
      <c r="S28" s="35"/>
      <c r="T28" s="40">
        <f t="shared" si="10"/>
        <v>0</v>
      </c>
      <c r="U28" s="35"/>
      <c r="V28" s="35"/>
      <c r="W28" s="35"/>
      <c r="X28" s="40">
        <f t="shared" si="11"/>
        <v>0</v>
      </c>
      <c r="Y28" s="35"/>
      <c r="Z28" s="35"/>
      <c r="AA28" s="35"/>
      <c r="AB28" s="40">
        <f t="shared" si="12"/>
        <v>0</v>
      </c>
      <c r="AC28" s="35"/>
      <c r="AD28" s="35"/>
      <c r="AE28" s="35"/>
      <c r="AF28" s="40">
        <f t="shared" si="13"/>
        <v>0</v>
      </c>
      <c r="AG28" s="40">
        <f t="shared" si="8"/>
        <v>0</v>
      </c>
      <c r="AH28" s="41">
        <f t="shared" si="14"/>
        <v>0</v>
      </c>
      <c r="AI28" s="42">
        <f t="shared" si="9"/>
        <v>0</v>
      </c>
    </row>
    <row r="29" spans="1:35" ht="12.75" hidden="1" customHeight="1" outlineLevel="1">
      <c r="A29" s="16">
        <v>9</v>
      </c>
      <c r="B29" s="32"/>
      <c r="C29" s="31"/>
      <c r="D29" s="32"/>
      <c r="E29" s="32"/>
      <c r="F29" s="32"/>
      <c r="G29" s="31"/>
      <c r="H29" s="31"/>
      <c r="I29" s="29"/>
      <c r="J29" s="33"/>
      <c r="K29" s="32"/>
      <c r="L29" s="35"/>
      <c r="M29" s="35"/>
      <c r="N29" s="35"/>
      <c r="O29" s="32"/>
      <c r="P29" s="32"/>
      <c r="Q29" s="35"/>
      <c r="R29" s="35"/>
      <c r="S29" s="35"/>
      <c r="T29" s="40">
        <f t="shared" si="10"/>
        <v>0</v>
      </c>
      <c r="U29" s="35"/>
      <c r="V29" s="35"/>
      <c r="W29" s="35"/>
      <c r="X29" s="40">
        <f t="shared" si="11"/>
        <v>0</v>
      </c>
      <c r="Y29" s="35"/>
      <c r="Z29" s="35"/>
      <c r="AA29" s="35"/>
      <c r="AB29" s="40">
        <f t="shared" si="12"/>
        <v>0</v>
      </c>
      <c r="AC29" s="35"/>
      <c r="AD29" s="35"/>
      <c r="AE29" s="35"/>
      <c r="AF29" s="40">
        <f t="shared" si="13"/>
        <v>0</v>
      </c>
      <c r="AG29" s="40">
        <f t="shared" si="8"/>
        <v>0</v>
      </c>
      <c r="AH29" s="41">
        <f t="shared" si="14"/>
        <v>0</v>
      </c>
      <c r="AI29" s="42">
        <f t="shared" si="9"/>
        <v>0</v>
      </c>
    </row>
    <row r="30" spans="1:35" ht="12.75" hidden="1" customHeight="1" outlineLevel="1">
      <c r="A30" s="16">
        <v>10</v>
      </c>
      <c r="B30" s="32"/>
      <c r="C30" s="31"/>
      <c r="D30" s="32"/>
      <c r="E30" s="32"/>
      <c r="F30" s="32"/>
      <c r="G30" s="31"/>
      <c r="H30" s="31"/>
      <c r="I30" s="29"/>
      <c r="J30" s="34"/>
      <c r="K30" s="32"/>
      <c r="L30" s="35"/>
      <c r="M30" s="35"/>
      <c r="N30" s="35"/>
      <c r="O30" s="32"/>
      <c r="P30" s="32"/>
      <c r="Q30" s="35"/>
      <c r="R30" s="35"/>
      <c r="S30" s="35"/>
      <c r="T30" s="40">
        <f t="shared" si="10"/>
        <v>0</v>
      </c>
      <c r="U30" s="35"/>
      <c r="V30" s="35"/>
      <c r="W30" s="35"/>
      <c r="X30" s="40">
        <f t="shared" si="11"/>
        <v>0</v>
      </c>
      <c r="Y30" s="35"/>
      <c r="Z30" s="35"/>
      <c r="AA30" s="35"/>
      <c r="AB30" s="40">
        <f t="shared" si="12"/>
        <v>0</v>
      </c>
      <c r="AC30" s="35"/>
      <c r="AD30" s="35"/>
      <c r="AE30" s="35"/>
      <c r="AF30" s="40">
        <f t="shared" si="13"/>
        <v>0</v>
      </c>
      <c r="AG30" s="40">
        <f t="shared" si="8"/>
        <v>0</v>
      </c>
      <c r="AH30" s="41">
        <f t="shared" si="14"/>
        <v>0</v>
      </c>
      <c r="AI30" s="42">
        <f t="shared" si="9"/>
        <v>0</v>
      </c>
    </row>
    <row r="31" spans="1:35" ht="12.75" customHeight="1" collapsed="1">
      <c r="A31" s="344" t="s">
        <v>55</v>
      </c>
      <c r="B31" s="345"/>
      <c r="C31" s="345"/>
      <c r="D31" s="345"/>
      <c r="E31" s="345"/>
      <c r="F31" s="345"/>
      <c r="G31" s="345"/>
      <c r="H31" s="346"/>
      <c r="I31" s="55">
        <f>SUM(I21:I30)</f>
        <v>0</v>
      </c>
      <c r="J31" s="55">
        <f>SUM(J21:J30)</f>
        <v>0</v>
      </c>
      <c r="K31" s="77"/>
      <c r="L31" s="55">
        <f>SUM(L21:L30)</f>
        <v>0</v>
      </c>
      <c r="M31" s="55">
        <f>SUM(M21:M30)</f>
        <v>0</v>
      </c>
      <c r="N31" s="55">
        <f>SUM(N21:N30)</f>
        <v>0</v>
      </c>
      <c r="O31" s="57"/>
      <c r="P31" s="78"/>
      <c r="Q31" s="55">
        <f t="shared" ref="Q31:AG31" si="15">SUM(Q21:Q30)</f>
        <v>0</v>
      </c>
      <c r="R31" s="55">
        <f t="shared" si="15"/>
        <v>0</v>
      </c>
      <c r="S31" s="55">
        <f t="shared" si="15"/>
        <v>0</v>
      </c>
      <c r="T31" s="60">
        <f t="shared" si="15"/>
        <v>0</v>
      </c>
      <c r="U31" s="55">
        <f t="shared" si="15"/>
        <v>0</v>
      </c>
      <c r="V31" s="55">
        <f t="shared" si="15"/>
        <v>0</v>
      </c>
      <c r="W31" s="55">
        <f t="shared" si="15"/>
        <v>0</v>
      </c>
      <c r="X31" s="60">
        <f t="shared" si="15"/>
        <v>0</v>
      </c>
      <c r="Y31" s="55">
        <f t="shared" si="15"/>
        <v>0</v>
      </c>
      <c r="Z31" s="55">
        <f t="shared" si="15"/>
        <v>0</v>
      </c>
      <c r="AA31" s="55">
        <f t="shared" si="15"/>
        <v>0</v>
      </c>
      <c r="AB31" s="60">
        <f t="shared" si="15"/>
        <v>0</v>
      </c>
      <c r="AC31" s="55">
        <f t="shared" si="15"/>
        <v>0</v>
      </c>
      <c r="AD31" s="55">
        <f t="shared" si="15"/>
        <v>0</v>
      </c>
      <c r="AE31" s="55">
        <f t="shared" si="15"/>
        <v>0</v>
      </c>
      <c r="AF31" s="60">
        <f t="shared" si="15"/>
        <v>0</v>
      </c>
      <c r="AG31" s="53">
        <f t="shared" si="15"/>
        <v>0</v>
      </c>
      <c r="AH31" s="54">
        <f>IF(ISERROR(AG31/I31),0,AG31/I31)</f>
        <v>0</v>
      </c>
      <c r="AI31" s="54">
        <f>IF(ISERROR(AG31/$AG$191),0,AG31/$AG$191)</f>
        <v>0</v>
      </c>
    </row>
    <row r="32" spans="1:35" ht="12.75" customHeight="1">
      <c r="A32" s="36"/>
      <c r="B32" s="341" t="s">
        <v>13</v>
      </c>
      <c r="C32" s="342"/>
      <c r="D32" s="343"/>
      <c r="E32" s="18"/>
      <c r="F32" s="19"/>
      <c r="G32" s="20"/>
      <c r="H32" s="20"/>
      <c r="I32" s="21"/>
      <c r="J32" s="22"/>
      <c r="K32" s="23"/>
      <c r="L32" s="24"/>
      <c r="M32" s="24"/>
      <c r="N32" s="24"/>
      <c r="O32" s="19"/>
      <c r="P32" s="25"/>
      <c r="Q32" s="22"/>
      <c r="R32" s="22"/>
      <c r="S32" s="22"/>
      <c r="T32" s="22"/>
      <c r="U32" s="22"/>
      <c r="V32" s="22"/>
      <c r="W32" s="22"/>
      <c r="X32" s="22"/>
      <c r="Y32" s="22"/>
      <c r="Z32" s="22"/>
      <c r="AA32" s="22"/>
      <c r="AB32" s="22"/>
      <c r="AC32" s="22"/>
      <c r="AD32" s="22"/>
      <c r="AE32" s="22"/>
      <c r="AF32" s="22"/>
      <c r="AG32" s="22"/>
      <c r="AH32" s="26"/>
      <c r="AI32" s="26"/>
    </row>
    <row r="33" spans="1:35" ht="12.75" hidden="1" customHeight="1" outlineLevel="1">
      <c r="A33" s="16">
        <v>1</v>
      </c>
      <c r="B33" s="28"/>
      <c r="C33" s="27"/>
      <c r="D33" s="28"/>
      <c r="E33" s="28"/>
      <c r="F33" s="28"/>
      <c r="G33" s="27"/>
      <c r="H33" s="27"/>
      <c r="I33" s="29"/>
      <c r="J33" s="30"/>
      <c r="K33" s="28"/>
      <c r="L33" s="35"/>
      <c r="M33" s="35"/>
      <c r="N33" s="35"/>
      <c r="O33" s="28"/>
      <c r="P33" s="28"/>
      <c r="Q33" s="35"/>
      <c r="R33" s="35"/>
      <c r="S33" s="35"/>
      <c r="T33" s="40">
        <f>SUM(Q33:S33)</f>
        <v>0</v>
      </c>
      <c r="U33" s="35"/>
      <c r="V33" s="35"/>
      <c r="W33" s="35"/>
      <c r="X33" s="40">
        <f>SUM(U33:W33)</f>
        <v>0</v>
      </c>
      <c r="Y33" s="35"/>
      <c r="Z33" s="35"/>
      <c r="AA33" s="35"/>
      <c r="AB33" s="40">
        <f>SUM(Y33:AA33)</f>
        <v>0</v>
      </c>
      <c r="AC33" s="35"/>
      <c r="AD33" s="35"/>
      <c r="AE33" s="35"/>
      <c r="AF33" s="40">
        <f>SUM(AC33:AE33)</f>
        <v>0</v>
      </c>
      <c r="AG33" s="40">
        <f t="shared" ref="AG33:AG42" si="16">SUM(T33,X33,AB33,AF33)</f>
        <v>0</v>
      </c>
      <c r="AH33" s="41">
        <f>IF(ISERROR(AG33/I33),0,AG33/I33)</f>
        <v>0</v>
      </c>
      <c r="AI33" s="42">
        <f t="shared" ref="AI33:AI42" si="17">IF(ISERROR(AG33/$AG$191),"-",AG33/$AG$191)</f>
        <v>0</v>
      </c>
    </row>
    <row r="34" spans="1:35" ht="12.75" hidden="1" customHeight="1" outlineLevel="1">
      <c r="A34" s="16">
        <v>2</v>
      </c>
      <c r="B34" s="32"/>
      <c r="C34" s="31"/>
      <c r="D34" s="32"/>
      <c r="E34" s="32"/>
      <c r="F34" s="32"/>
      <c r="G34" s="31"/>
      <c r="H34" s="31"/>
      <c r="I34" s="29"/>
      <c r="J34" s="33"/>
      <c r="K34" s="32"/>
      <c r="L34" s="35"/>
      <c r="M34" s="35"/>
      <c r="N34" s="35"/>
      <c r="O34" s="32"/>
      <c r="P34" s="32"/>
      <c r="Q34" s="35"/>
      <c r="R34" s="35"/>
      <c r="S34" s="35"/>
      <c r="T34" s="40">
        <f t="shared" ref="T34:T42" si="18">SUM(Q34:S34)</f>
        <v>0</v>
      </c>
      <c r="U34" s="35"/>
      <c r="V34" s="35"/>
      <c r="W34" s="35"/>
      <c r="X34" s="40">
        <f t="shared" ref="X34:X42" si="19">SUM(U34:W34)</f>
        <v>0</v>
      </c>
      <c r="Y34" s="35"/>
      <c r="Z34" s="35"/>
      <c r="AA34" s="35"/>
      <c r="AB34" s="40">
        <f t="shared" ref="AB34:AB42" si="20">SUM(Y34:AA34)</f>
        <v>0</v>
      </c>
      <c r="AC34" s="35"/>
      <c r="AD34" s="35"/>
      <c r="AE34" s="35"/>
      <c r="AF34" s="40">
        <f t="shared" ref="AF34:AF42" si="21">SUM(AC34:AE34)</f>
        <v>0</v>
      </c>
      <c r="AG34" s="40">
        <f t="shared" si="16"/>
        <v>0</v>
      </c>
      <c r="AH34" s="41">
        <f t="shared" ref="AH34:AH42" si="22">IF(ISERROR(AG34/I34),0,AG34/I34)</f>
        <v>0</v>
      </c>
      <c r="AI34" s="42">
        <f t="shared" si="17"/>
        <v>0</v>
      </c>
    </row>
    <row r="35" spans="1:35" ht="12.75" hidden="1" customHeight="1" outlineLevel="1">
      <c r="A35" s="16">
        <v>3</v>
      </c>
      <c r="B35" s="32"/>
      <c r="C35" s="31"/>
      <c r="D35" s="32"/>
      <c r="E35" s="32"/>
      <c r="F35" s="32"/>
      <c r="G35" s="31"/>
      <c r="H35" s="31"/>
      <c r="I35" s="29"/>
      <c r="J35" s="33"/>
      <c r="K35" s="32"/>
      <c r="L35" s="35"/>
      <c r="M35" s="35"/>
      <c r="N35" s="35"/>
      <c r="O35" s="32"/>
      <c r="P35" s="32"/>
      <c r="Q35" s="35"/>
      <c r="R35" s="35"/>
      <c r="S35" s="35"/>
      <c r="T35" s="40">
        <f t="shared" si="18"/>
        <v>0</v>
      </c>
      <c r="U35" s="35"/>
      <c r="V35" s="35"/>
      <c r="W35" s="35"/>
      <c r="X35" s="40">
        <f t="shared" si="19"/>
        <v>0</v>
      </c>
      <c r="Y35" s="35"/>
      <c r="Z35" s="35"/>
      <c r="AA35" s="35"/>
      <c r="AB35" s="40">
        <f t="shared" si="20"/>
        <v>0</v>
      </c>
      <c r="AC35" s="35"/>
      <c r="AD35" s="35"/>
      <c r="AE35" s="35"/>
      <c r="AF35" s="40">
        <f t="shared" si="21"/>
        <v>0</v>
      </c>
      <c r="AG35" s="40">
        <f t="shared" si="16"/>
        <v>0</v>
      </c>
      <c r="AH35" s="41">
        <f t="shared" si="22"/>
        <v>0</v>
      </c>
      <c r="AI35" s="42">
        <f t="shared" si="17"/>
        <v>0</v>
      </c>
    </row>
    <row r="36" spans="1:35" ht="12.75" hidden="1" customHeight="1" outlineLevel="1">
      <c r="A36" s="16">
        <v>4</v>
      </c>
      <c r="B36" s="32"/>
      <c r="C36" s="31"/>
      <c r="D36" s="32"/>
      <c r="E36" s="32"/>
      <c r="F36" s="32"/>
      <c r="G36" s="31"/>
      <c r="H36" s="31"/>
      <c r="I36" s="29"/>
      <c r="J36" s="33"/>
      <c r="K36" s="32"/>
      <c r="L36" s="35"/>
      <c r="M36" s="35"/>
      <c r="N36" s="35"/>
      <c r="O36" s="32"/>
      <c r="P36" s="32"/>
      <c r="Q36" s="35"/>
      <c r="R36" s="35"/>
      <c r="S36" s="35"/>
      <c r="T36" s="40">
        <f t="shared" si="18"/>
        <v>0</v>
      </c>
      <c r="U36" s="35"/>
      <c r="V36" s="35"/>
      <c r="W36" s="35"/>
      <c r="X36" s="40">
        <f t="shared" si="19"/>
        <v>0</v>
      </c>
      <c r="Y36" s="35"/>
      <c r="Z36" s="35"/>
      <c r="AA36" s="35"/>
      <c r="AB36" s="40">
        <f t="shared" si="20"/>
        <v>0</v>
      </c>
      <c r="AC36" s="35"/>
      <c r="AD36" s="35"/>
      <c r="AE36" s="35"/>
      <c r="AF36" s="40">
        <f t="shared" si="21"/>
        <v>0</v>
      </c>
      <c r="AG36" s="40">
        <f t="shared" si="16"/>
        <v>0</v>
      </c>
      <c r="AH36" s="41">
        <f t="shared" si="22"/>
        <v>0</v>
      </c>
      <c r="AI36" s="42">
        <f t="shared" si="17"/>
        <v>0</v>
      </c>
    </row>
    <row r="37" spans="1:35" ht="12.75" hidden="1" customHeight="1" outlineLevel="1">
      <c r="A37" s="16">
        <v>5</v>
      </c>
      <c r="B37" s="32"/>
      <c r="C37" s="31"/>
      <c r="D37" s="32"/>
      <c r="E37" s="32"/>
      <c r="F37" s="32"/>
      <c r="G37" s="31"/>
      <c r="H37" s="31"/>
      <c r="I37" s="29"/>
      <c r="J37" s="33"/>
      <c r="K37" s="32"/>
      <c r="L37" s="35"/>
      <c r="M37" s="35"/>
      <c r="N37" s="35"/>
      <c r="O37" s="32"/>
      <c r="P37" s="32"/>
      <c r="Q37" s="35"/>
      <c r="R37" s="35"/>
      <c r="S37" s="35"/>
      <c r="T37" s="40">
        <f t="shared" si="18"/>
        <v>0</v>
      </c>
      <c r="U37" s="35"/>
      <c r="V37" s="35"/>
      <c r="W37" s="35"/>
      <c r="X37" s="40">
        <f t="shared" si="19"/>
        <v>0</v>
      </c>
      <c r="Y37" s="35"/>
      <c r="Z37" s="35"/>
      <c r="AA37" s="35"/>
      <c r="AB37" s="40">
        <f t="shared" si="20"/>
        <v>0</v>
      </c>
      <c r="AC37" s="35"/>
      <c r="AD37" s="35"/>
      <c r="AE37" s="35"/>
      <c r="AF37" s="40">
        <f t="shared" si="21"/>
        <v>0</v>
      </c>
      <c r="AG37" s="40">
        <f t="shared" si="16"/>
        <v>0</v>
      </c>
      <c r="AH37" s="41">
        <f t="shared" si="22"/>
        <v>0</v>
      </c>
      <c r="AI37" s="42">
        <f t="shared" si="17"/>
        <v>0</v>
      </c>
    </row>
    <row r="38" spans="1:35" ht="12.75" hidden="1" customHeight="1" outlineLevel="1">
      <c r="A38" s="16">
        <v>6</v>
      </c>
      <c r="B38" s="32"/>
      <c r="C38" s="31"/>
      <c r="D38" s="32"/>
      <c r="E38" s="32"/>
      <c r="F38" s="32"/>
      <c r="G38" s="31"/>
      <c r="H38" s="31"/>
      <c r="I38" s="29"/>
      <c r="J38" s="33"/>
      <c r="K38" s="32"/>
      <c r="L38" s="35"/>
      <c r="M38" s="35"/>
      <c r="N38" s="35"/>
      <c r="O38" s="32"/>
      <c r="P38" s="32"/>
      <c r="Q38" s="35"/>
      <c r="R38" s="35"/>
      <c r="S38" s="35"/>
      <c r="T38" s="40">
        <f t="shared" si="18"/>
        <v>0</v>
      </c>
      <c r="U38" s="35"/>
      <c r="V38" s="35"/>
      <c r="W38" s="35"/>
      <c r="X38" s="40">
        <f t="shared" si="19"/>
        <v>0</v>
      </c>
      <c r="Y38" s="35"/>
      <c r="Z38" s="35"/>
      <c r="AA38" s="35"/>
      <c r="AB38" s="40">
        <f t="shared" si="20"/>
        <v>0</v>
      </c>
      <c r="AC38" s="35"/>
      <c r="AD38" s="35"/>
      <c r="AE38" s="35"/>
      <c r="AF38" s="40">
        <f t="shared" si="21"/>
        <v>0</v>
      </c>
      <c r="AG38" s="40">
        <f t="shared" si="16"/>
        <v>0</v>
      </c>
      <c r="AH38" s="41">
        <f t="shared" si="22"/>
        <v>0</v>
      </c>
      <c r="AI38" s="42">
        <f t="shared" si="17"/>
        <v>0</v>
      </c>
    </row>
    <row r="39" spans="1:35" ht="12.75" hidden="1" customHeight="1" outlineLevel="1">
      <c r="A39" s="16">
        <v>7</v>
      </c>
      <c r="B39" s="32"/>
      <c r="C39" s="31"/>
      <c r="D39" s="32"/>
      <c r="E39" s="32"/>
      <c r="F39" s="32"/>
      <c r="G39" s="31"/>
      <c r="H39" s="31"/>
      <c r="I39" s="29"/>
      <c r="J39" s="33"/>
      <c r="K39" s="32"/>
      <c r="L39" s="35"/>
      <c r="M39" s="35"/>
      <c r="N39" s="35"/>
      <c r="O39" s="32"/>
      <c r="P39" s="32"/>
      <c r="Q39" s="35"/>
      <c r="R39" s="35"/>
      <c r="S39" s="35"/>
      <c r="T39" s="40">
        <f t="shared" si="18"/>
        <v>0</v>
      </c>
      <c r="U39" s="35"/>
      <c r="V39" s="35"/>
      <c r="W39" s="35"/>
      <c r="X39" s="40">
        <f t="shared" si="19"/>
        <v>0</v>
      </c>
      <c r="Y39" s="35"/>
      <c r="Z39" s="35"/>
      <c r="AA39" s="35"/>
      <c r="AB39" s="40">
        <f t="shared" si="20"/>
        <v>0</v>
      </c>
      <c r="AC39" s="35"/>
      <c r="AD39" s="35"/>
      <c r="AE39" s="35"/>
      <c r="AF39" s="40">
        <f t="shared" si="21"/>
        <v>0</v>
      </c>
      <c r="AG39" s="40">
        <f t="shared" si="16"/>
        <v>0</v>
      </c>
      <c r="AH39" s="41">
        <f t="shared" si="22"/>
        <v>0</v>
      </c>
      <c r="AI39" s="42">
        <f t="shared" si="17"/>
        <v>0</v>
      </c>
    </row>
    <row r="40" spans="1:35" ht="12.75" hidden="1" customHeight="1" outlineLevel="1">
      <c r="A40" s="16">
        <v>8</v>
      </c>
      <c r="B40" s="32"/>
      <c r="C40" s="31"/>
      <c r="D40" s="32"/>
      <c r="E40" s="32"/>
      <c r="F40" s="32"/>
      <c r="G40" s="31"/>
      <c r="H40" s="31"/>
      <c r="I40" s="29"/>
      <c r="J40" s="33"/>
      <c r="K40" s="32"/>
      <c r="L40" s="35"/>
      <c r="M40" s="35"/>
      <c r="N40" s="35"/>
      <c r="O40" s="32"/>
      <c r="P40" s="32"/>
      <c r="Q40" s="35"/>
      <c r="R40" s="35"/>
      <c r="S40" s="35"/>
      <c r="T40" s="40">
        <f t="shared" si="18"/>
        <v>0</v>
      </c>
      <c r="U40" s="35"/>
      <c r="V40" s="35"/>
      <c r="W40" s="35"/>
      <c r="X40" s="40">
        <f t="shared" si="19"/>
        <v>0</v>
      </c>
      <c r="Y40" s="35"/>
      <c r="Z40" s="35"/>
      <c r="AA40" s="35"/>
      <c r="AB40" s="40">
        <f t="shared" si="20"/>
        <v>0</v>
      </c>
      <c r="AC40" s="35"/>
      <c r="AD40" s="35"/>
      <c r="AE40" s="35"/>
      <c r="AF40" s="40">
        <f t="shared" si="21"/>
        <v>0</v>
      </c>
      <c r="AG40" s="40">
        <f t="shared" si="16"/>
        <v>0</v>
      </c>
      <c r="AH40" s="41">
        <f t="shared" si="22"/>
        <v>0</v>
      </c>
      <c r="AI40" s="42">
        <f t="shared" si="17"/>
        <v>0</v>
      </c>
    </row>
    <row r="41" spans="1:35" ht="12.75" hidden="1" customHeight="1" outlineLevel="1">
      <c r="A41" s="16">
        <v>9</v>
      </c>
      <c r="B41" s="32"/>
      <c r="C41" s="31"/>
      <c r="D41" s="32"/>
      <c r="E41" s="32"/>
      <c r="F41" s="32"/>
      <c r="G41" s="31"/>
      <c r="H41" s="31"/>
      <c r="I41" s="29"/>
      <c r="J41" s="33"/>
      <c r="K41" s="32"/>
      <c r="L41" s="35"/>
      <c r="M41" s="35"/>
      <c r="N41" s="35"/>
      <c r="O41" s="32"/>
      <c r="P41" s="32"/>
      <c r="Q41" s="35"/>
      <c r="R41" s="35"/>
      <c r="S41" s="35"/>
      <c r="T41" s="40">
        <f t="shared" si="18"/>
        <v>0</v>
      </c>
      <c r="U41" s="35"/>
      <c r="V41" s="35"/>
      <c r="W41" s="35"/>
      <c r="X41" s="40">
        <f t="shared" si="19"/>
        <v>0</v>
      </c>
      <c r="Y41" s="35"/>
      <c r="Z41" s="35"/>
      <c r="AA41" s="35"/>
      <c r="AB41" s="40">
        <f t="shared" si="20"/>
        <v>0</v>
      </c>
      <c r="AC41" s="35"/>
      <c r="AD41" s="35"/>
      <c r="AE41" s="35"/>
      <c r="AF41" s="40">
        <f t="shared" si="21"/>
        <v>0</v>
      </c>
      <c r="AG41" s="40">
        <f t="shared" si="16"/>
        <v>0</v>
      </c>
      <c r="AH41" s="41">
        <f t="shared" si="22"/>
        <v>0</v>
      </c>
      <c r="AI41" s="42">
        <f t="shared" si="17"/>
        <v>0</v>
      </c>
    </row>
    <row r="42" spans="1:35" ht="12.75" hidden="1" customHeight="1" outlineLevel="1">
      <c r="A42" s="16">
        <v>10</v>
      </c>
      <c r="B42" s="32"/>
      <c r="C42" s="31"/>
      <c r="D42" s="32"/>
      <c r="E42" s="32"/>
      <c r="F42" s="32"/>
      <c r="G42" s="31"/>
      <c r="H42" s="31"/>
      <c r="I42" s="29"/>
      <c r="J42" s="34"/>
      <c r="K42" s="32"/>
      <c r="L42" s="35"/>
      <c r="M42" s="35"/>
      <c r="N42" s="35"/>
      <c r="O42" s="32"/>
      <c r="P42" s="32"/>
      <c r="Q42" s="35"/>
      <c r="R42" s="35"/>
      <c r="S42" s="35"/>
      <c r="T42" s="40">
        <f t="shared" si="18"/>
        <v>0</v>
      </c>
      <c r="U42" s="35"/>
      <c r="V42" s="35"/>
      <c r="W42" s="35"/>
      <c r="X42" s="40">
        <f t="shared" si="19"/>
        <v>0</v>
      </c>
      <c r="Y42" s="35"/>
      <c r="Z42" s="35"/>
      <c r="AA42" s="35"/>
      <c r="AB42" s="40">
        <f t="shared" si="20"/>
        <v>0</v>
      </c>
      <c r="AC42" s="35"/>
      <c r="AD42" s="35"/>
      <c r="AE42" s="35"/>
      <c r="AF42" s="40">
        <f t="shared" si="21"/>
        <v>0</v>
      </c>
      <c r="AG42" s="40">
        <f t="shared" si="16"/>
        <v>0</v>
      </c>
      <c r="AH42" s="41">
        <f t="shared" si="22"/>
        <v>0</v>
      </c>
      <c r="AI42" s="42">
        <f t="shared" si="17"/>
        <v>0</v>
      </c>
    </row>
    <row r="43" spans="1:35" ht="12.75" customHeight="1" collapsed="1">
      <c r="A43" s="344" t="s">
        <v>57</v>
      </c>
      <c r="B43" s="345"/>
      <c r="C43" s="345"/>
      <c r="D43" s="345"/>
      <c r="E43" s="345"/>
      <c r="F43" s="345"/>
      <c r="G43" s="345"/>
      <c r="H43" s="346"/>
      <c r="I43" s="55">
        <f>SUM(I33:I42)</f>
        <v>0</v>
      </c>
      <c r="J43" s="55">
        <f>SUM(J33:J42)</f>
        <v>0</v>
      </c>
      <c r="K43" s="77"/>
      <c r="L43" s="55">
        <f>SUM(L33:L42)</f>
        <v>0</v>
      </c>
      <c r="M43" s="55">
        <f>SUM(M33:M42)</f>
        <v>0</v>
      </c>
      <c r="N43" s="55">
        <f>SUM(N33:N42)</f>
        <v>0</v>
      </c>
      <c r="O43" s="57"/>
      <c r="P43" s="78"/>
      <c r="Q43" s="55">
        <f t="shared" ref="Q43:AG43" si="23">SUM(Q33:Q42)</f>
        <v>0</v>
      </c>
      <c r="R43" s="55">
        <f t="shared" si="23"/>
        <v>0</v>
      </c>
      <c r="S43" s="55">
        <f t="shared" si="23"/>
        <v>0</v>
      </c>
      <c r="T43" s="60">
        <f t="shared" si="23"/>
        <v>0</v>
      </c>
      <c r="U43" s="55">
        <f t="shared" si="23"/>
        <v>0</v>
      </c>
      <c r="V43" s="55">
        <f t="shared" si="23"/>
        <v>0</v>
      </c>
      <c r="W43" s="55">
        <f t="shared" si="23"/>
        <v>0</v>
      </c>
      <c r="X43" s="60">
        <f t="shared" si="23"/>
        <v>0</v>
      </c>
      <c r="Y43" s="55">
        <f t="shared" si="23"/>
        <v>0</v>
      </c>
      <c r="Z43" s="55">
        <f t="shared" si="23"/>
        <v>0</v>
      </c>
      <c r="AA43" s="55">
        <f t="shared" si="23"/>
        <v>0</v>
      </c>
      <c r="AB43" s="60">
        <f t="shared" si="23"/>
        <v>0</v>
      </c>
      <c r="AC43" s="55">
        <f t="shared" si="23"/>
        <v>0</v>
      </c>
      <c r="AD43" s="55">
        <f t="shared" si="23"/>
        <v>0</v>
      </c>
      <c r="AE43" s="55">
        <f t="shared" si="23"/>
        <v>0</v>
      </c>
      <c r="AF43" s="60">
        <f t="shared" si="23"/>
        <v>0</v>
      </c>
      <c r="AG43" s="53">
        <f t="shared" si="23"/>
        <v>0</v>
      </c>
      <c r="AH43" s="54">
        <f>IF(ISERROR(AG43/I43),0,AG43/I43)</f>
        <v>0</v>
      </c>
      <c r="AI43" s="54">
        <f>IF(ISERROR(AG43/$AG$191),0,AG43/$AG$191)</f>
        <v>0</v>
      </c>
    </row>
    <row r="44" spans="1:35" ht="12.75" customHeight="1">
      <c r="A44" s="36"/>
      <c r="B44" s="341" t="s">
        <v>14</v>
      </c>
      <c r="C44" s="342"/>
      <c r="D44" s="343"/>
      <c r="E44" s="18"/>
      <c r="F44" s="19"/>
      <c r="G44" s="20"/>
      <c r="H44" s="20"/>
      <c r="I44" s="21"/>
      <c r="J44" s="22"/>
      <c r="K44" s="23"/>
      <c r="L44" s="24"/>
      <c r="M44" s="24"/>
      <c r="N44" s="24"/>
      <c r="O44" s="19"/>
      <c r="P44" s="25"/>
      <c r="Q44" s="22"/>
      <c r="R44" s="22"/>
      <c r="S44" s="22"/>
      <c r="T44" s="22"/>
      <c r="U44" s="22"/>
      <c r="V44" s="22"/>
      <c r="W44" s="22"/>
      <c r="X44" s="22"/>
      <c r="Y44" s="22"/>
      <c r="Z44" s="22"/>
      <c r="AA44" s="22"/>
      <c r="AB44" s="22"/>
      <c r="AC44" s="22"/>
      <c r="AD44" s="22"/>
      <c r="AE44" s="22"/>
      <c r="AF44" s="22"/>
      <c r="AG44" s="22"/>
      <c r="AH44" s="26"/>
      <c r="AI44" s="26"/>
    </row>
    <row r="45" spans="1:35" ht="12.75" hidden="1" customHeight="1" outlineLevel="1">
      <c r="A45" s="16">
        <v>1</v>
      </c>
      <c r="B45" s="28"/>
      <c r="C45" s="27"/>
      <c r="D45" s="28"/>
      <c r="E45" s="28"/>
      <c r="F45" s="28"/>
      <c r="G45" s="27"/>
      <c r="H45" s="27"/>
      <c r="I45" s="29"/>
      <c r="J45" s="30"/>
      <c r="K45" s="28"/>
      <c r="L45" s="35"/>
      <c r="M45" s="35"/>
      <c r="N45" s="35"/>
      <c r="O45" s="28"/>
      <c r="P45" s="28"/>
      <c r="Q45" s="35"/>
      <c r="R45" s="35"/>
      <c r="S45" s="35"/>
      <c r="T45" s="40">
        <f>SUM(Q45:S45)</f>
        <v>0</v>
      </c>
      <c r="U45" s="35"/>
      <c r="V45" s="35"/>
      <c r="W45" s="35"/>
      <c r="X45" s="40">
        <f>SUM(U45:W45)</f>
        <v>0</v>
      </c>
      <c r="Y45" s="35"/>
      <c r="Z45" s="35"/>
      <c r="AA45" s="35"/>
      <c r="AB45" s="40">
        <f>SUM(Y45:AA45)</f>
        <v>0</v>
      </c>
      <c r="AC45" s="35"/>
      <c r="AD45" s="35"/>
      <c r="AE45" s="35"/>
      <c r="AF45" s="40">
        <f>SUM(AC45:AE45)</f>
        <v>0</v>
      </c>
      <c r="AG45" s="40">
        <f t="shared" ref="AG45:AG54" si="24">SUM(T45,X45,AB45,AF45)</f>
        <v>0</v>
      </c>
      <c r="AH45" s="41">
        <f>IF(ISERROR(AG45/I45),0,AG45/I45)</f>
        <v>0</v>
      </c>
      <c r="AI45" s="42">
        <f t="shared" ref="AI45:AI54" si="25">IF(ISERROR(AG45/$AG$191),"-",AG45/$AG$191)</f>
        <v>0</v>
      </c>
    </row>
    <row r="46" spans="1:35" ht="12.75" hidden="1" customHeight="1" outlineLevel="1">
      <c r="A46" s="16">
        <v>2</v>
      </c>
      <c r="B46" s="32"/>
      <c r="C46" s="31"/>
      <c r="D46" s="32"/>
      <c r="E46" s="32"/>
      <c r="F46" s="32"/>
      <c r="G46" s="31"/>
      <c r="H46" s="31"/>
      <c r="I46" s="29"/>
      <c r="J46" s="33"/>
      <c r="K46" s="32"/>
      <c r="L46" s="35"/>
      <c r="M46" s="35"/>
      <c r="N46" s="35"/>
      <c r="O46" s="32"/>
      <c r="P46" s="32"/>
      <c r="Q46" s="35"/>
      <c r="R46" s="35"/>
      <c r="S46" s="35"/>
      <c r="T46" s="40">
        <f t="shared" ref="T46:T54" si="26">SUM(Q46:S46)</f>
        <v>0</v>
      </c>
      <c r="U46" s="35"/>
      <c r="V46" s="35"/>
      <c r="W46" s="35"/>
      <c r="X46" s="40">
        <f t="shared" ref="X46:X54" si="27">SUM(U46:W46)</f>
        <v>0</v>
      </c>
      <c r="Y46" s="35"/>
      <c r="Z46" s="35"/>
      <c r="AA46" s="35"/>
      <c r="AB46" s="40">
        <f t="shared" ref="AB46:AB54" si="28">SUM(Y46:AA46)</f>
        <v>0</v>
      </c>
      <c r="AC46" s="35"/>
      <c r="AD46" s="35"/>
      <c r="AE46" s="35"/>
      <c r="AF46" s="40">
        <f t="shared" ref="AF46:AF54" si="29">SUM(AC46:AE46)</f>
        <v>0</v>
      </c>
      <c r="AG46" s="40">
        <f t="shared" si="24"/>
        <v>0</v>
      </c>
      <c r="AH46" s="41">
        <f t="shared" ref="AH46:AH54" si="30">IF(ISERROR(AG46/I46),0,AG46/I46)</f>
        <v>0</v>
      </c>
      <c r="AI46" s="42">
        <f t="shared" si="25"/>
        <v>0</v>
      </c>
    </row>
    <row r="47" spans="1:35" ht="12.75" hidden="1" customHeight="1" outlineLevel="1">
      <c r="A47" s="16">
        <v>3</v>
      </c>
      <c r="B47" s="32"/>
      <c r="C47" s="31"/>
      <c r="D47" s="32"/>
      <c r="E47" s="32"/>
      <c r="F47" s="32"/>
      <c r="G47" s="31"/>
      <c r="H47" s="31"/>
      <c r="I47" s="29"/>
      <c r="J47" s="33"/>
      <c r="K47" s="32"/>
      <c r="L47" s="35"/>
      <c r="M47" s="35"/>
      <c r="N47" s="35"/>
      <c r="O47" s="32"/>
      <c r="P47" s="32"/>
      <c r="Q47" s="35"/>
      <c r="R47" s="35"/>
      <c r="S47" s="35"/>
      <c r="T47" s="40">
        <f t="shared" si="26"/>
        <v>0</v>
      </c>
      <c r="U47" s="35"/>
      <c r="V47" s="35"/>
      <c r="W47" s="35"/>
      <c r="X47" s="40">
        <f t="shared" si="27"/>
        <v>0</v>
      </c>
      <c r="Y47" s="35"/>
      <c r="Z47" s="35"/>
      <c r="AA47" s="35"/>
      <c r="AB47" s="40">
        <f t="shared" si="28"/>
        <v>0</v>
      </c>
      <c r="AC47" s="35"/>
      <c r="AD47" s="35"/>
      <c r="AE47" s="35"/>
      <c r="AF47" s="40">
        <f t="shared" si="29"/>
        <v>0</v>
      </c>
      <c r="AG47" s="40">
        <f t="shared" si="24"/>
        <v>0</v>
      </c>
      <c r="AH47" s="41">
        <f t="shared" si="30"/>
        <v>0</v>
      </c>
      <c r="AI47" s="42">
        <f t="shared" si="25"/>
        <v>0</v>
      </c>
    </row>
    <row r="48" spans="1:35" ht="12.75" hidden="1" customHeight="1" outlineLevel="1">
      <c r="A48" s="16">
        <v>4</v>
      </c>
      <c r="B48" s="32"/>
      <c r="C48" s="31"/>
      <c r="D48" s="32"/>
      <c r="E48" s="32"/>
      <c r="F48" s="32"/>
      <c r="G48" s="31"/>
      <c r="H48" s="31"/>
      <c r="I48" s="29"/>
      <c r="J48" s="33"/>
      <c r="K48" s="32"/>
      <c r="L48" s="35"/>
      <c r="M48" s="35"/>
      <c r="N48" s="35"/>
      <c r="O48" s="32"/>
      <c r="P48" s="32"/>
      <c r="Q48" s="35"/>
      <c r="R48" s="35"/>
      <c r="S48" s="35"/>
      <c r="T48" s="40">
        <f t="shared" si="26"/>
        <v>0</v>
      </c>
      <c r="U48" s="35"/>
      <c r="V48" s="35"/>
      <c r="W48" s="35"/>
      <c r="X48" s="40">
        <f t="shared" si="27"/>
        <v>0</v>
      </c>
      <c r="Y48" s="35"/>
      <c r="Z48" s="35"/>
      <c r="AA48" s="35"/>
      <c r="AB48" s="40">
        <f t="shared" si="28"/>
        <v>0</v>
      </c>
      <c r="AC48" s="35"/>
      <c r="AD48" s="35"/>
      <c r="AE48" s="35"/>
      <c r="AF48" s="40">
        <f t="shared" si="29"/>
        <v>0</v>
      </c>
      <c r="AG48" s="40">
        <f t="shared" si="24"/>
        <v>0</v>
      </c>
      <c r="AH48" s="41">
        <f t="shared" si="30"/>
        <v>0</v>
      </c>
      <c r="AI48" s="42">
        <f t="shared" si="25"/>
        <v>0</v>
      </c>
    </row>
    <row r="49" spans="1:35" ht="12.75" hidden="1" customHeight="1" outlineLevel="1">
      <c r="A49" s="16">
        <v>5</v>
      </c>
      <c r="B49" s="32"/>
      <c r="C49" s="31"/>
      <c r="D49" s="32"/>
      <c r="E49" s="32"/>
      <c r="F49" s="32"/>
      <c r="G49" s="31"/>
      <c r="H49" s="31"/>
      <c r="I49" s="29"/>
      <c r="J49" s="33"/>
      <c r="K49" s="32"/>
      <c r="L49" s="35"/>
      <c r="M49" s="35"/>
      <c r="N49" s="35"/>
      <c r="O49" s="32"/>
      <c r="P49" s="32"/>
      <c r="Q49" s="35"/>
      <c r="R49" s="35"/>
      <c r="S49" s="35"/>
      <c r="T49" s="40">
        <f t="shared" si="26"/>
        <v>0</v>
      </c>
      <c r="U49" s="35"/>
      <c r="V49" s="35"/>
      <c r="W49" s="35"/>
      <c r="X49" s="40">
        <f t="shared" si="27"/>
        <v>0</v>
      </c>
      <c r="Y49" s="35"/>
      <c r="Z49" s="35"/>
      <c r="AA49" s="35"/>
      <c r="AB49" s="40">
        <f t="shared" si="28"/>
        <v>0</v>
      </c>
      <c r="AC49" s="35"/>
      <c r="AD49" s="35"/>
      <c r="AE49" s="35"/>
      <c r="AF49" s="40">
        <f t="shared" si="29"/>
        <v>0</v>
      </c>
      <c r="AG49" s="40">
        <f t="shared" si="24"/>
        <v>0</v>
      </c>
      <c r="AH49" s="41">
        <f t="shared" si="30"/>
        <v>0</v>
      </c>
      <c r="AI49" s="42">
        <f t="shared" si="25"/>
        <v>0</v>
      </c>
    </row>
    <row r="50" spans="1:35" ht="12.75" hidden="1" customHeight="1" outlineLevel="1">
      <c r="A50" s="16">
        <v>6</v>
      </c>
      <c r="B50" s="32"/>
      <c r="C50" s="31"/>
      <c r="D50" s="32"/>
      <c r="E50" s="32"/>
      <c r="F50" s="32"/>
      <c r="G50" s="31"/>
      <c r="H50" s="31"/>
      <c r="I50" s="29"/>
      <c r="J50" s="33"/>
      <c r="K50" s="32"/>
      <c r="L50" s="35"/>
      <c r="M50" s="35"/>
      <c r="N50" s="35"/>
      <c r="O50" s="32"/>
      <c r="P50" s="32"/>
      <c r="Q50" s="35"/>
      <c r="R50" s="35"/>
      <c r="S50" s="35"/>
      <c r="T50" s="40">
        <f t="shared" si="26"/>
        <v>0</v>
      </c>
      <c r="U50" s="35"/>
      <c r="V50" s="35"/>
      <c r="W50" s="35"/>
      <c r="X50" s="40">
        <f t="shared" si="27"/>
        <v>0</v>
      </c>
      <c r="Y50" s="35"/>
      <c r="Z50" s="35"/>
      <c r="AA50" s="35"/>
      <c r="AB50" s="40">
        <f t="shared" si="28"/>
        <v>0</v>
      </c>
      <c r="AC50" s="35"/>
      <c r="AD50" s="35"/>
      <c r="AE50" s="35"/>
      <c r="AF50" s="40">
        <f t="shared" si="29"/>
        <v>0</v>
      </c>
      <c r="AG50" s="40">
        <f t="shared" si="24"/>
        <v>0</v>
      </c>
      <c r="AH50" s="41">
        <f t="shared" si="30"/>
        <v>0</v>
      </c>
      <c r="AI50" s="42">
        <f t="shared" si="25"/>
        <v>0</v>
      </c>
    </row>
    <row r="51" spans="1:35" ht="12.75" hidden="1" customHeight="1" outlineLevel="1">
      <c r="A51" s="16">
        <v>7</v>
      </c>
      <c r="B51" s="32"/>
      <c r="C51" s="31"/>
      <c r="D51" s="32"/>
      <c r="E51" s="32"/>
      <c r="F51" s="32"/>
      <c r="G51" s="31"/>
      <c r="H51" s="31"/>
      <c r="I51" s="29"/>
      <c r="J51" s="33"/>
      <c r="K51" s="32"/>
      <c r="L51" s="35"/>
      <c r="M51" s="35"/>
      <c r="N51" s="35"/>
      <c r="O51" s="32"/>
      <c r="P51" s="32"/>
      <c r="Q51" s="35"/>
      <c r="R51" s="35"/>
      <c r="S51" s="35"/>
      <c r="T51" s="40">
        <f t="shared" si="26"/>
        <v>0</v>
      </c>
      <c r="U51" s="35"/>
      <c r="V51" s="35"/>
      <c r="W51" s="35"/>
      <c r="X51" s="40">
        <f t="shared" si="27"/>
        <v>0</v>
      </c>
      <c r="Y51" s="35"/>
      <c r="Z51" s="35"/>
      <c r="AA51" s="35"/>
      <c r="AB51" s="40">
        <f t="shared" si="28"/>
        <v>0</v>
      </c>
      <c r="AC51" s="35"/>
      <c r="AD51" s="35"/>
      <c r="AE51" s="35"/>
      <c r="AF51" s="40">
        <f t="shared" si="29"/>
        <v>0</v>
      </c>
      <c r="AG51" s="40">
        <f t="shared" si="24"/>
        <v>0</v>
      </c>
      <c r="AH51" s="41">
        <f t="shared" si="30"/>
        <v>0</v>
      </c>
      <c r="AI51" s="42">
        <f t="shared" si="25"/>
        <v>0</v>
      </c>
    </row>
    <row r="52" spans="1:35" ht="12.75" hidden="1" customHeight="1" outlineLevel="1">
      <c r="A52" s="16">
        <v>8</v>
      </c>
      <c r="B52" s="32"/>
      <c r="C52" s="31"/>
      <c r="D52" s="32"/>
      <c r="E52" s="32"/>
      <c r="F52" s="32"/>
      <c r="G52" s="31"/>
      <c r="H52" s="31"/>
      <c r="I52" s="29"/>
      <c r="J52" s="33"/>
      <c r="K52" s="32"/>
      <c r="L52" s="35"/>
      <c r="M52" s="35"/>
      <c r="N52" s="35"/>
      <c r="O52" s="32"/>
      <c r="P52" s="32"/>
      <c r="Q52" s="35"/>
      <c r="R52" s="35"/>
      <c r="S52" s="35"/>
      <c r="T52" s="40">
        <f t="shared" si="26"/>
        <v>0</v>
      </c>
      <c r="U52" s="35"/>
      <c r="V52" s="35"/>
      <c r="W52" s="35"/>
      <c r="X52" s="40">
        <f t="shared" si="27"/>
        <v>0</v>
      </c>
      <c r="Y52" s="35"/>
      <c r="Z52" s="35"/>
      <c r="AA52" s="35"/>
      <c r="AB52" s="40">
        <f t="shared" si="28"/>
        <v>0</v>
      </c>
      <c r="AC52" s="35"/>
      <c r="AD52" s="35"/>
      <c r="AE52" s="35"/>
      <c r="AF52" s="40">
        <f t="shared" si="29"/>
        <v>0</v>
      </c>
      <c r="AG52" s="40">
        <f t="shared" si="24"/>
        <v>0</v>
      </c>
      <c r="AH52" s="41">
        <f t="shared" si="30"/>
        <v>0</v>
      </c>
      <c r="AI52" s="42">
        <f t="shared" si="25"/>
        <v>0</v>
      </c>
    </row>
    <row r="53" spans="1:35" ht="12.75" hidden="1" customHeight="1" outlineLevel="1">
      <c r="A53" s="16">
        <v>9</v>
      </c>
      <c r="B53" s="32"/>
      <c r="C53" s="31"/>
      <c r="D53" s="32"/>
      <c r="E53" s="32"/>
      <c r="F53" s="32"/>
      <c r="G53" s="31"/>
      <c r="H53" s="31"/>
      <c r="I53" s="29"/>
      <c r="J53" s="33"/>
      <c r="K53" s="32"/>
      <c r="L53" s="35"/>
      <c r="M53" s="35"/>
      <c r="N53" s="35"/>
      <c r="O53" s="32"/>
      <c r="P53" s="32"/>
      <c r="Q53" s="35"/>
      <c r="R53" s="35"/>
      <c r="S53" s="35"/>
      <c r="T53" s="40">
        <f t="shared" si="26"/>
        <v>0</v>
      </c>
      <c r="U53" s="35"/>
      <c r="V53" s="35"/>
      <c r="W53" s="35"/>
      <c r="X53" s="40">
        <f t="shared" si="27"/>
        <v>0</v>
      </c>
      <c r="Y53" s="35"/>
      <c r="Z53" s="35"/>
      <c r="AA53" s="35"/>
      <c r="AB53" s="40">
        <f t="shared" si="28"/>
        <v>0</v>
      </c>
      <c r="AC53" s="35"/>
      <c r="AD53" s="35"/>
      <c r="AE53" s="35"/>
      <c r="AF53" s="40">
        <f t="shared" si="29"/>
        <v>0</v>
      </c>
      <c r="AG53" s="40">
        <f t="shared" si="24"/>
        <v>0</v>
      </c>
      <c r="AH53" s="41">
        <f t="shared" si="30"/>
        <v>0</v>
      </c>
      <c r="AI53" s="42">
        <f t="shared" si="25"/>
        <v>0</v>
      </c>
    </row>
    <row r="54" spans="1:35" ht="12.75" hidden="1" customHeight="1" outlineLevel="1">
      <c r="A54" s="16">
        <v>10</v>
      </c>
      <c r="B54" s="32"/>
      <c r="C54" s="31"/>
      <c r="D54" s="32"/>
      <c r="E54" s="32"/>
      <c r="F54" s="32"/>
      <c r="G54" s="31"/>
      <c r="H54" s="31"/>
      <c r="I54" s="29"/>
      <c r="J54" s="34"/>
      <c r="K54" s="32"/>
      <c r="L54" s="35"/>
      <c r="M54" s="35"/>
      <c r="N54" s="35"/>
      <c r="O54" s="32"/>
      <c r="P54" s="32"/>
      <c r="Q54" s="35"/>
      <c r="R54" s="35"/>
      <c r="S54" s="35"/>
      <c r="T54" s="40">
        <f t="shared" si="26"/>
        <v>0</v>
      </c>
      <c r="U54" s="35"/>
      <c r="V54" s="35"/>
      <c r="W54" s="35"/>
      <c r="X54" s="40">
        <f t="shared" si="27"/>
        <v>0</v>
      </c>
      <c r="Y54" s="35"/>
      <c r="Z54" s="35"/>
      <c r="AA54" s="35"/>
      <c r="AB54" s="40">
        <f t="shared" si="28"/>
        <v>0</v>
      </c>
      <c r="AC54" s="35"/>
      <c r="AD54" s="35"/>
      <c r="AE54" s="35"/>
      <c r="AF54" s="40">
        <f t="shared" si="29"/>
        <v>0</v>
      </c>
      <c r="AG54" s="40">
        <f t="shared" si="24"/>
        <v>0</v>
      </c>
      <c r="AH54" s="41">
        <f t="shared" si="30"/>
        <v>0</v>
      </c>
      <c r="AI54" s="42">
        <f t="shared" si="25"/>
        <v>0</v>
      </c>
    </row>
    <row r="55" spans="1:35" ht="12.75" customHeight="1" collapsed="1">
      <c r="A55" s="344" t="s">
        <v>58</v>
      </c>
      <c r="B55" s="345"/>
      <c r="C55" s="345"/>
      <c r="D55" s="345"/>
      <c r="E55" s="345"/>
      <c r="F55" s="345"/>
      <c r="G55" s="345"/>
      <c r="H55" s="346"/>
      <c r="I55" s="55">
        <f>SUM(I45:I54)</f>
        <v>0</v>
      </c>
      <c r="J55" s="55">
        <f>SUM(J45:J54)</f>
        <v>0</v>
      </c>
      <c r="K55" s="77"/>
      <c r="L55" s="55">
        <f>SUM(L45:L54)</f>
        <v>0</v>
      </c>
      <c r="M55" s="55">
        <f>SUM(M45:M54)</f>
        <v>0</v>
      </c>
      <c r="N55" s="55">
        <f>SUM(N45:N54)</f>
        <v>0</v>
      </c>
      <c r="O55" s="57"/>
      <c r="P55" s="78"/>
      <c r="Q55" s="55">
        <f t="shared" ref="Q55:AG55" si="31">SUM(Q45:Q54)</f>
        <v>0</v>
      </c>
      <c r="R55" s="55">
        <f t="shared" si="31"/>
        <v>0</v>
      </c>
      <c r="S55" s="55">
        <f t="shared" si="31"/>
        <v>0</v>
      </c>
      <c r="T55" s="60">
        <f t="shared" si="31"/>
        <v>0</v>
      </c>
      <c r="U55" s="55">
        <f t="shared" si="31"/>
        <v>0</v>
      </c>
      <c r="V55" s="55">
        <f t="shared" si="31"/>
        <v>0</v>
      </c>
      <c r="W55" s="55">
        <f t="shared" si="31"/>
        <v>0</v>
      </c>
      <c r="X55" s="60">
        <f t="shared" si="31"/>
        <v>0</v>
      </c>
      <c r="Y55" s="55">
        <f t="shared" si="31"/>
        <v>0</v>
      </c>
      <c r="Z55" s="55">
        <f t="shared" si="31"/>
        <v>0</v>
      </c>
      <c r="AA55" s="55">
        <f t="shared" si="31"/>
        <v>0</v>
      </c>
      <c r="AB55" s="60">
        <f t="shared" si="31"/>
        <v>0</v>
      </c>
      <c r="AC55" s="55">
        <f t="shared" si="31"/>
        <v>0</v>
      </c>
      <c r="AD55" s="55">
        <f t="shared" si="31"/>
        <v>0</v>
      </c>
      <c r="AE55" s="55">
        <f t="shared" si="31"/>
        <v>0</v>
      </c>
      <c r="AF55" s="60">
        <f t="shared" si="31"/>
        <v>0</v>
      </c>
      <c r="AG55" s="53">
        <f t="shared" si="31"/>
        <v>0</v>
      </c>
      <c r="AH55" s="54">
        <f>IF(ISERROR(AG55/I55),0,AG55/I55)</f>
        <v>0</v>
      </c>
      <c r="AI55" s="54">
        <f>IF(ISERROR(AG55/$AG$191),0,AG55/$AG$191)</f>
        <v>0</v>
      </c>
    </row>
    <row r="56" spans="1:35" ht="12.75" customHeight="1">
      <c r="A56" s="36"/>
      <c r="B56" s="341" t="s">
        <v>59</v>
      </c>
      <c r="C56" s="342"/>
      <c r="D56" s="343"/>
      <c r="E56" s="18"/>
      <c r="F56" s="19"/>
      <c r="G56" s="20"/>
      <c r="H56" s="20"/>
      <c r="I56" s="21"/>
      <c r="J56" s="22"/>
      <c r="K56" s="23"/>
      <c r="L56" s="24"/>
      <c r="M56" s="24"/>
      <c r="N56" s="24"/>
      <c r="O56" s="19"/>
      <c r="P56" s="25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  <c r="AD56" s="22"/>
      <c r="AE56" s="22"/>
      <c r="AF56" s="22"/>
      <c r="AG56" s="22"/>
      <c r="AH56" s="26"/>
      <c r="AI56" s="26"/>
    </row>
    <row r="57" spans="1:35" ht="12.75" hidden="1" customHeight="1" outlineLevel="1">
      <c r="A57" s="16">
        <v>1</v>
      </c>
      <c r="B57" s="28"/>
      <c r="C57" s="27"/>
      <c r="D57" s="28"/>
      <c r="E57" s="28"/>
      <c r="F57" s="28"/>
      <c r="G57" s="27"/>
      <c r="H57" s="27"/>
      <c r="I57" s="29"/>
      <c r="J57" s="30"/>
      <c r="K57" s="28"/>
      <c r="L57" s="35"/>
      <c r="M57" s="35"/>
      <c r="N57" s="35"/>
      <c r="O57" s="28"/>
      <c r="P57" s="28"/>
      <c r="Q57" s="35"/>
      <c r="R57" s="35"/>
      <c r="S57" s="35"/>
      <c r="T57" s="40">
        <f>SUM(Q57:S57)</f>
        <v>0</v>
      </c>
      <c r="U57" s="35"/>
      <c r="V57" s="35"/>
      <c r="W57" s="35"/>
      <c r="X57" s="40">
        <f>SUM(U57:W57)</f>
        <v>0</v>
      </c>
      <c r="Y57" s="35"/>
      <c r="Z57" s="35"/>
      <c r="AA57" s="35"/>
      <c r="AB57" s="40">
        <f>SUM(Y57:AA57)</f>
        <v>0</v>
      </c>
      <c r="AC57" s="35"/>
      <c r="AD57" s="35"/>
      <c r="AE57" s="35"/>
      <c r="AF57" s="40">
        <f>SUM(AC57:AE57)</f>
        <v>0</v>
      </c>
      <c r="AG57" s="40">
        <f t="shared" ref="AG57:AG66" si="32">SUM(T57,X57,AB57,AF57)</f>
        <v>0</v>
      </c>
      <c r="AH57" s="41">
        <f>IF(ISERROR(AG57/I57),0,AG57/I57)</f>
        <v>0</v>
      </c>
      <c r="AI57" s="42">
        <f t="shared" ref="AI57:AI66" si="33">IF(ISERROR(AG57/$AG$191),"-",AG57/$AG$191)</f>
        <v>0</v>
      </c>
    </row>
    <row r="58" spans="1:35" ht="12.75" hidden="1" customHeight="1" outlineLevel="1">
      <c r="A58" s="16">
        <v>2</v>
      </c>
      <c r="B58" s="32"/>
      <c r="C58" s="31"/>
      <c r="D58" s="32"/>
      <c r="E58" s="32"/>
      <c r="F58" s="32"/>
      <c r="G58" s="31"/>
      <c r="H58" s="31"/>
      <c r="I58" s="29"/>
      <c r="J58" s="33"/>
      <c r="K58" s="32"/>
      <c r="L58" s="35"/>
      <c r="M58" s="35"/>
      <c r="N58" s="35"/>
      <c r="O58" s="32"/>
      <c r="P58" s="32"/>
      <c r="Q58" s="35"/>
      <c r="R58" s="35"/>
      <c r="S58" s="35"/>
      <c r="T58" s="40">
        <f t="shared" ref="T58:T66" si="34">SUM(Q58:S58)</f>
        <v>0</v>
      </c>
      <c r="U58" s="35"/>
      <c r="V58" s="35"/>
      <c r="W58" s="35"/>
      <c r="X58" s="40">
        <f t="shared" ref="X58:X66" si="35">SUM(U58:W58)</f>
        <v>0</v>
      </c>
      <c r="Y58" s="35"/>
      <c r="Z58" s="35"/>
      <c r="AA58" s="35"/>
      <c r="AB58" s="40">
        <f t="shared" ref="AB58:AB66" si="36">SUM(Y58:AA58)</f>
        <v>0</v>
      </c>
      <c r="AC58" s="35"/>
      <c r="AD58" s="35"/>
      <c r="AE58" s="35"/>
      <c r="AF58" s="40">
        <f t="shared" ref="AF58:AF66" si="37">SUM(AC58:AE58)</f>
        <v>0</v>
      </c>
      <c r="AG58" s="40">
        <f t="shared" si="32"/>
        <v>0</v>
      </c>
      <c r="AH58" s="41">
        <f t="shared" ref="AH58:AH66" si="38">IF(ISERROR(AG58/I58),0,AG58/I58)</f>
        <v>0</v>
      </c>
      <c r="AI58" s="42">
        <f t="shared" si="33"/>
        <v>0</v>
      </c>
    </row>
    <row r="59" spans="1:35" ht="12.75" hidden="1" customHeight="1" outlineLevel="1">
      <c r="A59" s="16">
        <v>3</v>
      </c>
      <c r="B59" s="32"/>
      <c r="C59" s="31"/>
      <c r="D59" s="32"/>
      <c r="E59" s="32"/>
      <c r="F59" s="32"/>
      <c r="G59" s="31"/>
      <c r="H59" s="31"/>
      <c r="I59" s="29"/>
      <c r="J59" s="33"/>
      <c r="K59" s="32"/>
      <c r="L59" s="35"/>
      <c r="M59" s="35"/>
      <c r="N59" s="35"/>
      <c r="O59" s="32"/>
      <c r="P59" s="32"/>
      <c r="Q59" s="35"/>
      <c r="R59" s="35"/>
      <c r="S59" s="35"/>
      <c r="T59" s="40">
        <f t="shared" si="34"/>
        <v>0</v>
      </c>
      <c r="U59" s="35"/>
      <c r="V59" s="35"/>
      <c r="W59" s="35"/>
      <c r="X59" s="40">
        <f t="shared" si="35"/>
        <v>0</v>
      </c>
      <c r="Y59" s="35"/>
      <c r="Z59" s="35"/>
      <c r="AA59" s="35"/>
      <c r="AB59" s="40">
        <f t="shared" si="36"/>
        <v>0</v>
      </c>
      <c r="AC59" s="35"/>
      <c r="AD59" s="35"/>
      <c r="AE59" s="35"/>
      <c r="AF59" s="40">
        <f t="shared" si="37"/>
        <v>0</v>
      </c>
      <c r="AG59" s="40">
        <f t="shared" si="32"/>
        <v>0</v>
      </c>
      <c r="AH59" s="41">
        <f t="shared" si="38"/>
        <v>0</v>
      </c>
      <c r="AI59" s="42">
        <f t="shared" si="33"/>
        <v>0</v>
      </c>
    </row>
    <row r="60" spans="1:35" ht="12.75" hidden="1" customHeight="1" outlineLevel="1">
      <c r="A60" s="16">
        <v>4</v>
      </c>
      <c r="B60" s="32"/>
      <c r="C60" s="31"/>
      <c r="D60" s="32"/>
      <c r="E60" s="32"/>
      <c r="F60" s="32"/>
      <c r="G60" s="31"/>
      <c r="H60" s="31"/>
      <c r="I60" s="29"/>
      <c r="J60" s="33"/>
      <c r="K60" s="32"/>
      <c r="L60" s="35"/>
      <c r="M60" s="35"/>
      <c r="N60" s="35"/>
      <c r="O60" s="32"/>
      <c r="P60" s="32"/>
      <c r="Q60" s="35"/>
      <c r="R60" s="35"/>
      <c r="S60" s="35"/>
      <c r="T60" s="40">
        <f t="shared" si="34"/>
        <v>0</v>
      </c>
      <c r="U60" s="35"/>
      <c r="V60" s="35"/>
      <c r="W60" s="35"/>
      <c r="X60" s="40">
        <f t="shared" si="35"/>
        <v>0</v>
      </c>
      <c r="Y60" s="35"/>
      <c r="Z60" s="35"/>
      <c r="AA60" s="35"/>
      <c r="AB60" s="40">
        <f t="shared" si="36"/>
        <v>0</v>
      </c>
      <c r="AC60" s="35"/>
      <c r="AD60" s="35"/>
      <c r="AE60" s="35"/>
      <c r="AF60" s="40">
        <f t="shared" si="37"/>
        <v>0</v>
      </c>
      <c r="AG60" s="40">
        <f t="shared" si="32"/>
        <v>0</v>
      </c>
      <c r="AH60" s="41">
        <f t="shared" si="38"/>
        <v>0</v>
      </c>
      <c r="AI60" s="42">
        <f t="shared" si="33"/>
        <v>0</v>
      </c>
    </row>
    <row r="61" spans="1:35" ht="12.75" hidden="1" customHeight="1" outlineLevel="1">
      <c r="A61" s="16">
        <v>5</v>
      </c>
      <c r="B61" s="32"/>
      <c r="C61" s="31"/>
      <c r="D61" s="32"/>
      <c r="E61" s="32"/>
      <c r="F61" s="32"/>
      <c r="G61" s="31"/>
      <c r="H61" s="31"/>
      <c r="I61" s="29"/>
      <c r="J61" s="33"/>
      <c r="K61" s="32"/>
      <c r="L61" s="35"/>
      <c r="M61" s="35"/>
      <c r="N61" s="35"/>
      <c r="O61" s="32"/>
      <c r="P61" s="32"/>
      <c r="Q61" s="35"/>
      <c r="R61" s="35"/>
      <c r="S61" s="35"/>
      <c r="T61" s="40">
        <f t="shared" si="34"/>
        <v>0</v>
      </c>
      <c r="U61" s="35"/>
      <c r="V61" s="35"/>
      <c r="W61" s="35"/>
      <c r="X61" s="40">
        <f t="shared" si="35"/>
        <v>0</v>
      </c>
      <c r="Y61" s="35"/>
      <c r="Z61" s="35"/>
      <c r="AA61" s="35"/>
      <c r="AB61" s="40">
        <f t="shared" si="36"/>
        <v>0</v>
      </c>
      <c r="AC61" s="35"/>
      <c r="AD61" s="35"/>
      <c r="AE61" s="35"/>
      <c r="AF61" s="40">
        <f t="shared" si="37"/>
        <v>0</v>
      </c>
      <c r="AG61" s="40">
        <f t="shared" si="32"/>
        <v>0</v>
      </c>
      <c r="AH61" s="41">
        <f t="shared" si="38"/>
        <v>0</v>
      </c>
      <c r="AI61" s="42">
        <f t="shared" si="33"/>
        <v>0</v>
      </c>
    </row>
    <row r="62" spans="1:35" ht="12.75" hidden="1" customHeight="1" outlineLevel="1">
      <c r="A62" s="16">
        <v>6</v>
      </c>
      <c r="B62" s="32"/>
      <c r="C62" s="31"/>
      <c r="D62" s="32"/>
      <c r="E62" s="32"/>
      <c r="F62" s="32"/>
      <c r="G62" s="31"/>
      <c r="H62" s="31"/>
      <c r="I62" s="29"/>
      <c r="J62" s="33"/>
      <c r="K62" s="32"/>
      <c r="L62" s="35"/>
      <c r="M62" s="35"/>
      <c r="N62" s="35"/>
      <c r="O62" s="32"/>
      <c r="P62" s="32"/>
      <c r="Q62" s="35"/>
      <c r="R62" s="35"/>
      <c r="S62" s="35"/>
      <c r="T62" s="40">
        <f t="shared" si="34"/>
        <v>0</v>
      </c>
      <c r="U62" s="35"/>
      <c r="V62" s="35"/>
      <c r="W62" s="35"/>
      <c r="X62" s="40">
        <f t="shared" si="35"/>
        <v>0</v>
      </c>
      <c r="Y62" s="35"/>
      <c r="Z62" s="35"/>
      <c r="AA62" s="35"/>
      <c r="AB62" s="40">
        <f t="shared" si="36"/>
        <v>0</v>
      </c>
      <c r="AC62" s="35"/>
      <c r="AD62" s="35"/>
      <c r="AE62" s="35"/>
      <c r="AF62" s="40">
        <f t="shared" si="37"/>
        <v>0</v>
      </c>
      <c r="AG62" s="40">
        <f t="shared" si="32"/>
        <v>0</v>
      </c>
      <c r="AH62" s="41">
        <f t="shared" si="38"/>
        <v>0</v>
      </c>
      <c r="AI62" s="42">
        <f t="shared" si="33"/>
        <v>0</v>
      </c>
    </row>
    <row r="63" spans="1:35" ht="12.75" hidden="1" customHeight="1" outlineLevel="1">
      <c r="A63" s="16">
        <v>7</v>
      </c>
      <c r="B63" s="32"/>
      <c r="C63" s="31"/>
      <c r="D63" s="32"/>
      <c r="E63" s="32"/>
      <c r="F63" s="32"/>
      <c r="G63" s="31"/>
      <c r="H63" s="31"/>
      <c r="I63" s="29"/>
      <c r="J63" s="33"/>
      <c r="K63" s="32"/>
      <c r="L63" s="35"/>
      <c r="M63" s="35"/>
      <c r="N63" s="35"/>
      <c r="O63" s="32"/>
      <c r="P63" s="32"/>
      <c r="Q63" s="35"/>
      <c r="R63" s="35"/>
      <c r="S63" s="35"/>
      <c r="T63" s="40">
        <f t="shared" si="34"/>
        <v>0</v>
      </c>
      <c r="U63" s="35"/>
      <c r="V63" s="35"/>
      <c r="W63" s="35"/>
      <c r="X63" s="40">
        <f t="shared" si="35"/>
        <v>0</v>
      </c>
      <c r="Y63" s="35"/>
      <c r="Z63" s="35"/>
      <c r="AA63" s="35"/>
      <c r="AB63" s="40">
        <f t="shared" si="36"/>
        <v>0</v>
      </c>
      <c r="AC63" s="35"/>
      <c r="AD63" s="35"/>
      <c r="AE63" s="35"/>
      <c r="AF63" s="40">
        <f t="shared" si="37"/>
        <v>0</v>
      </c>
      <c r="AG63" s="40">
        <f t="shared" si="32"/>
        <v>0</v>
      </c>
      <c r="AH63" s="41">
        <f t="shared" si="38"/>
        <v>0</v>
      </c>
      <c r="AI63" s="42">
        <f t="shared" si="33"/>
        <v>0</v>
      </c>
    </row>
    <row r="64" spans="1:35" ht="12.75" hidden="1" customHeight="1" outlineLevel="1">
      <c r="A64" s="16">
        <v>8</v>
      </c>
      <c r="B64" s="32"/>
      <c r="C64" s="31"/>
      <c r="D64" s="32"/>
      <c r="E64" s="32"/>
      <c r="F64" s="32"/>
      <c r="G64" s="31"/>
      <c r="H64" s="31"/>
      <c r="I64" s="29"/>
      <c r="J64" s="33"/>
      <c r="K64" s="32"/>
      <c r="L64" s="35"/>
      <c r="M64" s="35"/>
      <c r="N64" s="35"/>
      <c r="O64" s="32"/>
      <c r="P64" s="32"/>
      <c r="Q64" s="35"/>
      <c r="R64" s="35"/>
      <c r="S64" s="35"/>
      <c r="T64" s="40">
        <f t="shared" si="34"/>
        <v>0</v>
      </c>
      <c r="U64" s="35"/>
      <c r="V64" s="35"/>
      <c r="W64" s="35"/>
      <c r="X64" s="40">
        <f t="shared" si="35"/>
        <v>0</v>
      </c>
      <c r="Y64" s="35"/>
      <c r="Z64" s="35"/>
      <c r="AA64" s="35"/>
      <c r="AB64" s="40">
        <f t="shared" si="36"/>
        <v>0</v>
      </c>
      <c r="AC64" s="35"/>
      <c r="AD64" s="35"/>
      <c r="AE64" s="35"/>
      <c r="AF64" s="40">
        <f t="shared" si="37"/>
        <v>0</v>
      </c>
      <c r="AG64" s="40">
        <f t="shared" si="32"/>
        <v>0</v>
      </c>
      <c r="AH64" s="41">
        <f t="shared" si="38"/>
        <v>0</v>
      </c>
      <c r="AI64" s="42">
        <f t="shared" si="33"/>
        <v>0</v>
      </c>
    </row>
    <row r="65" spans="1:35" ht="12.75" hidden="1" customHeight="1" outlineLevel="1">
      <c r="A65" s="16">
        <v>9</v>
      </c>
      <c r="B65" s="32"/>
      <c r="C65" s="31"/>
      <c r="D65" s="32"/>
      <c r="E65" s="32"/>
      <c r="F65" s="32"/>
      <c r="G65" s="31"/>
      <c r="H65" s="31"/>
      <c r="I65" s="29"/>
      <c r="J65" s="33"/>
      <c r="K65" s="32"/>
      <c r="L65" s="35"/>
      <c r="M65" s="35"/>
      <c r="N65" s="35"/>
      <c r="O65" s="32"/>
      <c r="P65" s="32"/>
      <c r="Q65" s="35"/>
      <c r="R65" s="35"/>
      <c r="S65" s="35"/>
      <c r="T65" s="40">
        <f t="shared" si="34"/>
        <v>0</v>
      </c>
      <c r="U65" s="35"/>
      <c r="V65" s="35"/>
      <c r="W65" s="35"/>
      <c r="X65" s="40">
        <f t="shared" si="35"/>
        <v>0</v>
      </c>
      <c r="Y65" s="35"/>
      <c r="Z65" s="35"/>
      <c r="AA65" s="35"/>
      <c r="AB65" s="40">
        <f t="shared" si="36"/>
        <v>0</v>
      </c>
      <c r="AC65" s="35"/>
      <c r="AD65" s="35"/>
      <c r="AE65" s="35"/>
      <c r="AF65" s="40">
        <f t="shared" si="37"/>
        <v>0</v>
      </c>
      <c r="AG65" s="40">
        <f t="shared" si="32"/>
        <v>0</v>
      </c>
      <c r="AH65" s="41">
        <f t="shared" si="38"/>
        <v>0</v>
      </c>
      <c r="AI65" s="42">
        <f t="shared" si="33"/>
        <v>0</v>
      </c>
    </row>
    <row r="66" spans="1:35" ht="12.75" hidden="1" customHeight="1" outlineLevel="1">
      <c r="A66" s="16">
        <v>10</v>
      </c>
      <c r="B66" s="32"/>
      <c r="C66" s="31"/>
      <c r="D66" s="32"/>
      <c r="E66" s="32"/>
      <c r="F66" s="32"/>
      <c r="G66" s="31"/>
      <c r="H66" s="31"/>
      <c r="I66" s="29"/>
      <c r="J66" s="34"/>
      <c r="K66" s="32"/>
      <c r="L66" s="35"/>
      <c r="M66" s="35"/>
      <c r="N66" s="35"/>
      <c r="O66" s="32"/>
      <c r="P66" s="32"/>
      <c r="Q66" s="35"/>
      <c r="R66" s="35"/>
      <c r="S66" s="35"/>
      <c r="T66" s="40">
        <f t="shared" si="34"/>
        <v>0</v>
      </c>
      <c r="U66" s="35"/>
      <c r="V66" s="35"/>
      <c r="W66" s="35"/>
      <c r="X66" s="40">
        <f t="shared" si="35"/>
        <v>0</v>
      </c>
      <c r="Y66" s="35"/>
      <c r="Z66" s="35"/>
      <c r="AA66" s="35"/>
      <c r="AB66" s="40">
        <f t="shared" si="36"/>
        <v>0</v>
      </c>
      <c r="AC66" s="35"/>
      <c r="AD66" s="35"/>
      <c r="AE66" s="35"/>
      <c r="AF66" s="40">
        <f t="shared" si="37"/>
        <v>0</v>
      </c>
      <c r="AG66" s="40">
        <f t="shared" si="32"/>
        <v>0</v>
      </c>
      <c r="AH66" s="41">
        <f t="shared" si="38"/>
        <v>0</v>
      </c>
      <c r="AI66" s="42">
        <f t="shared" si="33"/>
        <v>0</v>
      </c>
    </row>
    <row r="67" spans="1:35" ht="12.75" customHeight="1" collapsed="1">
      <c r="A67" s="344" t="s">
        <v>60</v>
      </c>
      <c r="B67" s="345"/>
      <c r="C67" s="345"/>
      <c r="D67" s="345"/>
      <c r="E67" s="345"/>
      <c r="F67" s="345"/>
      <c r="G67" s="345"/>
      <c r="H67" s="346"/>
      <c r="I67" s="55">
        <f>SUM(I57:I66)</f>
        <v>0</v>
      </c>
      <c r="J67" s="55">
        <f>SUM(J57:J66)</f>
        <v>0</v>
      </c>
      <c r="K67" s="77"/>
      <c r="L67" s="55">
        <f>SUM(L57:L66)</f>
        <v>0</v>
      </c>
      <c r="M67" s="55">
        <f>SUM(M57:M66)</f>
        <v>0</v>
      </c>
      <c r="N67" s="55">
        <f>SUM(N57:N66)</f>
        <v>0</v>
      </c>
      <c r="O67" s="57"/>
      <c r="P67" s="78"/>
      <c r="Q67" s="55">
        <f t="shared" ref="Q67:AG67" si="39">SUM(Q57:Q66)</f>
        <v>0</v>
      </c>
      <c r="R67" s="55">
        <f t="shared" si="39"/>
        <v>0</v>
      </c>
      <c r="S67" s="55">
        <f t="shared" si="39"/>
        <v>0</v>
      </c>
      <c r="T67" s="60">
        <f t="shared" si="39"/>
        <v>0</v>
      </c>
      <c r="U67" s="55">
        <f t="shared" si="39"/>
        <v>0</v>
      </c>
      <c r="V67" s="55">
        <f t="shared" si="39"/>
        <v>0</v>
      </c>
      <c r="W67" s="55">
        <f t="shared" si="39"/>
        <v>0</v>
      </c>
      <c r="X67" s="60">
        <f t="shared" si="39"/>
        <v>0</v>
      </c>
      <c r="Y67" s="55">
        <f t="shared" si="39"/>
        <v>0</v>
      </c>
      <c r="Z67" s="55">
        <f t="shared" si="39"/>
        <v>0</v>
      </c>
      <c r="AA67" s="55">
        <f t="shared" si="39"/>
        <v>0</v>
      </c>
      <c r="AB67" s="60">
        <f t="shared" si="39"/>
        <v>0</v>
      </c>
      <c r="AC67" s="55">
        <f t="shared" si="39"/>
        <v>0</v>
      </c>
      <c r="AD67" s="55">
        <f t="shared" si="39"/>
        <v>0</v>
      </c>
      <c r="AE67" s="55">
        <f t="shared" si="39"/>
        <v>0</v>
      </c>
      <c r="AF67" s="60">
        <f t="shared" si="39"/>
        <v>0</v>
      </c>
      <c r="AG67" s="53">
        <f t="shared" si="39"/>
        <v>0</v>
      </c>
      <c r="AH67" s="54">
        <f>IF(ISERROR(AG67/I67),0,AG67/I67)</f>
        <v>0</v>
      </c>
      <c r="AI67" s="54">
        <f>IF(ISERROR(AG67/$AG$191),0,AG67/$AG$191)</f>
        <v>0</v>
      </c>
    </row>
    <row r="68" spans="1:35" ht="12.75" customHeight="1">
      <c r="A68" s="36"/>
      <c r="B68" s="341" t="s">
        <v>15</v>
      </c>
      <c r="C68" s="342"/>
      <c r="D68" s="343"/>
      <c r="E68" s="18"/>
      <c r="F68" s="19"/>
      <c r="G68" s="20"/>
      <c r="H68" s="20"/>
      <c r="I68" s="21"/>
      <c r="J68" s="22"/>
      <c r="K68" s="23"/>
      <c r="L68" s="24"/>
      <c r="M68" s="24"/>
      <c r="N68" s="24"/>
      <c r="O68" s="19"/>
      <c r="P68" s="25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  <c r="AD68" s="22"/>
      <c r="AE68" s="22"/>
      <c r="AF68" s="22"/>
      <c r="AG68" s="22"/>
      <c r="AH68" s="26"/>
      <c r="AI68" s="26"/>
    </row>
    <row r="69" spans="1:35" ht="12.75" hidden="1" customHeight="1" outlineLevel="1">
      <c r="A69" s="16">
        <v>1</v>
      </c>
      <c r="B69" s="28"/>
      <c r="C69" s="27"/>
      <c r="D69" s="28"/>
      <c r="E69" s="28"/>
      <c r="F69" s="28"/>
      <c r="G69" s="27"/>
      <c r="H69" s="27"/>
      <c r="I69" s="29"/>
      <c r="J69" s="30"/>
      <c r="K69" s="28"/>
      <c r="L69" s="35"/>
      <c r="M69" s="35"/>
      <c r="N69" s="35"/>
      <c r="O69" s="28"/>
      <c r="P69" s="28"/>
      <c r="Q69" s="35"/>
      <c r="R69" s="35"/>
      <c r="S69" s="35"/>
      <c r="T69" s="40">
        <f>SUM(Q69:S69)</f>
        <v>0</v>
      </c>
      <c r="U69" s="35"/>
      <c r="V69" s="35"/>
      <c r="W69" s="35"/>
      <c r="X69" s="40">
        <f>SUM(U69:W69)</f>
        <v>0</v>
      </c>
      <c r="Y69" s="35"/>
      <c r="Z69" s="35"/>
      <c r="AA69" s="35"/>
      <c r="AB69" s="40">
        <f>SUM(Y69:AA69)</f>
        <v>0</v>
      </c>
      <c r="AC69" s="35"/>
      <c r="AD69" s="35"/>
      <c r="AE69" s="35"/>
      <c r="AF69" s="40">
        <f>SUM(AC69:AE69)</f>
        <v>0</v>
      </c>
      <c r="AG69" s="40">
        <f t="shared" ref="AG69:AG78" si="40">SUM(T69,X69,AB69,AF69)</f>
        <v>0</v>
      </c>
      <c r="AH69" s="41">
        <f>IF(ISERROR(AG69/I69),0,AG69/I69)</f>
        <v>0</v>
      </c>
      <c r="AI69" s="42">
        <f t="shared" ref="AI69:AI78" si="41">IF(ISERROR(AG69/$AG$191),"-",AG69/$AG$191)</f>
        <v>0</v>
      </c>
    </row>
    <row r="70" spans="1:35" ht="12.75" hidden="1" customHeight="1" outlineLevel="1">
      <c r="A70" s="16">
        <v>2</v>
      </c>
      <c r="B70" s="32"/>
      <c r="C70" s="31"/>
      <c r="D70" s="32"/>
      <c r="E70" s="32"/>
      <c r="F70" s="32"/>
      <c r="G70" s="31"/>
      <c r="H70" s="31"/>
      <c r="I70" s="29"/>
      <c r="J70" s="33"/>
      <c r="K70" s="32"/>
      <c r="L70" s="35"/>
      <c r="M70" s="35"/>
      <c r="N70" s="35"/>
      <c r="O70" s="32"/>
      <c r="P70" s="32"/>
      <c r="Q70" s="35"/>
      <c r="R70" s="35"/>
      <c r="S70" s="35"/>
      <c r="T70" s="40">
        <f t="shared" ref="T70:T78" si="42">SUM(Q70:S70)</f>
        <v>0</v>
      </c>
      <c r="U70" s="35"/>
      <c r="V70" s="35"/>
      <c r="W70" s="35"/>
      <c r="X70" s="40">
        <f t="shared" ref="X70:X78" si="43">SUM(U70:W70)</f>
        <v>0</v>
      </c>
      <c r="Y70" s="35"/>
      <c r="Z70" s="35"/>
      <c r="AA70" s="35"/>
      <c r="AB70" s="40">
        <f t="shared" ref="AB70:AB78" si="44">SUM(Y70:AA70)</f>
        <v>0</v>
      </c>
      <c r="AC70" s="35"/>
      <c r="AD70" s="35"/>
      <c r="AE70" s="35"/>
      <c r="AF70" s="40">
        <f t="shared" ref="AF70:AF78" si="45">SUM(AC70:AE70)</f>
        <v>0</v>
      </c>
      <c r="AG70" s="40">
        <f t="shared" si="40"/>
        <v>0</v>
      </c>
      <c r="AH70" s="41">
        <f t="shared" ref="AH70:AH78" si="46">IF(ISERROR(AG70/I70),0,AG70/I70)</f>
        <v>0</v>
      </c>
      <c r="AI70" s="42">
        <f t="shared" si="41"/>
        <v>0</v>
      </c>
    </row>
    <row r="71" spans="1:35" ht="12.75" hidden="1" customHeight="1" outlineLevel="1">
      <c r="A71" s="16">
        <v>3</v>
      </c>
      <c r="B71" s="32"/>
      <c r="C71" s="31"/>
      <c r="D71" s="32"/>
      <c r="E71" s="32"/>
      <c r="F71" s="32"/>
      <c r="G71" s="31"/>
      <c r="H71" s="31"/>
      <c r="I71" s="29"/>
      <c r="J71" s="33"/>
      <c r="K71" s="32"/>
      <c r="L71" s="35"/>
      <c r="M71" s="35"/>
      <c r="N71" s="35"/>
      <c r="O71" s="32"/>
      <c r="P71" s="32"/>
      <c r="Q71" s="35"/>
      <c r="R71" s="35"/>
      <c r="S71" s="35"/>
      <c r="T71" s="40">
        <f t="shared" si="42"/>
        <v>0</v>
      </c>
      <c r="U71" s="35"/>
      <c r="V71" s="35"/>
      <c r="W71" s="35"/>
      <c r="X71" s="40">
        <f t="shared" si="43"/>
        <v>0</v>
      </c>
      <c r="Y71" s="35"/>
      <c r="Z71" s="35"/>
      <c r="AA71" s="35"/>
      <c r="AB71" s="40">
        <f t="shared" si="44"/>
        <v>0</v>
      </c>
      <c r="AC71" s="35"/>
      <c r="AD71" s="35"/>
      <c r="AE71" s="35"/>
      <c r="AF71" s="40">
        <f t="shared" si="45"/>
        <v>0</v>
      </c>
      <c r="AG71" s="40">
        <f t="shared" si="40"/>
        <v>0</v>
      </c>
      <c r="AH71" s="41">
        <f t="shared" si="46"/>
        <v>0</v>
      </c>
      <c r="AI71" s="42">
        <f t="shared" si="41"/>
        <v>0</v>
      </c>
    </row>
    <row r="72" spans="1:35" ht="12.75" hidden="1" customHeight="1" outlineLevel="1">
      <c r="A72" s="16">
        <v>4</v>
      </c>
      <c r="B72" s="32"/>
      <c r="C72" s="31"/>
      <c r="D72" s="32"/>
      <c r="E72" s="32"/>
      <c r="F72" s="32"/>
      <c r="G72" s="31"/>
      <c r="H72" s="31"/>
      <c r="I72" s="29"/>
      <c r="J72" s="33"/>
      <c r="K72" s="32"/>
      <c r="L72" s="35"/>
      <c r="M72" s="35"/>
      <c r="N72" s="35"/>
      <c r="O72" s="32"/>
      <c r="P72" s="32"/>
      <c r="Q72" s="35"/>
      <c r="R72" s="35"/>
      <c r="S72" s="35"/>
      <c r="T72" s="40">
        <f t="shared" si="42"/>
        <v>0</v>
      </c>
      <c r="U72" s="35"/>
      <c r="V72" s="35"/>
      <c r="W72" s="35"/>
      <c r="X72" s="40">
        <f t="shared" si="43"/>
        <v>0</v>
      </c>
      <c r="Y72" s="35"/>
      <c r="Z72" s="35"/>
      <c r="AA72" s="35"/>
      <c r="AB72" s="40">
        <f t="shared" si="44"/>
        <v>0</v>
      </c>
      <c r="AC72" s="35"/>
      <c r="AD72" s="35"/>
      <c r="AE72" s="35"/>
      <c r="AF72" s="40">
        <f t="shared" si="45"/>
        <v>0</v>
      </c>
      <c r="AG72" s="40">
        <f t="shared" si="40"/>
        <v>0</v>
      </c>
      <c r="AH72" s="41">
        <f t="shared" si="46"/>
        <v>0</v>
      </c>
      <c r="AI72" s="42">
        <f t="shared" si="41"/>
        <v>0</v>
      </c>
    </row>
    <row r="73" spans="1:35" ht="12.75" hidden="1" customHeight="1" outlineLevel="1">
      <c r="A73" s="16">
        <v>5</v>
      </c>
      <c r="B73" s="32"/>
      <c r="C73" s="31"/>
      <c r="D73" s="32"/>
      <c r="E73" s="32"/>
      <c r="F73" s="32"/>
      <c r="G73" s="31"/>
      <c r="H73" s="31"/>
      <c r="I73" s="29"/>
      <c r="J73" s="33"/>
      <c r="K73" s="32"/>
      <c r="L73" s="35"/>
      <c r="M73" s="35"/>
      <c r="N73" s="35"/>
      <c r="O73" s="32"/>
      <c r="P73" s="32"/>
      <c r="Q73" s="35"/>
      <c r="R73" s="35"/>
      <c r="S73" s="35"/>
      <c r="T73" s="40">
        <f t="shared" si="42"/>
        <v>0</v>
      </c>
      <c r="U73" s="35"/>
      <c r="V73" s="35"/>
      <c r="W73" s="35"/>
      <c r="X73" s="40">
        <f t="shared" si="43"/>
        <v>0</v>
      </c>
      <c r="Y73" s="35"/>
      <c r="Z73" s="35"/>
      <c r="AA73" s="35"/>
      <c r="AB73" s="40">
        <f t="shared" si="44"/>
        <v>0</v>
      </c>
      <c r="AC73" s="35"/>
      <c r="AD73" s="35"/>
      <c r="AE73" s="35"/>
      <c r="AF73" s="40">
        <f t="shared" si="45"/>
        <v>0</v>
      </c>
      <c r="AG73" s="40">
        <f t="shared" si="40"/>
        <v>0</v>
      </c>
      <c r="AH73" s="41">
        <f t="shared" si="46"/>
        <v>0</v>
      </c>
      <c r="AI73" s="42">
        <f t="shared" si="41"/>
        <v>0</v>
      </c>
    </row>
    <row r="74" spans="1:35" ht="12.75" hidden="1" customHeight="1" outlineLevel="1">
      <c r="A74" s="16">
        <v>6</v>
      </c>
      <c r="B74" s="32"/>
      <c r="C74" s="31"/>
      <c r="D74" s="32"/>
      <c r="E74" s="32"/>
      <c r="F74" s="32"/>
      <c r="G74" s="31"/>
      <c r="H74" s="31"/>
      <c r="I74" s="29"/>
      <c r="J74" s="33"/>
      <c r="K74" s="32"/>
      <c r="L74" s="35"/>
      <c r="M74" s="35"/>
      <c r="N74" s="35"/>
      <c r="O74" s="32"/>
      <c r="P74" s="32"/>
      <c r="Q74" s="35"/>
      <c r="R74" s="35"/>
      <c r="S74" s="35"/>
      <c r="T74" s="40">
        <f t="shared" si="42"/>
        <v>0</v>
      </c>
      <c r="U74" s="35"/>
      <c r="V74" s="35"/>
      <c r="W74" s="35"/>
      <c r="X74" s="40">
        <f t="shared" si="43"/>
        <v>0</v>
      </c>
      <c r="Y74" s="35"/>
      <c r="Z74" s="35"/>
      <c r="AA74" s="35"/>
      <c r="AB74" s="40">
        <f t="shared" si="44"/>
        <v>0</v>
      </c>
      <c r="AC74" s="35"/>
      <c r="AD74" s="35"/>
      <c r="AE74" s="35"/>
      <c r="AF74" s="40">
        <f t="shared" si="45"/>
        <v>0</v>
      </c>
      <c r="AG74" s="40">
        <f t="shared" si="40"/>
        <v>0</v>
      </c>
      <c r="AH74" s="41">
        <f t="shared" si="46"/>
        <v>0</v>
      </c>
      <c r="AI74" s="42">
        <f t="shared" si="41"/>
        <v>0</v>
      </c>
    </row>
    <row r="75" spans="1:35" ht="12.75" hidden="1" customHeight="1" outlineLevel="1">
      <c r="A75" s="16">
        <v>7</v>
      </c>
      <c r="B75" s="32"/>
      <c r="C75" s="31"/>
      <c r="D75" s="32"/>
      <c r="E75" s="32"/>
      <c r="F75" s="32"/>
      <c r="G75" s="31"/>
      <c r="H75" s="31"/>
      <c r="I75" s="29"/>
      <c r="J75" s="33"/>
      <c r="K75" s="32"/>
      <c r="L75" s="35"/>
      <c r="M75" s="35"/>
      <c r="N75" s="35"/>
      <c r="O75" s="32"/>
      <c r="P75" s="32"/>
      <c r="Q75" s="35"/>
      <c r="R75" s="35"/>
      <c r="S75" s="35"/>
      <c r="T75" s="40">
        <f t="shared" si="42"/>
        <v>0</v>
      </c>
      <c r="U75" s="35"/>
      <c r="V75" s="35"/>
      <c r="W75" s="35"/>
      <c r="X75" s="40">
        <f t="shared" si="43"/>
        <v>0</v>
      </c>
      <c r="Y75" s="35"/>
      <c r="Z75" s="35"/>
      <c r="AA75" s="35"/>
      <c r="AB75" s="40">
        <f t="shared" si="44"/>
        <v>0</v>
      </c>
      <c r="AC75" s="35"/>
      <c r="AD75" s="35"/>
      <c r="AE75" s="35"/>
      <c r="AF75" s="40">
        <f t="shared" si="45"/>
        <v>0</v>
      </c>
      <c r="AG75" s="40">
        <f t="shared" si="40"/>
        <v>0</v>
      </c>
      <c r="AH75" s="41">
        <f t="shared" si="46"/>
        <v>0</v>
      </c>
      <c r="AI75" s="42">
        <f t="shared" si="41"/>
        <v>0</v>
      </c>
    </row>
    <row r="76" spans="1:35" ht="12.75" hidden="1" customHeight="1" outlineLevel="1">
      <c r="A76" s="16">
        <v>8</v>
      </c>
      <c r="B76" s="32"/>
      <c r="C76" s="31"/>
      <c r="D76" s="32"/>
      <c r="E76" s="32"/>
      <c r="F76" s="32"/>
      <c r="G76" s="31"/>
      <c r="H76" s="31"/>
      <c r="I76" s="29"/>
      <c r="J76" s="33"/>
      <c r="K76" s="32"/>
      <c r="L76" s="35"/>
      <c r="M76" s="35"/>
      <c r="N76" s="35"/>
      <c r="O76" s="32"/>
      <c r="P76" s="32"/>
      <c r="Q76" s="35"/>
      <c r="R76" s="35"/>
      <c r="S76" s="35"/>
      <c r="T76" s="40">
        <f t="shared" si="42"/>
        <v>0</v>
      </c>
      <c r="U76" s="35"/>
      <c r="V76" s="35"/>
      <c r="W76" s="35"/>
      <c r="X76" s="40">
        <f t="shared" si="43"/>
        <v>0</v>
      </c>
      <c r="Y76" s="35"/>
      <c r="Z76" s="35"/>
      <c r="AA76" s="35"/>
      <c r="AB76" s="40">
        <f t="shared" si="44"/>
        <v>0</v>
      </c>
      <c r="AC76" s="35"/>
      <c r="AD76" s="35"/>
      <c r="AE76" s="35"/>
      <c r="AF76" s="40">
        <f t="shared" si="45"/>
        <v>0</v>
      </c>
      <c r="AG76" s="40">
        <f t="shared" si="40"/>
        <v>0</v>
      </c>
      <c r="AH76" s="41">
        <f t="shared" si="46"/>
        <v>0</v>
      </c>
      <c r="AI76" s="42">
        <f t="shared" si="41"/>
        <v>0</v>
      </c>
    </row>
    <row r="77" spans="1:35" ht="12.75" hidden="1" customHeight="1" outlineLevel="1">
      <c r="A77" s="16">
        <v>9</v>
      </c>
      <c r="B77" s="32"/>
      <c r="C77" s="31"/>
      <c r="D77" s="32"/>
      <c r="E77" s="32"/>
      <c r="F77" s="32"/>
      <c r="G77" s="31"/>
      <c r="H77" s="31"/>
      <c r="I77" s="29"/>
      <c r="J77" s="33"/>
      <c r="K77" s="32"/>
      <c r="L77" s="35"/>
      <c r="M77" s="35"/>
      <c r="N77" s="35"/>
      <c r="O77" s="32"/>
      <c r="P77" s="32"/>
      <c r="Q77" s="35"/>
      <c r="R77" s="35"/>
      <c r="S77" s="35"/>
      <c r="T77" s="40">
        <f t="shared" si="42"/>
        <v>0</v>
      </c>
      <c r="U77" s="35"/>
      <c r="V77" s="35"/>
      <c r="W77" s="35"/>
      <c r="X77" s="40">
        <f t="shared" si="43"/>
        <v>0</v>
      </c>
      <c r="Y77" s="35"/>
      <c r="Z77" s="35"/>
      <c r="AA77" s="35"/>
      <c r="AB77" s="40">
        <f t="shared" si="44"/>
        <v>0</v>
      </c>
      <c r="AC77" s="35"/>
      <c r="AD77" s="35"/>
      <c r="AE77" s="35"/>
      <c r="AF77" s="40">
        <f t="shared" si="45"/>
        <v>0</v>
      </c>
      <c r="AG77" s="40">
        <f t="shared" si="40"/>
        <v>0</v>
      </c>
      <c r="AH77" s="41">
        <f t="shared" si="46"/>
        <v>0</v>
      </c>
      <c r="AI77" s="42">
        <f t="shared" si="41"/>
        <v>0</v>
      </c>
    </row>
    <row r="78" spans="1:35" ht="12.75" hidden="1" customHeight="1" outlineLevel="1">
      <c r="A78" s="16">
        <v>10</v>
      </c>
      <c r="B78" s="32"/>
      <c r="C78" s="31"/>
      <c r="D78" s="32"/>
      <c r="E78" s="32"/>
      <c r="F78" s="32"/>
      <c r="G78" s="31"/>
      <c r="H78" s="31"/>
      <c r="I78" s="29"/>
      <c r="J78" s="34"/>
      <c r="K78" s="32"/>
      <c r="L78" s="35"/>
      <c r="M78" s="35"/>
      <c r="N78" s="35"/>
      <c r="O78" s="32"/>
      <c r="P78" s="32"/>
      <c r="Q78" s="35"/>
      <c r="R78" s="35"/>
      <c r="S78" s="35"/>
      <c r="T78" s="40">
        <f t="shared" si="42"/>
        <v>0</v>
      </c>
      <c r="U78" s="35"/>
      <c r="V78" s="35"/>
      <c r="W78" s="35"/>
      <c r="X78" s="40">
        <f t="shared" si="43"/>
        <v>0</v>
      </c>
      <c r="Y78" s="35"/>
      <c r="Z78" s="35"/>
      <c r="AA78" s="35"/>
      <c r="AB78" s="40">
        <f t="shared" si="44"/>
        <v>0</v>
      </c>
      <c r="AC78" s="35"/>
      <c r="AD78" s="35"/>
      <c r="AE78" s="35"/>
      <c r="AF78" s="40">
        <f t="shared" si="45"/>
        <v>0</v>
      </c>
      <c r="AG78" s="40">
        <f t="shared" si="40"/>
        <v>0</v>
      </c>
      <c r="AH78" s="41">
        <f t="shared" si="46"/>
        <v>0</v>
      </c>
      <c r="AI78" s="42">
        <f t="shared" si="41"/>
        <v>0</v>
      </c>
    </row>
    <row r="79" spans="1:35" ht="12.75" customHeight="1" collapsed="1">
      <c r="A79" s="344" t="s">
        <v>61</v>
      </c>
      <c r="B79" s="345"/>
      <c r="C79" s="345"/>
      <c r="D79" s="345"/>
      <c r="E79" s="345"/>
      <c r="F79" s="345"/>
      <c r="G79" s="345"/>
      <c r="H79" s="346"/>
      <c r="I79" s="55">
        <f>SUM(I69:I78)</f>
        <v>0</v>
      </c>
      <c r="J79" s="55">
        <f>SUM(J69:J78)</f>
        <v>0</v>
      </c>
      <c r="K79" s="77"/>
      <c r="L79" s="55">
        <f>SUM(L69:L78)</f>
        <v>0</v>
      </c>
      <c r="M79" s="55">
        <f>SUM(M69:M78)</f>
        <v>0</v>
      </c>
      <c r="N79" s="55">
        <f>SUM(N69:N78)</f>
        <v>0</v>
      </c>
      <c r="O79" s="57"/>
      <c r="P79" s="78"/>
      <c r="Q79" s="55">
        <f t="shared" ref="Q79:AG79" si="47">SUM(Q69:Q78)</f>
        <v>0</v>
      </c>
      <c r="R79" s="55">
        <f t="shared" si="47"/>
        <v>0</v>
      </c>
      <c r="S79" s="55">
        <f t="shared" si="47"/>
        <v>0</v>
      </c>
      <c r="T79" s="60">
        <f t="shared" si="47"/>
        <v>0</v>
      </c>
      <c r="U79" s="55">
        <f t="shared" si="47"/>
        <v>0</v>
      </c>
      <c r="V79" s="55">
        <f t="shared" si="47"/>
        <v>0</v>
      </c>
      <c r="W79" s="55">
        <f t="shared" si="47"/>
        <v>0</v>
      </c>
      <c r="X79" s="60">
        <f t="shared" si="47"/>
        <v>0</v>
      </c>
      <c r="Y79" s="55">
        <f t="shared" si="47"/>
        <v>0</v>
      </c>
      <c r="Z79" s="55">
        <f t="shared" si="47"/>
        <v>0</v>
      </c>
      <c r="AA79" s="55">
        <f t="shared" si="47"/>
        <v>0</v>
      </c>
      <c r="AB79" s="60">
        <f t="shared" si="47"/>
        <v>0</v>
      </c>
      <c r="AC79" s="55">
        <f t="shared" si="47"/>
        <v>0</v>
      </c>
      <c r="AD79" s="55">
        <f t="shared" si="47"/>
        <v>0</v>
      </c>
      <c r="AE79" s="55">
        <f t="shared" si="47"/>
        <v>0</v>
      </c>
      <c r="AF79" s="60">
        <f t="shared" si="47"/>
        <v>0</v>
      </c>
      <c r="AG79" s="53">
        <f t="shared" si="47"/>
        <v>0</v>
      </c>
      <c r="AH79" s="54">
        <f>IF(ISERROR(AG79/I79),0,AG79/I79)</f>
        <v>0</v>
      </c>
      <c r="AI79" s="54">
        <f>IF(ISERROR(AG79/$AG$191),0,AG79/$AG$191)</f>
        <v>0</v>
      </c>
    </row>
    <row r="80" spans="1:35" ht="12.75" customHeight="1">
      <c r="A80" s="36"/>
      <c r="B80" s="341" t="s">
        <v>16</v>
      </c>
      <c r="C80" s="342"/>
      <c r="D80" s="343"/>
      <c r="E80" s="18"/>
      <c r="F80" s="19"/>
      <c r="G80" s="20"/>
      <c r="H80" s="20"/>
      <c r="I80" s="21"/>
      <c r="J80" s="22"/>
      <c r="K80" s="23"/>
      <c r="L80" s="24"/>
      <c r="M80" s="24"/>
      <c r="N80" s="24"/>
      <c r="O80" s="19"/>
      <c r="P80" s="25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6"/>
      <c r="AI80" s="26"/>
    </row>
    <row r="81" spans="1:35" ht="12.75" hidden="1" customHeight="1" outlineLevel="1">
      <c r="A81" s="16">
        <v>1</v>
      </c>
      <c r="B81" s="28"/>
      <c r="C81" s="27"/>
      <c r="D81" s="28"/>
      <c r="E81" s="28"/>
      <c r="F81" s="28"/>
      <c r="G81" s="27"/>
      <c r="H81" s="27"/>
      <c r="I81" s="29"/>
      <c r="J81" s="30"/>
      <c r="K81" s="28"/>
      <c r="L81" s="35"/>
      <c r="M81" s="35"/>
      <c r="N81" s="35"/>
      <c r="O81" s="28"/>
      <c r="P81" s="28"/>
      <c r="Q81" s="35"/>
      <c r="R81" s="35"/>
      <c r="S81" s="35"/>
      <c r="T81" s="40">
        <f>SUM(Q81:S81)</f>
        <v>0</v>
      </c>
      <c r="U81" s="35"/>
      <c r="V81" s="35"/>
      <c r="W81" s="35"/>
      <c r="X81" s="40">
        <f>SUM(U81:W81)</f>
        <v>0</v>
      </c>
      <c r="Y81" s="35"/>
      <c r="Z81" s="35"/>
      <c r="AA81" s="35"/>
      <c r="AB81" s="40">
        <f>SUM(Y81:AA81)</f>
        <v>0</v>
      </c>
      <c r="AC81" s="35"/>
      <c r="AD81" s="35"/>
      <c r="AE81" s="35"/>
      <c r="AF81" s="40">
        <f>SUM(AC81:AE81)</f>
        <v>0</v>
      </c>
      <c r="AG81" s="40">
        <f t="shared" ref="AG81:AG90" si="48">SUM(T81,X81,AB81,AF81)</f>
        <v>0</v>
      </c>
      <c r="AH81" s="41">
        <f>IF(ISERROR(AG81/I81),0,AG81/I81)</f>
        <v>0</v>
      </c>
      <c r="AI81" s="42">
        <f t="shared" ref="AI81:AI90" si="49">IF(ISERROR(AG81/$AG$191),"-",AG81/$AG$191)</f>
        <v>0</v>
      </c>
    </row>
    <row r="82" spans="1:35" ht="12.75" hidden="1" customHeight="1" outlineLevel="1">
      <c r="A82" s="16">
        <v>2</v>
      </c>
      <c r="B82" s="32"/>
      <c r="C82" s="31"/>
      <c r="D82" s="32"/>
      <c r="E82" s="32"/>
      <c r="F82" s="32"/>
      <c r="G82" s="31"/>
      <c r="H82" s="31"/>
      <c r="I82" s="29"/>
      <c r="J82" s="33"/>
      <c r="K82" s="32"/>
      <c r="L82" s="35"/>
      <c r="M82" s="35"/>
      <c r="N82" s="35"/>
      <c r="O82" s="32"/>
      <c r="P82" s="32"/>
      <c r="Q82" s="35"/>
      <c r="R82" s="35"/>
      <c r="S82" s="35"/>
      <c r="T82" s="40">
        <f t="shared" ref="T82:T90" si="50">SUM(Q82:S82)</f>
        <v>0</v>
      </c>
      <c r="U82" s="35"/>
      <c r="V82" s="35"/>
      <c r="W82" s="35"/>
      <c r="X82" s="40">
        <f t="shared" ref="X82:X90" si="51">SUM(U82:W82)</f>
        <v>0</v>
      </c>
      <c r="Y82" s="35"/>
      <c r="Z82" s="35"/>
      <c r="AA82" s="35"/>
      <c r="AB82" s="40">
        <f t="shared" ref="AB82:AB90" si="52">SUM(Y82:AA82)</f>
        <v>0</v>
      </c>
      <c r="AC82" s="35"/>
      <c r="AD82" s="35"/>
      <c r="AE82" s="35"/>
      <c r="AF82" s="40">
        <f t="shared" ref="AF82:AF90" si="53">SUM(AC82:AE82)</f>
        <v>0</v>
      </c>
      <c r="AG82" s="40">
        <f t="shared" si="48"/>
        <v>0</v>
      </c>
      <c r="AH82" s="41">
        <f t="shared" ref="AH82:AH90" si="54">IF(ISERROR(AG82/I82),0,AG82/I82)</f>
        <v>0</v>
      </c>
      <c r="AI82" s="42">
        <f t="shared" si="49"/>
        <v>0</v>
      </c>
    </row>
    <row r="83" spans="1:35" ht="12.75" hidden="1" customHeight="1" outlineLevel="1">
      <c r="A83" s="16">
        <v>3</v>
      </c>
      <c r="B83" s="32"/>
      <c r="C83" s="31"/>
      <c r="D83" s="32"/>
      <c r="E83" s="32"/>
      <c r="F83" s="32"/>
      <c r="G83" s="31"/>
      <c r="H83" s="31"/>
      <c r="I83" s="29"/>
      <c r="J83" s="33"/>
      <c r="K83" s="32"/>
      <c r="L83" s="35"/>
      <c r="M83" s="35"/>
      <c r="N83" s="35"/>
      <c r="O83" s="32"/>
      <c r="P83" s="32"/>
      <c r="Q83" s="35"/>
      <c r="R83" s="35"/>
      <c r="S83" s="35"/>
      <c r="T83" s="40">
        <f t="shared" si="50"/>
        <v>0</v>
      </c>
      <c r="U83" s="35"/>
      <c r="V83" s="35"/>
      <c r="W83" s="35"/>
      <c r="X83" s="40">
        <f t="shared" si="51"/>
        <v>0</v>
      </c>
      <c r="Y83" s="35"/>
      <c r="Z83" s="35"/>
      <c r="AA83" s="35"/>
      <c r="AB83" s="40">
        <f t="shared" si="52"/>
        <v>0</v>
      </c>
      <c r="AC83" s="35"/>
      <c r="AD83" s="35"/>
      <c r="AE83" s="35"/>
      <c r="AF83" s="40">
        <f t="shared" si="53"/>
        <v>0</v>
      </c>
      <c r="AG83" s="40">
        <f t="shared" si="48"/>
        <v>0</v>
      </c>
      <c r="AH83" s="41">
        <f t="shared" si="54"/>
        <v>0</v>
      </c>
      <c r="AI83" s="42">
        <f t="shared" si="49"/>
        <v>0</v>
      </c>
    </row>
    <row r="84" spans="1:35" ht="12.75" hidden="1" customHeight="1" outlineLevel="1">
      <c r="A84" s="16">
        <v>4</v>
      </c>
      <c r="B84" s="32"/>
      <c r="C84" s="31"/>
      <c r="D84" s="32"/>
      <c r="E84" s="32"/>
      <c r="F84" s="32"/>
      <c r="G84" s="31"/>
      <c r="H84" s="31"/>
      <c r="I84" s="29"/>
      <c r="J84" s="33"/>
      <c r="K84" s="32"/>
      <c r="L84" s="35"/>
      <c r="M84" s="35"/>
      <c r="N84" s="35"/>
      <c r="O84" s="32"/>
      <c r="P84" s="32"/>
      <c r="Q84" s="35"/>
      <c r="R84" s="35"/>
      <c r="S84" s="35"/>
      <c r="T84" s="40">
        <f t="shared" si="50"/>
        <v>0</v>
      </c>
      <c r="U84" s="35"/>
      <c r="V84" s="35"/>
      <c r="W84" s="35"/>
      <c r="X84" s="40">
        <f t="shared" si="51"/>
        <v>0</v>
      </c>
      <c r="Y84" s="35"/>
      <c r="Z84" s="35"/>
      <c r="AA84" s="35"/>
      <c r="AB84" s="40">
        <f t="shared" si="52"/>
        <v>0</v>
      </c>
      <c r="AC84" s="35"/>
      <c r="AD84" s="35"/>
      <c r="AE84" s="35"/>
      <c r="AF84" s="40">
        <f t="shared" si="53"/>
        <v>0</v>
      </c>
      <c r="AG84" s="40">
        <f t="shared" si="48"/>
        <v>0</v>
      </c>
      <c r="AH84" s="41">
        <f t="shared" si="54"/>
        <v>0</v>
      </c>
      <c r="AI84" s="42">
        <f t="shared" si="49"/>
        <v>0</v>
      </c>
    </row>
    <row r="85" spans="1:35" ht="12.75" hidden="1" customHeight="1" outlineLevel="1">
      <c r="A85" s="16">
        <v>5</v>
      </c>
      <c r="B85" s="32"/>
      <c r="C85" s="31"/>
      <c r="D85" s="32"/>
      <c r="E85" s="32"/>
      <c r="F85" s="32"/>
      <c r="G85" s="31"/>
      <c r="H85" s="31"/>
      <c r="I85" s="29"/>
      <c r="J85" s="33"/>
      <c r="K85" s="32"/>
      <c r="L85" s="35"/>
      <c r="M85" s="35"/>
      <c r="N85" s="35"/>
      <c r="O85" s="32"/>
      <c r="P85" s="32"/>
      <c r="Q85" s="35"/>
      <c r="R85" s="35"/>
      <c r="S85" s="35"/>
      <c r="T85" s="40">
        <f t="shared" si="50"/>
        <v>0</v>
      </c>
      <c r="U85" s="35"/>
      <c r="V85" s="35"/>
      <c r="W85" s="35"/>
      <c r="X85" s="40">
        <f t="shared" si="51"/>
        <v>0</v>
      </c>
      <c r="Y85" s="35"/>
      <c r="Z85" s="35"/>
      <c r="AA85" s="35"/>
      <c r="AB85" s="40">
        <f t="shared" si="52"/>
        <v>0</v>
      </c>
      <c r="AC85" s="35"/>
      <c r="AD85" s="35"/>
      <c r="AE85" s="35"/>
      <c r="AF85" s="40">
        <f t="shared" si="53"/>
        <v>0</v>
      </c>
      <c r="AG85" s="40">
        <f t="shared" si="48"/>
        <v>0</v>
      </c>
      <c r="AH85" s="41">
        <f t="shared" si="54"/>
        <v>0</v>
      </c>
      <c r="AI85" s="42">
        <f t="shared" si="49"/>
        <v>0</v>
      </c>
    </row>
    <row r="86" spans="1:35" ht="12.75" hidden="1" customHeight="1" outlineLevel="1">
      <c r="A86" s="16">
        <v>6</v>
      </c>
      <c r="B86" s="32"/>
      <c r="C86" s="31"/>
      <c r="D86" s="32"/>
      <c r="E86" s="32"/>
      <c r="F86" s="32"/>
      <c r="G86" s="31"/>
      <c r="H86" s="31"/>
      <c r="I86" s="29"/>
      <c r="J86" s="33"/>
      <c r="K86" s="32"/>
      <c r="L86" s="35"/>
      <c r="M86" s="35"/>
      <c r="N86" s="35"/>
      <c r="O86" s="32"/>
      <c r="P86" s="32"/>
      <c r="Q86" s="35"/>
      <c r="R86" s="35"/>
      <c r="S86" s="35"/>
      <c r="T86" s="40">
        <f t="shared" si="50"/>
        <v>0</v>
      </c>
      <c r="U86" s="35"/>
      <c r="V86" s="35"/>
      <c r="W86" s="35"/>
      <c r="X86" s="40">
        <f t="shared" si="51"/>
        <v>0</v>
      </c>
      <c r="Y86" s="35"/>
      <c r="Z86" s="35"/>
      <c r="AA86" s="35"/>
      <c r="AB86" s="40">
        <f t="shared" si="52"/>
        <v>0</v>
      </c>
      <c r="AC86" s="35"/>
      <c r="AD86" s="35"/>
      <c r="AE86" s="35"/>
      <c r="AF86" s="40">
        <f t="shared" si="53"/>
        <v>0</v>
      </c>
      <c r="AG86" s="40">
        <f t="shared" si="48"/>
        <v>0</v>
      </c>
      <c r="AH86" s="41">
        <f t="shared" si="54"/>
        <v>0</v>
      </c>
      <c r="AI86" s="42">
        <f t="shared" si="49"/>
        <v>0</v>
      </c>
    </row>
    <row r="87" spans="1:35" ht="12.75" hidden="1" customHeight="1" outlineLevel="1">
      <c r="A87" s="16">
        <v>7</v>
      </c>
      <c r="B87" s="32"/>
      <c r="C87" s="31"/>
      <c r="D87" s="32"/>
      <c r="E87" s="32"/>
      <c r="F87" s="32"/>
      <c r="G87" s="31"/>
      <c r="H87" s="31"/>
      <c r="I87" s="29"/>
      <c r="J87" s="33"/>
      <c r="K87" s="32"/>
      <c r="L87" s="35"/>
      <c r="M87" s="35"/>
      <c r="N87" s="35"/>
      <c r="O87" s="32"/>
      <c r="P87" s="32"/>
      <c r="Q87" s="35"/>
      <c r="R87" s="35"/>
      <c r="S87" s="35"/>
      <c r="T87" s="40">
        <f t="shared" si="50"/>
        <v>0</v>
      </c>
      <c r="U87" s="35"/>
      <c r="V87" s="35"/>
      <c r="W87" s="35"/>
      <c r="X87" s="40">
        <f t="shared" si="51"/>
        <v>0</v>
      </c>
      <c r="Y87" s="35"/>
      <c r="Z87" s="35"/>
      <c r="AA87" s="35"/>
      <c r="AB87" s="40">
        <f t="shared" si="52"/>
        <v>0</v>
      </c>
      <c r="AC87" s="35"/>
      <c r="AD87" s="35"/>
      <c r="AE87" s="35"/>
      <c r="AF87" s="40">
        <f t="shared" si="53"/>
        <v>0</v>
      </c>
      <c r="AG87" s="40">
        <f t="shared" si="48"/>
        <v>0</v>
      </c>
      <c r="AH87" s="41">
        <f t="shared" si="54"/>
        <v>0</v>
      </c>
      <c r="AI87" s="42">
        <f t="shared" si="49"/>
        <v>0</v>
      </c>
    </row>
    <row r="88" spans="1:35" ht="12.75" hidden="1" customHeight="1" outlineLevel="1">
      <c r="A88" s="16">
        <v>8</v>
      </c>
      <c r="B88" s="32"/>
      <c r="C88" s="31"/>
      <c r="D88" s="32"/>
      <c r="E88" s="32"/>
      <c r="F88" s="32"/>
      <c r="G88" s="31"/>
      <c r="H88" s="31"/>
      <c r="I88" s="29"/>
      <c r="J88" s="33"/>
      <c r="K88" s="32"/>
      <c r="L88" s="35"/>
      <c r="M88" s="35"/>
      <c r="N88" s="35"/>
      <c r="O88" s="32"/>
      <c r="P88" s="32"/>
      <c r="Q88" s="35"/>
      <c r="R88" s="35"/>
      <c r="S88" s="35"/>
      <c r="T88" s="40">
        <f t="shared" si="50"/>
        <v>0</v>
      </c>
      <c r="U88" s="35"/>
      <c r="V88" s="35"/>
      <c r="W88" s="35"/>
      <c r="X88" s="40">
        <f t="shared" si="51"/>
        <v>0</v>
      </c>
      <c r="Y88" s="35"/>
      <c r="Z88" s="35"/>
      <c r="AA88" s="35"/>
      <c r="AB88" s="40">
        <f t="shared" si="52"/>
        <v>0</v>
      </c>
      <c r="AC88" s="35"/>
      <c r="AD88" s="35"/>
      <c r="AE88" s="35"/>
      <c r="AF88" s="40">
        <f t="shared" si="53"/>
        <v>0</v>
      </c>
      <c r="AG88" s="40">
        <f t="shared" si="48"/>
        <v>0</v>
      </c>
      <c r="AH88" s="41">
        <f t="shared" si="54"/>
        <v>0</v>
      </c>
      <c r="AI88" s="42">
        <f t="shared" si="49"/>
        <v>0</v>
      </c>
    </row>
    <row r="89" spans="1:35" ht="12.75" hidden="1" customHeight="1" outlineLevel="1">
      <c r="A89" s="16">
        <v>9</v>
      </c>
      <c r="B89" s="32"/>
      <c r="C89" s="31"/>
      <c r="D89" s="32"/>
      <c r="E89" s="32"/>
      <c r="F89" s="32"/>
      <c r="G89" s="31"/>
      <c r="H89" s="31"/>
      <c r="I89" s="29"/>
      <c r="J89" s="33"/>
      <c r="K89" s="32"/>
      <c r="L89" s="35"/>
      <c r="M89" s="35"/>
      <c r="N89" s="35"/>
      <c r="O89" s="32"/>
      <c r="P89" s="32"/>
      <c r="Q89" s="35"/>
      <c r="R89" s="35"/>
      <c r="S89" s="35"/>
      <c r="T89" s="40">
        <f t="shared" si="50"/>
        <v>0</v>
      </c>
      <c r="U89" s="35"/>
      <c r="V89" s="35"/>
      <c r="W89" s="35"/>
      <c r="X89" s="40">
        <f t="shared" si="51"/>
        <v>0</v>
      </c>
      <c r="Y89" s="35"/>
      <c r="Z89" s="35"/>
      <c r="AA89" s="35"/>
      <c r="AB89" s="40">
        <f t="shared" si="52"/>
        <v>0</v>
      </c>
      <c r="AC89" s="35"/>
      <c r="AD89" s="35"/>
      <c r="AE89" s="35"/>
      <c r="AF89" s="40">
        <f t="shared" si="53"/>
        <v>0</v>
      </c>
      <c r="AG89" s="40">
        <f t="shared" si="48"/>
        <v>0</v>
      </c>
      <c r="AH89" s="41">
        <f t="shared" si="54"/>
        <v>0</v>
      </c>
      <c r="AI89" s="42">
        <f t="shared" si="49"/>
        <v>0</v>
      </c>
    </row>
    <row r="90" spans="1:35" ht="12.75" hidden="1" customHeight="1" outlineLevel="1">
      <c r="A90" s="16">
        <v>10</v>
      </c>
      <c r="B90" s="32"/>
      <c r="C90" s="31"/>
      <c r="D90" s="32"/>
      <c r="E90" s="32"/>
      <c r="F90" s="32"/>
      <c r="G90" s="31"/>
      <c r="H90" s="31"/>
      <c r="I90" s="29"/>
      <c r="J90" s="34"/>
      <c r="K90" s="32"/>
      <c r="L90" s="35"/>
      <c r="M90" s="35"/>
      <c r="N90" s="35"/>
      <c r="O90" s="32"/>
      <c r="P90" s="32"/>
      <c r="Q90" s="35"/>
      <c r="R90" s="35"/>
      <c r="S90" s="35"/>
      <c r="T90" s="40">
        <f t="shared" si="50"/>
        <v>0</v>
      </c>
      <c r="U90" s="35"/>
      <c r="V90" s="35"/>
      <c r="W90" s="35"/>
      <c r="X90" s="40">
        <f t="shared" si="51"/>
        <v>0</v>
      </c>
      <c r="Y90" s="35"/>
      <c r="Z90" s="35"/>
      <c r="AA90" s="35"/>
      <c r="AB90" s="40">
        <f t="shared" si="52"/>
        <v>0</v>
      </c>
      <c r="AC90" s="35"/>
      <c r="AD90" s="35"/>
      <c r="AE90" s="35"/>
      <c r="AF90" s="40">
        <f t="shared" si="53"/>
        <v>0</v>
      </c>
      <c r="AG90" s="40">
        <f t="shared" si="48"/>
        <v>0</v>
      </c>
      <c r="AH90" s="41">
        <f t="shared" si="54"/>
        <v>0</v>
      </c>
      <c r="AI90" s="42">
        <f t="shared" si="49"/>
        <v>0</v>
      </c>
    </row>
    <row r="91" spans="1:35" ht="12.75" customHeight="1" collapsed="1">
      <c r="A91" s="344" t="s">
        <v>62</v>
      </c>
      <c r="B91" s="345"/>
      <c r="C91" s="345"/>
      <c r="D91" s="345"/>
      <c r="E91" s="345"/>
      <c r="F91" s="345"/>
      <c r="G91" s="345"/>
      <c r="H91" s="346"/>
      <c r="I91" s="55">
        <f>SUM(I81:I90)</f>
        <v>0</v>
      </c>
      <c r="J91" s="55">
        <f>SUM(J81:J90)</f>
        <v>0</v>
      </c>
      <c r="K91" s="77"/>
      <c r="L91" s="55">
        <f>SUM(L81:L90)</f>
        <v>0</v>
      </c>
      <c r="M91" s="55">
        <f>SUM(M81:M90)</f>
        <v>0</v>
      </c>
      <c r="N91" s="55">
        <f>SUM(N81:N90)</f>
        <v>0</v>
      </c>
      <c r="O91" s="57"/>
      <c r="P91" s="78"/>
      <c r="Q91" s="55">
        <f t="shared" ref="Q91:AG91" si="55">SUM(Q81:Q90)</f>
        <v>0</v>
      </c>
      <c r="R91" s="55">
        <f t="shared" si="55"/>
        <v>0</v>
      </c>
      <c r="S91" s="55">
        <f t="shared" si="55"/>
        <v>0</v>
      </c>
      <c r="T91" s="60">
        <f t="shared" si="55"/>
        <v>0</v>
      </c>
      <c r="U91" s="55">
        <f t="shared" si="55"/>
        <v>0</v>
      </c>
      <c r="V91" s="55">
        <f t="shared" si="55"/>
        <v>0</v>
      </c>
      <c r="W91" s="55">
        <f t="shared" si="55"/>
        <v>0</v>
      </c>
      <c r="X91" s="60">
        <f t="shared" si="55"/>
        <v>0</v>
      </c>
      <c r="Y91" s="55">
        <f t="shared" si="55"/>
        <v>0</v>
      </c>
      <c r="Z91" s="55">
        <f t="shared" si="55"/>
        <v>0</v>
      </c>
      <c r="AA91" s="55">
        <f t="shared" si="55"/>
        <v>0</v>
      </c>
      <c r="AB91" s="60">
        <f t="shared" si="55"/>
        <v>0</v>
      </c>
      <c r="AC91" s="55">
        <f t="shared" si="55"/>
        <v>0</v>
      </c>
      <c r="AD91" s="55">
        <f t="shared" si="55"/>
        <v>0</v>
      </c>
      <c r="AE91" s="55">
        <f t="shared" si="55"/>
        <v>0</v>
      </c>
      <c r="AF91" s="60">
        <f t="shared" si="55"/>
        <v>0</v>
      </c>
      <c r="AG91" s="53">
        <f t="shared" si="55"/>
        <v>0</v>
      </c>
      <c r="AH91" s="54">
        <f>IF(ISERROR(AG91/I91),0,AG91/I91)</f>
        <v>0</v>
      </c>
      <c r="AI91" s="54">
        <f>IF(ISERROR(AG91/$AG$191),0,AG91/$AG$191)</f>
        <v>0</v>
      </c>
    </row>
    <row r="92" spans="1:35" ht="12.75" customHeight="1">
      <c r="A92" s="36"/>
      <c r="B92" s="341" t="s">
        <v>63</v>
      </c>
      <c r="C92" s="342"/>
      <c r="D92" s="343"/>
      <c r="E92" s="18"/>
      <c r="F92" s="19"/>
      <c r="G92" s="20"/>
      <c r="H92" s="20"/>
      <c r="I92" s="21"/>
      <c r="J92" s="22"/>
      <c r="K92" s="23"/>
      <c r="L92" s="24"/>
      <c r="M92" s="24"/>
      <c r="N92" s="24"/>
      <c r="O92" s="19"/>
      <c r="P92" s="25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  <c r="AD92" s="22"/>
      <c r="AE92" s="22"/>
      <c r="AF92" s="22"/>
      <c r="AG92" s="22"/>
      <c r="AH92" s="26"/>
      <c r="AI92" s="26"/>
    </row>
    <row r="93" spans="1:35" ht="12.75" hidden="1" customHeight="1" outlineLevel="1">
      <c r="A93" s="16">
        <v>1</v>
      </c>
      <c r="B93" s="28"/>
      <c r="C93" s="27"/>
      <c r="D93" s="28"/>
      <c r="E93" s="28"/>
      <c r="F93" s="28"/>
      <c r="G93" s="27"/>
      <c r="H93" s="27"/>
      <c r="I93" s="29"/>
      <c r="J93" s="30"/>
      <c r="K93" s="28"/>
      <c r="L93" s="35"/>
      <c r="M93" s="35"/>
      <c r="N93" s="35"/>
      <c r="O93" s="28"/>
      <c r="P93" s="28"/>
      <c r="Q93" s="35"/>
      <c r="R93" s="35"/>
      <c r="S93" s="35"/>
      <c r="T93" s="40">
        <f>SUM(Q93:S93)</f>
        <v>0</v>
      </c>
      <c r="U93" s="35"/>
      <c r="V93" s="35"/>
      <c r="W93" s="35"/>
      <c r="X93" s="40">
        <f>SUM(U93:W93)</f>
        <v>0</v>
      </c>
      <c r="Y93" s="35"/>
      <c r="Z93" s="35"/>
      <c r="AA93" s="35"/>
      <c r="AB93" s="40">
        <f>SUM(Y93:AA93)</f>
        <v>0</v>
      </c>
      <c r="AC93" s="35"/>
      <c r="AD93" s="35"/>
      <c r="AE93" s="35"/>
      <c r="AF93" s="40">
        <f>SUM(AC93:AE93)</f>
        <v>0</v>
      </c>
      <c r="AG93" s="40">
        <f t="shared" ref="AG93:AG102" si="56">SUM(T93,X93,AB93,AF93)</f>
        <v>0</v>
      </c>
      <c r="AH93" s="41">
        <f>IF(ISERROR(AG93/I93),0,AG93/I93)</f>
        <v>0</v>
      </c>
      <c r="AI93" s="42">
        <f t="shared" ref="AI93:AI102" si="57">IF(ISERROR(AG93/$AG$191),"-",AG93/$AG$191)</f>
        <v>0</v>
      </c>
    </row>
    <row r="94" spans="1:35" ht="12.75" hidden="1" customHeight="1" outlineLevel="1">
      <c r="A94" s="16">
        <v>2</v>
      </c>
      <c r="B94" s="32"/>
      <c r="C94" s="31"/>
      <c r="D94" s="32"/>
      <c r="E94" s="32"/>
      <c r="F94" s="32"/>
      <c r="G94" s="31"/>
      <c r="H94" s="31"/>
      <c r="I94" s="29"/>
      <c r="J94" s="33"/>
      <c r="K94" s="32"/>
      <c r="L94" s="35"/>
      <c r="M94" s="35"/>
      <c r="N94" s="35"/>
      <c r="O94" s="32"/>
      <c r="P94" s="32"/>
      <c r="Q94" s="35"/>
      <c r="R94" s="35"/>
      <c r="S94" s="35"/>
      <c r="T94" s="40">
        <f t="shared" ref="T94:T102" si="58">SUM(Q94:S94)</f>
        <v>0</v>
      </c>
      <c r="U94" s="35"/>
      <c r="V94" s="35"/>
      <c r="W94" s="35"/>
      <c r="X94" s="40">
        <f t="shared" ref="X94:X102" si="59">SUM(U94:W94)</f>
        <v>0</v>
      </c>
      <c r="Y94" s="35"/>
      <c r="Z94" s="35"/>
      <c r="AA94" s="35"/>
      <c r="AB94" s="40">
        <f t="shared" ref="AB94:AB102" si="60">SUM(Y94:AA94)</f>
        <v>0</v>
      </c>
      <c r="AC94" s="35"/>
      <c r="AD94" s="35"/>
      <c r="AE94" s="35"/>
      <c r="AF94" s="40">
        <f t="shared" ref="AF94:AF102" si="61">SUM(AC94:AE94)</f>
        <v>0</v>
      </c>
      <c r="AG94" s="40">
        <f t="shared" si="56"/>
        <v>0</v>
      </c>
      <c r="AH94" s="41">
        <f t="shared" ref="AH94:AH102" si="62">IF(ISERROR(AG94/I94),0,AG94/I94)</f>
        <v>0</v>
      </c>
      <c r="AI94" s="42">
        <f t="shared" si="57"/>
        <v>0</v>
      </c>
    </row>
    <row r="95" spans="1:35" ht="12.75" hidden="1" customHeight="1" outlineLevel="1">
      <c r="A95" s="16">
        <v>3</v>
      </c>
      <c r="B95" s="32"/>
      <c r="C95" s="31"/>
      <c r="D95" s="32"/>
      <c r="E95" s="32"/>
      <c r="F95" s="32"/>
      <c r="G95" s="31"/>
      <c r="H95" s="31"/>
      <c r="I95" s="29"/>
      <c r="J95" s="33"/>
      <c r="K95" s="32"/>
      <c r="L95" s="35"/>
      <c r="M95" s="35"/>
      <c r="N95" s="35"/>
      <c r="O95" s="32"/>
      <c r="P95" s="32"/>
      <c r="Q95" s="35"/>
      <c r="R95" s="35"/>
      <c r="S95" s="35"/>
      <c r="T95" s="40">
        <f t="shared" si="58"/>
        <v>0</v>
      </c>
      <c r="U95" s="35"/>
      <c r="V95" s="35"/>
      <c r="W95" s="35"/>
      <c r="X95" s="40">
        <f t="shared" si="59"/>
        <v>0</v>
      </c>
      <c r="Y95" s="35"/>
      <c r="Z95" s="35"/>
      <c r="AA95" s="35"/>
      <c r="AB95" s="40">
        <f t="shared" si="60"/>
        <v>0</v>
      </c>
      <c r="AC95" s="35"/>
      <c r="AD95" s="35"/>
      <c r="AE95" s="35"/>
      <c r="AF95" s="40">
        <f t="shared" si="61"/>
        <v>0</v>
      </c>
      <c r="AG95" s="40">
        <f t="shared" si="56"/>
        <v>0</v>
      </c>
      <c r="AH95" s="41">
        <f t="shared" si="62"/>
        <v>0</v>
      </c>
      <c r="AI95" s="42">
        <f t="shared" si="57"/>
        <v>0</v>
      </c>
    </row>
    <row r="96" spans="1:35" ht="12.75" hidden="1" customHeight="1" outlineLevel="1">
      <c r="A96" s="16">
        <v>4</v>
      </c>
      <c r="B96" s="32"/>
      <c r="C96" s="31"/>
      <c r="D96" s="32"/>
      <c r="E96" s="32"/>
      <c r="F96" s="32"/>
      <c r="G96" s="31"/>
      <c r="H96" s="31"/>
      <c r="I96" s="29"/>
      <c r="J96" s="33"/>
      <c r="K96" s="32"/>
      <c r="L96" s="35"/>
      <c r="M96" s="35"/>
      <c r="N96" s="35"/>
      <c r="O96" s="32"/>
      <c r="P96" s="32"/>
      <c r="Q96" s="35"/>
      <c r="R96" s="35"/>
      <c r="S96" s="35"/>
      <c r="T96" s="40">
        <f t="shared" si="58"/>
        <v>0</v>
      </c>
      <c r="U96" s="35"/>
      <c r="V96" s="35"/>
      <c r="W96" s="35"/>
      <c r="X96" s="40">
        <f t="shared" si="59"/>
        <v>0</v>
      </c>
      <c r="Y96" s="35"/>
      <c r="Z96" s="35"/>
      <c r="AA96" s="35"/>
      <c r="AB96" s="40">
        <f t="shared" si="60"/>
        <v>0</v>
      </c>
      <c r="AC96" s="35"/>
      <c r="AD96" s="35"/>
      <c r="AE96" s="35"/>
      <c r="AF96" s="40">
        <f t="shared" si="61"/>
        <v>0</v>
      </c>
      <c r="AG96" s="40">
        <f t="shared" si="56"/>
        <v>0</v>
      </c>
      <c r="AH96" s="41">
        <f t="shared" si="62"/>
        <v>0</v>
      </c>
      <c r="AI96" s="42">
        <f t="shared" si="57"/>
        <v>0</v>
      </c>
    </row>
    <row r="97" spans="1:35" ht="12.75" hidden="1" customHeight="1" outlineLevel="1">
      <c r="A97" s="16">
        <v>5</v>
      </c>
      <c r="B97" s="32"/>
      <c r="C97" s="31"/>
      <c r="D97" s="32"/>
      <c r="E97" s="32"/>
      <c r="F97" s="32"/>
      <c r="G97" s="31"/>
      <c r="H97" s="31"/>
      <c r="I97" s="29"/>
      <c r="J97" s="33"/>
      <c r="K97" s="32"/>
      <c r="L97" s="35"/>
      <c r="M97" s="35"/>
      <c r="N97" s="35"/>
      <c r="O97" s="32"/>
      <c r="P97" s="32"/>
      <c r="Q97" s="35"/>
      <c r="R97" s="35"/>
      <c r="S97" s="35"/>
      <c r="T97" s="40">
        <f t="shared" si="58"/>
        <v>0</v>
      </c>
      <c r="U97" s="35"/>
      <c r="V97" s="35"/>
      <c r="W97" s="35"/>
      <c r="X97" s="40">
        <f t="shared" si="59"/>
        <v>0</v>
      </c>
      <c r="Y97" s="35"/>
      <c r="Z97" s="35"/>
      <c r="AA97" s="35"/>
      <c r="AB97" s="40">
        <f t="shared" si="60"/>
        <v>0</v>
      </c>
      <c r="AC97" s="35"/>
      <c r="AD97" s="35"/>
      <c r="AE97" s="35"/>
      <c r="AF97" s="40">
        <f t="shared" si="61"/>
        <v>0</v>
      </c>
      <c r="AG97" s="40">
        <f t="shared" si="56"/>
        <v>0</v>
      </c>
      <c r="AH97" s="41">
        <f t="shared" si="62"/>
        <v>0</v>
      </c>
      <c r="AI97" s="42">
        <f t="shared" si="57"/>
        <v>0</v>
      </c>
    </row>
    <row r="98" spans="1:35" ht="12.75" hidden="1" customHeight="1" outlineLevel="1">
      <c r="A98" s="16">
        <v>6</v>
      </c>
      <c r="B98" s="32"/>
      <c r="C98" s="31"/>
      <c r="D98" s="32"/>
      <c r="E98" s="32"/>
      <c r="F98" s="32"/>
      <c r="G98" s="31"/>
      <c r="H98" s="31"/>
      <c r="I98" s="29"/>
      <c r="J98" s="33"/>
      <c r="K98" s="32"/>
      <c r="L98" s="35"/>
      <c r="M98" s="35"/>
      <c r="N98" s="35"/>
      <c r="O98" s="32"/>
      <c r="P98" s="32"/>
      <c r="Q98" s="35"/>
      <c r="R98" s="35"/>
      <c r="S98" s="35"/>
      <c r="T98" s="40">
        <f t="shared" si="58"/>
        <v>0</v>
      </c>
      <c r="U98" s="35"/>
      <c r="V98" s="35"/>
      <c r="W98" s="35"/>
      <c r="X98" s="40">
        <f t="shared" si="59"/>
        <v>0</v>
      </c>
      <c r="Y98" s="35"/>
      <c r="Z98" s="35"/>
      <c r="AA98" s="35"/>
      <c r="AB98" s="40">
        <f t="shared" si="60"/>
        <v>0</v>
      </c>
      <c r="AC98" s="35"/>
      <c r="AD98" s="35"/>
      <c r="AE98" s="35"/>
      <c r="AF98" s="40">
        <f t="shared" si="61"/>
        <v>0</v>
      </c>
      <c r="AG98" s="40">
        <f t="shared" si="56"/>
        <v>0</v>
      </c>
      <c r="AH98" s="41">
        <f t="shared" si="62"/>
        <v>0</v>
      </c>
      <c r="AI98" s="42">
        <f t="shared" si="57"/>
        <v>0</v>
      </c>
    </row>
    <row r="99" spans="1:35" ht="12.75" hidden="1" customHeight="1" outlineLevel="1">
      <c r="A99" s="16">
        <v>7</v>
      </c>
      <c r="B99" s="32"/>
      <c r="C99" s="31"/>
      <c r="D99" s="32"/>
      <c r="E99" s="32"/>
      <c r="F99" s="32"/>
      <c r="G99" s="31"/>
      <c r="H99" s="31"/>
      <c r="I99" s="29"/>
      <c r="J99" s="33"/>
      <c r="K99" s="32"/>
      <c r="L99" s="35"/>
      <c r="M99" s="35"/>
      <c r="N99" s="35"/>
      <c r="O99" s="32"/>
      <c r="P99" s="32"/>
      <c r="Q99" s="35"/>
      <c r="R99" s="35"/>
      <c r="S99" s="35"/>
      <c r="T99" s="40">
        <f t="shared" si="58"/>
        <v>0</v>
      </c>
      <c r="U99" s="35"/>
      <c r="V99" s="35"/>
      <c r="W99" s="35"/>
      <c r="X99" s="40">
        <f t="shared" si="59"/>
        <v>0</v>
      </c>
      <c r="Y99" s="35"/>
      <c r="Z99" s="35"/>
      <c r="AA99" s="35"/>
      <c r="AB99" s="40">
        <f t="shared" si="60"/>
        <v>0</v>
      </c>
      <c r="AC99" s="35"/>
      <c r="AD99" s="35"/>
      <c r="AE99" s="35"/>
      <c r="AF99" s="40">
        <f t="shared" si="61"/>
        <v>0</v>
      </c>
      <c r="AG99" s="40">
        <f t="shared" si="56"/>
        <v>0</v>
      </c>
      <c r="AH99" s="41">
        <f t="shared" si="62"/>
        <v>0</v>
      </c>
      <c r="AI99" s="42">
        <f t="shared" si="57"/>
        <v>0</v>
      </c>
    </row>
    <row r="100" spans="1:35" ht="12.75" hidden="1" customHeight="1" outlineLevel="1">
      <c r="A100" s="16">
        <v>8</v>
      </c>
      <c r="B100" s="32"/>
      <c r="C100" s="31"/>
      <c r="D100" s="32"/>
      <c r="E100" s="32"/>
      <c r="F100" s="32"/>
      <c r="G100" s="31"/>
      <c r="H100" s="31"/>
      <c r="I100" s="29"/>
      <c r="J100" s="33"/>
      <c r="K100" s="32"/>
      <c r="L100" s="35"/>
      <c r="M100" s="35"/>
      <c r="N100" s="35"/>
      <c r="O100" s="32"/>
      <c r="P100" s="32"/>
      <c r="Q100" s="35"/>
      <c r="R100" s="35"/>
      <c r="S100" s="35"/>
      <c r="T100" s="40">
        <f t="shared" si="58"/>
        <v>0</v>
      </c>
      <c r="U100" s="35"/>
      <c r="V100" s="35"/>
      <c r="W100" s="35"/>
      <c r="X100" s="40">
        <f t="shared" si="59"/>
        <v>0</v>
      </c>
      <c r="Y100" s="35"/>
      <c r="Z100" s="35"/>
      <c r="AA100" s="35"/>
      <c r="AB100" s="40">
        <f t="shared" si="60"/>
        <v>0</v>
      </c>
      <c r="AC100" s="35"/>
      <c r="AD100" s="35"/>
      <c r="AE100" s="35"/>
      <c r="AF100" s="40">
        <f t="shared" si="61"/>
        <v>0</v>
      </c>
      <c r="AG100" s="40">
        <f t="shared" si="56"/>
        <v>0</v>
      </c>
      <c r="AH100" s="41">
        <f t="shared" si="62"/>
        <v>0</v>
      </c>
      <c r="AI100" s="42">
        <f t="shared" si="57"/>
        <v>0</v>
      </c>
    </row>
    <row r="101" spans="1:35" ht="12.75" hidden="1" customHeight="1" outlineLevel="1">
      <c r="A101" s="16">
        <v>9</v>
      </c>
      <c r="B101" s="32"/>
      <c r="C101" s="31"/>
      <c r="D101" s="32"/>
      <c r="E101" s="32"/>
      <c r="F101" s="32"/>
      <c r="G101" s="31"/>
      <c r="H101" s="31"/>
      <c r="I101" s="29"/>
      <c r="J101" s="33"/>
      <c r="K101" s="32"/>
      <c r="L101" s="35"/>
      <c r="M101" s="35"/>
      <c r="N101" s="35"/>
      <c r="O101" s="32"/>
      <c r="P101" s="32"/>
      <c r="Q101" s="35"/>
      <c r="R101" s="35"/>
      <c r="S101" s="35"/>
      <c r="T101" s="40">
        <f t="shared" si="58"/>
        <v>0</v>
      </c>
      <c r="U101" s="35"/>
      <c r="V101" s="35"/>
      <c r="W101" s="35"/>
      <c r="X101" s="40">
        <f t="shared" si="59"/>
        <v>0</v>
      </c>
      <c r="Y101" s="35"/>
      <c r="Z101" s="35"/>
      <c r="AA101" s="35"/>
      <c r="AB101" s="40">
        <f t="shared" si="60"/>
        <v>0</v>
      </c>
      <c r="AC101" s="35"/>
      <c r="AD101" s="35"/>
      <c r="AE101" s="35"/>
      <c r="AF101" s="40">
        <f t="shared" si="61"/>
        <v>0</v>
      </c>
      <c r="AG101" s="40">
        <f t="shared" si="56"/>
        <v>0</v>
      </c>
      <c r="AH101" s="41">
        <f t="shared" si="62"/>
        <v>0</v>
      </c>
      <c r="AI101" s="42">
        <f t="shared" si="57"/>
        <v>0</v>
      </c>
    </row>
    <row r="102" spans="1:35" ht="12.75" hidden="1" customHeight="1" outlineLevel="1">
      <c r="A102" s="16">
        <v>10</v>
      </c>
      <c r="B102" s="32"/>
      <c r="C102" s="31"/>
      <c r="D102" s="32"/>
      <c r="E102" s="32"/>
      <c r="F102" s="32"/>
      <c r="G102" s="31"/>
      <c r="H102" s="31"/>
      <c r="I102" s="29"/>
      <c r="J102" s="34"/>
      <c r="K102" s="32"/>
      <c r="L102" s="35"/>
      <c r="M102" s="35"/>
      <c r="N102" s="35"/>
      <c r="O102" s="32"/>
      <c r="P102" s="32"/>
      <c r="Q102" s="35"/>
      <c r="R102" s="35"/>
      <c r="S102" s="35"/>
      <c r="T102" s="40">
        <f t="shared" si="58"/>
        <v>0</v>
      </c>
      <c r="U102" s="35"/>
      <c r="V102" s="35"/>
      <c r="W102" s="35"/>
      <c r="X102" s="40">
        <f t="shared" si="59"/>
        <v>0</v>
      </c>
      <c r="Y102" s="35"/>
      <c r="Z102" s="35"/>
      <c r="AA102" s="35"/>
      <c r="AB102" s="40">
        <f t="shared" si="60"/>
        <v>0</v>
      </c>
      <c r="AC102" s="35"/>
      <c r="AD102" s="35"/>
      <c r="AE102" s="35"/>
      <c r="AF102" s="40">
        <f t="shared" si="61"/>
        <v>0</v>
      </c>
      <c r="AG102" s="40">
        <f t="shared" si="56"/>
        <v>0</v>
      </c>
      <c r="AH102" s="41">
        <f t="shared" si="62"/>
        <v>0</v>
      </c>
      <c r="AI102" s="42">
        <f t="shared" si="57"/>
        <v>0</v>
      </c>
    </row>
    <row r="103" spans="1:35" ht="12.75" customHeight="1" collapsed="1">
      <c r="A103" s="344" t="s">
        <v>64</v>
      </c>
      <c r="B103" s="345"/>
      <c r="C103" s="345"/>
      <c r="D103" s="345"/>
      <c r="E103" s="345"/>
      <c r="F103" s="345"/>
      <c r="G103" s="345"/>
      <c r="H103" s="346"/>
      <c r="I103" s="55">
        <f>SUM(I93:I102)</f>
        <v>0</v>
      </c>
      <c r="J103" s="55">
        <f>SUM(J93:J102)</f>
        <v>0</v>
      </c>
      <c r="K103" s="77"/>
      <c r="L103" s="55">
        <f>SUM(L93:L102)</f>
        <v>0</v>
      </c>
      <c r="M103" s="55">
        <f>SUM(M93:M102)</f>
        <v>0</v>
      </c>
      <c r="N103" s="55">
        <f>SUM(N93:N102)</f>
        <v>0</v>
      </c>
      <c r="O103" s="57"/>
      <c r="P103" s="78"/>
      <c r="Q103" s="55">
        <f t="shared" ref="Q103:AG103" si="63">SUM(Q93:Q102)</f>
        <v>0</v>
      </c>
      <c r="R103" s="55">
        <f t="shared" si="63"/>
        <v>0</v>
      </c>
      <c r="S103" s="55">
        <f t="shared" si="63"/>
        <v>0</v>
      </c>
      <c r="T103" s="60">
        <f t="shared" si="63"/>
        <v>0</v>
      </c>
      <c r="U103" s="55">
        <f t="shared" si="63"/>
        <v>0</v>
      </c>
      <c r="V103" s="55">
        <f t="shared" si="63"/>
        <v>0</v>
      </c>
      <c r="W103" s="55">
        <f t="shared" si="63"/>
        <v>0</v>
      </c>
      <c r="X103" s="60">
        <f t="shared" si="63"/>
        <v>0</v>
      </c>
      <c r="Y103" s="55">
        <f t="shared" si="63"/>
        <v>0</v>
      </c>
      <c r="Z103" s="55">
        <f t="shared" si="63"/>
        <v>0</v>
      </c>
      <c r="AA103" s="55">
        <f t="shared" si="63"/>
        <v>0</v>
      </c>
      <c r="AB103" s="60">
        <f t="shared" si="63"/>
        <v>0</v>
      </c>
      <c r="AC103" s="55">
        <f t="shared" si="63"/>
        <v>0</v>
      </c>
      <c r="AD103" s="55">
        <f t="shared" si="63"/>
        <v>0</v>
      </c>
      <c r="AE103" s="55">
        <f t="shared" si="63"/>
        <v>0</v>
      </c>
      <c r="AF103" s="60">
        <f t="shared" si="63"/>
        <v>0</v>
      </c>
      <c r="AG103" s="53">
        <f t="shared" si="63"/>
        <v>0</v>
      </c>
      <c r="AH103" s="54">
        <f>IF(ISERROR(AG103/I103),0,AG103/I103)</f>
        <v>0</v>
      </c>
      <c r="AI103" s="54">
        <f>IF(ISERROR(AG103/$AG$191),0,AG103/$AG$191)</f>
        <v>0</v>
      </c>
    </row>
    <row r="104" spans="1:35" ht="12.75" customHeight="1">
      <c r="A104" s="36"/>
      <c r="B104" s="341" t="s">
        <v>65</v>
      </c>
      <c r="C104" s="342"/>
      <c r="D104" s="343"/>
      <c r="E104" s="18"/>
      <c r="F104" s="19"/>
      <c r="G104" s="20"/>
      <c r="H104" s="20"/>
      <c r="I104" s="21"/>
      <c r="J104" s="22"/>
      <c r="K104" s="23"/>
      <c r="L104" s="24"/>
      <c r="M104" s="24"/>
      <c r="N104" s="24"/>
      <c r="O104" s="19"/>
      <c r="P104" s="25"/>
      <c r="Q104" s="22"/>
      <c r="R104" s="22"/>
      <c r="S104" s="22"/>
      <c r="T104" s="22"/>
      <c r="U104" s="22"/>
      <c r="V104" s="22"/>
      <c r="W104" s="22"/>
      <c r="X104" s="22"/>
      <c r="Y104" s="22"/>
      <c r="Z104" s="22"/>
      <c r="AA104" s="22"/>
      <c r="AB104" s="22"/>
      <c r="AC104" s="22"/>
      <c r="AD104" s="22"/>
      <c r="AE104" s="22"/>
      <c r="AF104" s="22"/>
      <c r="AG104" s="22"/>
      <c r="AH104" s="26"/>
      <c r="AI104" s="26"/>
    </row>
    <row r="105" spans="1:35" ht="12.75" hidden="1" customHeight="1" outlineLevel="1">
      <c r="A105" s="16">
        <v>1</v>
      </c>
      <c r="B105" s="28"/>
      <c r="C105" s="27"/>
      <c r="D105" s="28"/>
      <c r="E105" s="28"/>
      <c r="F105" s="28"/>
      <c r="G105" s="27"/>
      <c r="H105" s="27"/>
      <c r="I105" s="29"/>
      <c r="J105" s="30"/>
      <c r="K105" s="28"/>
      <c r="L105" s="35"/>
      <c r="M105" s="35"/>
      <c r="N105" s="35"/>
      <c r="O105" s="28"/>
      <c r="P105" s="28"/>
      <c r="Q105" s="35"/>
      <c r="R105" s="35"/>
      <c r="S105" s="35"/>
      <c r="T105" s="40">
        <f>SUM(Q105:S105)</f>
        <v>0</v>
      </c>
      <c r="U105" s="35"/>
      <c r="V105" s="35"/>
      <c r="W105" s="35"/>
      <c r="X105" s="40">
        <f>SUM(U105:W105)</f>
        <v>0</v>
      </c>
      <c r="Y105" s="35"/>
      <c r="Z105" s="35"/>
      <c r="AA105" s="35"/>
      <c r="AB105" s="40">
        <f>SUM(Y105:AA105)</f>
        <v>0</v>
      </c>
      <c r="AC105" s="35"/>
      <c r="AD105" s="35"/>
      <c r="AE105" s="35"/>
      <c r="AF105" s="40">
        <f>SUM(AC105:AE105)</f>
        <v>0</v>
      </c>
      <c r="AG105" s="40">
        <f t="shared" ref="AG105:AG114" si="64">SUM(T105,X105,AB105,AF105)</f>
        <v>0</v>
      </c>
      <c r="AH105" s="41">
        <f>IF(ISERROR(AG105/I105),0,AG105/I105)</f>
        <v>0</v>
      </c>
      <c r="AI105" s="42">
        <f t="shared" ref="AI105:AI114" si="65">IF(ISERROR(AG105/$AG$191),"-",AG105/$AG$191)</f>
        <v>0</v>
      </c>
    </row>
    <row r="106" spans="1:35" ht="12.75" hidden="1" customHeight="1" outlineLevel="1">
      <c r="A106" s="16">
        <v>2</v>
      </c>
      <c r="B106" s="32"/>
      <c r="C106" s="31"/>
      <c r="D106" s="32"/>
      <c r="E106" s="32"/>
      <c r="F106" s="32"/>
      <c r="G106" s="31"/>
      <c r="H106" s="31"/>
      <c r="I106" s="29"/>
      <c r="J106" s="33"/>
      <c r="K106" s="32"/>
      <c r="L106" s="35"/>
      <c r="M106" s="35"/>
      <c r="N106" s="35"/>
      <c r="O106" s="32"/>
      <c r="P106" s="32"/>
      <c r="Q106" s="35"/>
      <c r="R106" s="35"/>
      <c r="S106" s="35"/>
      <c r="T106" s="40">
        <f t="shared" ref="T106:T114" si="66">SUM(Q106:S106)</f>
        <v>0</v>
      </c>
      <c r="U106" s="35"/>
      <c r="V106" s="35"/>
      <c r="W106" s="35"/>
      <c r="X106" s="40">
        <f t="shared" ref="X106:X114" si="67">SUM(U106:W106)</f>
        <v>0</v>
      </c>
      <c r="Y106" s="35"/>
      <c r="Z106" s="35"/>
      <c r="AA106" s="35"/>
      <c r="AB106" s="40">
        <f t="shared" ref="AB106:AB114" si="68">SUM(Y106:AA106)</f>
        <v>0</v>
      </c>
      <c r="AC106" s="35"/>
      <c r="AD106" s="35"/>
      <c r="AE106" s="35"/>
      <c r="AF106" s="40">
        <f t="shared" ref="AF106:AF114" si="69">SUM(AC106:AE106)</f>
        <v>0</v>
      </c>
      <c r="AG106" s="40">
        <f t="shared" si="64"/>
        <v>0</v>
      </c>
      <c r="AH106" s="41">
        <f t="shared" ref="AH106:AH114" si="70">IF(ISERROR(AG106/I106),0,AG106/I106)</f>
        <v>0</v>
      </c>
      <c r="AI106" s="42">
        <f t="shared" si="65"/>
        <v>0</v>
      </c>
    </row>
    <row r="107" spans="1:35" ht="12.75" hidden="1" customHeight="1" outlineLevel="1">
      <c r="A107" s="16">
        <v>3</v>
      </c>
      <c r="B107" s="32"/>
      <c r="C107" s="31"/>
      <c r="D107" s="32"/>
      <c r="E107" s="32"/>
      <c r="F107" s="32"/>
      <c r="G107" s="31"/>
      <c r="H107" s="31"/>
      <c r="I107" s="29"/>
      <c r="J107" s="33"/>
      <c r="K107" s="32"/>
      <c r="L107" s="35"/>
      <c r="M107" s="35"/>
      <c r="N107" s="35"/>
      <c r="O107" s="32"/>
      <c r="P107" s="32"/>
      <c r="Q107" s="35"/>
      <c r="R107" s="35"/>
      <c r="S107" s="35"/>
      <c r="T107" s="40">
        <f t="shared" si="66"/>
        <v>0</v>
      </c>
      <c r="U107" s="35"/>
      <c r="V107" s="35"/>
      <c r="W107" s="35"/>
      <c r="X107" s="40">
        <f t="shared" si="67"/>
        <v>0</v>
      </c>
      <c r="Y107" s="35"/>
      <c r="Z107" s="35"/>
      <c r="AA107" s="35"/>
      <c r="AB107" s="40">
        <f t="shared" si="68"/>
        <v>0</v>
      </c>
      <c r="AC107" s="35"/>
      <c r="AD107" s="35"/>
      <c r="AE107" s="35"/>
      <c r="AF107" s="40">
        <f t="shared" si="69"/>
        <v>0</v>
      </c>
      <c r="AG107" s="40">
        <f t="shared" si="64"/>
        <v>0</v>
      </c>
      <c r="AH107" s="41">
        <f t="shared" si="70"/>
        <v>0</v>
      </c>
      <c r="AI107" s="42">
        <f t="shared" si="65"/>
        <v>0</v>
      </c>
    </row>
    <row r="108" spans="1:35" ht="12.75" hidden="1" customHeight="1" outlineLevel="1">
      <c r="A108" s="16">
        <v>4</v>
      </c>
      <c r="B108" s="32"/>
      <c r="C108" s="31"/>
      <c r="D108" s="32"/>
      <c r="E108" s="32"/>
      <c r="F108" s="32"/>
      <c r="G108" s="31"/>
      <c r="H108" s="31"/>
      <c r="I108" s="29"/>
      <c r="J108" s="33"/>
      <c r="K108" s="32"/>
      <c r="L108" s="35"/>
      <c r="M108" s="35"/>
      <c r="N108" s="35"/>
      <c r="O108" s="32"/>
      <c r="P108" s="32"/>
      <c r="Q108" s="35"/>
      <c r="R108" s="35"/>
      <c r="S108" s="35"/>
      <c r="T108" s="40">
        <f t="shared" si="66"/>
        <v>0</v>
      </c>
      <c r="U108" s="35"/>
      <c r="V108" s="35"/>
      <c r="W108" s="35"/>
      <c r="X108" s="40">
        <f t="shared" si="67"/>
        <v>0</v>
      </c>
      <c r="Y108" s="35"/>
      <c r="Z108" s="35"/>
      <c r="AA108" s="35"/>
      <c r="AB108" s="40">
        <f t="shared" si="68"/>
        <v>0</v>
      </c>
      <c r="AC108" s="35"/>
      <c r="AD108" s="35"/>
      <c r="AE108" s="35"/>
      <c r="AF108" s="40">
        <f t="shared" si="69"/>
        <v>0</v>
      </c>
      <c r="AG108" s="40">
        <f t="shared" si="64"/>
        <v>0</v>
      </c>
      <c r="AH108" s="41">
        <f t="shared" si="70"/>
        <v>0</v>
      </c>
      <c r="AI108" s="42">
        <f t="shared" si="65"/>
        <v>0</v>
      </c>
    </row>
    <row r="109" spans="1:35" ht="12.75" hidden="1" customHeight="1" outlineLevel="1">
      <c r="A109" s="16">
        <v>5</v>
      </c>
      <c r="B109" s="32"/>
      <c r="C109" s="31"/>
      <c r="D109" s="32"/>
      <c r="E109" s="32"/>
      <c r="F109" s="32"/>
      <c r="G109" s="31"/>
      <c r="H109" s="31"/>
      <c r="I109" s="29"/>
      <c r="J109" s="33"/>
      <c r="K109" s="32"/>
      <c r="L109" s="35"/>
      <c r="M109" s="35"/>
      <c r="N109" s="35"/>
      <c r="O109" s="32"/>
      <c r="P109" s="32"/>
      <c r="Q109" s="35"/>
      <c r="R109" s="35"/>
      <c r="S109" s="35"/>
      <c r="T109" s="40">
        <f t="shared" si="66"/>
        <v>0</v>
      </c>
      <c r="U109" s="35"/>
      <c r="V109" s="35"/>
      <c r="W109" s="35"/>
      <c r="X109" s="40">
        <f t="shared" si="67"/>
        <v>0</v>
      </c>
      <c r="Y109" s="35"/>
      <c r="Z109" s="35"/>
      <c r="AA109" s="35"/>
      <c r="AB109" s="40">
        <f t="shared" si="68"/>
        <v>0</v>
      </c>
      <c r="AC109" s="35"/>
      <c r="AD109" s="35"/>
      <c r="AE109" s="35"/>
      <c r="AF109" s="40">
        <f t="shared" si="69"/>
        <v>0</v>
      </c>
      <c r="AG109" s="40">
        <f t="shared" si="64"/>
        <v>0</v>
      </c>
      <c r="AH109" s="41">
        <f t="shared" si="70"/>
        <v>0</v>
      </c>
      <c r="AI109" s="42">
        <f t="shared" si="65"/>
        <v>0</v>
      </c>
    </row>
    <row r="110" spans="1:35" ht="12.75" hidden="1" customHeight="1" outlineLevel="1">
      <c r="A110" s="16">
        <v>6</v>
      </c>
      <c r="B110" s="32"/>
      <c r="C110" s="31"/>
      <c r="D110" s="32"/>
      <c r="E110" s="32"/>
      <c r="F110" s="32"/>
      <c r="G110" s="31"/>
      <c r="H110" s="31"/>
      <c r="I110" s="29"/>
      <c r="J110" s="33"/>
      <c r="K110" s="32"/>
      <c r="L110" s="35"/>
      <c r="M110" s="35"/>
      <c r="N110" s="35"/>
      <c r="O110" s="32"/>
      <c r="P110" s="32"/>
      <c r="Q110" s="35"/>
      <c r="R110" s="35"/>
      <c r="S110" s="35"/>
      <c r="T110" s="40">
        <f t="shared" si="66"/>
        <v>0</v>
      </c>
      <c r="U110" s="35"/>
      <c r="V110" s="35"/>
      <c r="W110" s="35"/>
      <c r="X110" s="40">
        <f t="shared" si="67"/>
        <v>0</v>
      </c>
      <c r="Y110" s="35"/>
      <c r="Z110" s="35"/>
      <c r="AA110" s="35"/>
      <c r="AB110" s="40">
        <f t="shared" si="68"/>
        <v>0</v>
      </c>
      <c r="AC110" s="35"/>
      <c r="AD110" s="35"/>
      <c r="AE110" s="35"/>
      <c r="AF110" s="40">
        <f t="shared" si="69"/>
        <v>0</v>
      </c>
      <c r="AG110" s="40">
        <f t="shared" si="64"/>
        <v>0</v>
      </c>
      <c r="AH110" s="41">
        <f t="shared" si="70"/>
        <v>0</v>
      </c>
      <c r="AI110" s="42">
        <f t="shared" si="65"/>
        <v>0</v>
      </c>
    </row>
    <row r="111" spans="1:35" ht="12.75" hidden="1" customHeight="1" outlineLevel="1">
      <c r="A111" s="16">
        <v>7</v>
      </c>
      <c r="B111" s="32"/>
      <c r="C111" s="31"/>
      <c r="D111" s="32"/>
      <c r="E111" s="32"/>
      <c r="F111" s="32"/>
      <c r="G111" s="31"/>
      <c r="H111" s="31"/>
      <c r="I111" s="29"/>
      <c r="J111" s="33"/>
      <c r="K111" s="32"/>
      <c r="L111" s="35"/>
      <c r="M111" s="35"/>
      <c r="N111" s="35"/>
      <c r="O111" s="32"/>
      <c r="P111" s="32"/>
      <c r="Q111" s="35"/>
      <c r="R111" s="35"/>
      <c r="S111" s="35"/>
      <c r="T111" s="40">
        <f t="shared" si="66"/>
        <v>0</v>
      </c>
      <c r="U111" s="35"/>
      <c r="V111" s="35"/>
      <c r="W111" s="35"/>
      <c r="X111" s="40">
        <f t="shared" si="67"/>
        <v>0</v>
      </c>
      <c r="Y111" s="35"/>
      <c r="Z111" s="35"/>
      <c r="AA111" s="35"/>
      <c r="AB111" s="40">
        <f t="shared" si="68"/>
        <v>0</v>
      </c>
      <c r="AC111" s="35"/>
      <c r="AD111" s="35"/>
      <c r="AE111" s="35"/>
      <c r="AF111" s="40">
        <f t="shared" si="69"/>
        <v>0</v>
      </c>
      <c r="AG111" s="40">
        <f t="shared" si="64"/>
        <v>0</v>
      </c>
      <c r="AH111" s="41">
        <f t="shared" si="70"/>
        <v>0</v>
      </c>
      <c r="AI111" s="42">
        <f t="shared" si="65"/>
        <v>0</v>
      </c>
    </row>
    <row r="112" spans="1:35" ht="12.75" hidden="1" customHeight="1" outlineLevel="1">
      <c r="A112" s="16">
        <v>8</v>
      </c>
      <c r="B112" s="32"/>
      <c r="C112" s="31"/>
      <c r="D112" s="32"/>
      <c r="E112" s="32"/>
      <c r="F112" s="32"/>
      <c r="G112" s="31"/>
      <c r="H112" s="31"/>
      <c r="I112" s="29"/>
      <c r="J112" s="33"/>
      <c r="K112" s="32"/>
      <c r="L112" s="35"/>
      <c r="M112" s="35"/>
      <c r="N112" s="35"/>
      <c r="O112" s="32"/>
      <c r="P112" s="32"/>
      <c r="Q112" s="35"/>
      <c r="R112" s="35"/>
      <c r="S112" s="35"/>
      <c r="T112" s="40">
        <f t="shared" si="66"/>
        <v>0</v>
      </c>
      <c r="U112" s="35"/>
      <c r="V112" s="35"/>
      <c r="W112" s="35"/>
      <c r="X112" s="40">
        <f t="shared" si="67"/>
        <v>0</v>
      </c>
      <c r="Y112" s="35"/>
      <c r="Z112" s="35"/>
      <c r="AA112" s="35"/>
      <c r="AB112" s="40">
        <f t="shared" si="68"/>
        <v>0</v>
      </c>
      <c r="AC112" s="35"/>
      <c r="AD112" s="35"/>
      <c r="AE112" s="35"/>
      <c r="AF112" s="40">
        <f t="shared" si="69"/>
        <v>0</v>
      </c>
      <c r="AG112" s="40">
        <f t="shared" si="64"/>
        <v>0</v>
      </c>
      <c r="AH112" s="41">
        <f t="shared" si="70"/>
        <v>0</v>
      </c>
      <c r="AI112" s="42">
        <f t="shared" si="65"/>
        <v>0</v>
      </c>
    </row>
    <row r="113" spans="1:35" ht="12.75" hidden="1" customHeight="1" outlineLevel="1">
      <c r="A113" s="16">
        <v>9</v>
      </c>
      <c r="B113" s="32"/>
      <c r="C113" s="31"/>
      <c r="D113" s="32"/>
      <c r="E113" s="32"/>
      <c r="F113" s="32"/>
      <c r="G113" s="31"/>
      <c r="H113" s="31"/>
      <c r="I113" s="29"/>
      <c r="J113" s="33"/>
      <c r="K113" s="32"/>
      <c r="L113" s="35"/>
      <c r="M113" s="35"/>
      <c r="N113" s="35"/>
      <c r="O113" s="32"/>
      <c r="P113" s="32"/>
      <c r="Q113" s="35"/>
      <c r="R113" s="35"/>
      <c r="S113" s="35"/>
      <c r="T113" s="40">
        <f t="shared" si="66"/>
        <v>0</v>
      </c>
      <c r="U113" s="35"/>
      <c r="V113" s="35"/>
      <c r="W113" s="35"/>
      <c r="X113" s="40">
        <f t="shared" si="67"/>
        <v>0</v>
      </c>
      <c r="Y113" s="35"/>
      <c r="Z113" s="35"/>
      <c r="AA113" s="35"/>
      <c r="AB113" s="40">
        <f t="shared" si="68"/>
        <v>0</v>
      </c>
      <c r="AC113" s="35"/>
      <c r="AD113" s="35"/>
      <c r="AE113" s="35"/>
      <c r="AF113" s="40">
        <f t="shared" si="69"/>
        <v>0</v>
      </c>
      <c r="AG113" s="40">
        <f t="shared" si="64"/>
        <v>0</v>
      </c>
      <c r="AH113" s="41">
        <f t="shared" si="70"/>
        <v>0</v>
      </c>
      <c r="AI113" s="42">
        <f t="shared" si="65"/>
        <v>0</v>
      </c>
    </row>
    <row r="114" spans="1:35" ht="12.75" hidden="1" customHeight="1" outlineLevel="1">
      <c r="A114" s="16">
        <v>10</v>
      </c>
      <c r="B114" s="32"/>
      <c r="C114" s="31"/>
      <c r="D114" s="32"/>
      <c r="E114" s="32"/>
      <c r="F114" s="32"/>
      <c r="G114" s="31"/>
      <c r="H114" s="31"/>
      <c r="I114" s="29"/>
      <c r="J114" s="34"/>
      <c r="K114" s="32"/>
      <c r="L114" s="35"/>
      <c r="M114" s="35"/>
      <c r="N114" s="35"/>
      <c r="O114" s="32"/>
      <c r="P114" s="32"/>
      <c r="Q114" s="35"/>
      <c r="R114" s="35"/>
      <c r="S114" s="35"/>
      <c r="T114" s="40">
        <f t="shared" si="66"/>
        <v>0</v>
      </c>
      <c r="U114" s="35"/>
      <c r="V114" s="35"/>
      <c r="W114" s="35"/>
      <c r="X114" s="40">
        <f t="shared" si="67"/>
        <v>0</v>
      </c>
      <c r="Y114" s="35"/>
      <c r="Z114" s="35"/>
      <c r="AA114" s="35"/>
      <c r="AB114" s="40">
        <f t="shared" si="68"/>
        <v>0</v>
      </c>
      <c r="AC114" s="35"/>
      <c r="AD114" s="35"/>
      <c r="AE114" s="35"/>
      <c r="AF114" s="40">
        <f t="shared" si="69"/>
        <v>0</v>
      </c>
      <c r="AG114" s="40">
        <f t="shared" si="64"/>
        <v>0</v>
      </c>
      <c r="AH114" s="41">
        <f t="shared" si="70"/>
        <v>0</v>
      </c>
      <c r="AI114" s="42">
        <f t="shared" si="65"/>
        <v>0</v>
      </c>
    </row>
    <row r="115" spans="1:35" ht="12.75" customHeight="1" collapsed="1">
      <c r="A115" s="344" t="s">
        <v>66</v>
      </c>
      <c r="B115" s="345"/>
      <c r="C115" s="345"/>
      <c r="D115" s="345"/>
      <c r="E115" s="345"/>
      <c r="F115" s="345"/>
      <c r="G115" s="345"/>
      <c r="H115" s="346"/>
      <c r="I115" s="55">
        <f>SUM(I105:I114)</f>
        <v>0</v>
      </c>
      <c r="J115" s="55">
        <f>SUM(J105:J114)</f>
        <v>0</v>
      </c>
      <c r="K115" s="77"/>
      <c r="L115" s="55">
        <f>SUM(L105:L114)</f>
        <v>0</v>
      </c>
      <c r="M115" s="55">
        <f>SUM(M105:M114)</f>
        <v>0</v>
      </c>
      <c r="N115" s="55">
        <f>SUM(N105:N114)</f>
        <v>0</v>
      </c>
      <c r="O115" s="57"/>
      <c r="P115" s="78"/>
      <c r="Q115" s="55">
        <f t="shared" ref="Q115:AG115" si="71">SUM(Q105:Q114)</f>
        <v>0</v>
      </c>
      <c r="R115" s="55">
        <f t="shared" si="71"/>
        <v>0</v>
      </c>
      <c r="S115" s="55">
        <f t="shared" si="71"/>
        <v>0</v>
      </c>
      <c r="T115" s="60">
        <f t="shared" si="71"/>
        <v>0</v>
      </c>
      <c r="U115" s="55">
        <f t="shared" si="71"/>
        <v>0</v>
      </c>
      <c r="V115" s="55">
        <f t="shared" si="71"/>
        <v>0</v>
      </c>
      <c r="W115" s="55">
        <f t="shared" si="71"/>
        <v>0</v>
      </c>
      <c r="X115" s="60">
        <f t="shared" si="71"/>
        <v>0</v>
      </c>
      <c r="Y115" s="55">
        <f t="shared" si="71"/>
        <v>0</v>
      </c>
      <c r="Z115" s="55">
        <f t="shared" si="71"/>
        <v>0</v>
      </c>
      <c r="AA115" s="55">
        <f t="shared" si="71"/>
        <v>0</v>
      </c>
      <c r="AB115" s="60">
        <f t="shared" si="71"/>
        <v>0</v>
      </c>
      <c r="AC115" s="55">
        <f t="shared" si="71"/>
        <v>0</v>
      </c>
      <c r="AD115" s="55">
        <f t="shared" si="71"/>
        <v>0</v>
      </c>
      <c r="AE115" s="55">
        <f t="shared" si="71"/>
        <v>0</v>
      </c>
      <c r="AF115" s="60">
        <f t="shared" si="71"/>
        <v>0</v>
      </c>
      <c r="AG115" s="53">
        <f t="shared" si="71"/>
        <v>0</v>
      </c>
      <c r="AH115" s="54">
        <f>IF(ISERROR(AG115/I115),0,AG115/I115)</f>
        <v>0</v>
      </c>
      <c r="AI115" s="54">
        <f>IF(ISERROR(AG115/$AG$191),0,AG115/$AG$191)</f>
        <v>0</v>
      </c>
    </row>
    <row r="116" spans="1:35" ht="12.75" customHeight="1">
      <c r="A116" s="36"/>
      <c r="B116" s="341" t="s">
        <v>17</v>
      </c>
      <c r="C116" s="342"/>
      <c r="D116" s="343"/>
      <c r="E116" s="18"/>
      <c r="F116" s="19"/>
      <c r="G116" s="20"/>
      <c r="H116" s="20"/>
      <c r="I116" s="21"/>
      <c r="J116" s="22"/>
      <c r="K116" s="23"/>
      <c r="L116" s="24"/>
      <c r="M116" s="24"/>
      <c r="N116" s="24"/>
      <c r="O116" s="19"/>
      <c r="P116" s="25"/>
      <c r="Q116" s="22"/>
      <c r="R116" s="22"/>
      <c r="S116" s="22"/>
      <c r="T116" s="22"/>
      <c r="U116" s="22"/>
      <c r="V116" s="22"/>
      <c r="W116" s="22"/>
      <c r="X116" s="22"/>
      <c r="Y116" s="22"/>
      <c r="Z116" s="22"/>
      <c r="AA116" s="22"/>
      <c r="AB116" s="22"/>
      <c r="AC116" s="22"/>
      <c r="AD116" s="22"/>
      <c r="AE116" s="22"/>
      <c r="AF116" s="22"/>
      <c r="AG116" s="22"/>
      <c r="AH116" s="26"/>
      <c r="AI116" s="26"/>
    </row>
    <row r="117" spans="1:35" ht="12.75" hidden="1" customHeight="1" outlineLevel="1">
      <c r="A117" s="16">
        <v>1</v>
      </c>
      <c r="B117" s="28"/>
      <c r="C117" s="27"/>
      <c r="D117" s="37"/>
      <c r="E117" s="39"/>
      <c r="F117" s="38"/>
      <c r="G117" s="27"/>
      <c r="H117" s="27"/>
      <c r="I117" s="29"/>
      <c r="J117" s="30"/>
      <c r="K117" s="28"/>
      <c r="L117" s="35"/>
      <c r="M117" s="35"/>
      <c r="N117" s="35"/>
      <c r="O117" s="28"/>
      <c r="P117" s="28"/>
      <c r="Q117" s="35"/>
      <c r="R117" s="35"/>
      <c r="S117" s="35"/>
      <c r="T117" s="40">
        <f>SUM(Q117:S117)</f>
        <v>0</v>
      </c>
      <c r="U117" s="35"/>
      <c r="V117" s="35"/>
      <c r="W117" s="35"/>
      <c r="X117" s="40">
        <f>SUM(U117:W117)</f>
        <v>0</v>
      </c>
      <c r="Y117" s="35"/>
      <c r="Z117" s="35"/>
      <c r="AA117" s="35"/>
      <c r="AB117" s="40">
        <f>SUM(Y117:AA117)</f>
        <v>0</v>
      </c>
      <c r="AC117" s="35"/>
      <c r="AD117" s="35"/>
      <c r="AE117" s="35"/>
      <c r="AF117" s="40">
        <f>SUM(AC117:AE117)</f>
        <v>0</v>
      </c>
      <c r="AG117" s="40">
        <f t="shared" ref="AG117:AG126" si="72">SUM(T117,X117,AB117,AF117)</f>
        <v>0</v>
      </c>
      <c r="AH117" s="41">
        <f>IF(ISERROR(AG117/I117),0,AG117/I117)</f>
        <v>0</v>
      </c>
      <c r="AI117" s="42">
        <f t="shared" ref="AI117:AI126" si="73">IF(ISERROR(AG117/$AG$191),"-",AG117/$AG$191)</f>
        <v>0</v>
      </c>
    </row>
    <row r="118" spans="1:35" ht="12.75" hidden="1" customHeight="1" outlineLevel="1">
      <c r="A118" s="16">
        <v>2</v>
      </c>
      <c r="B118" s="32"/>
      <c r="C118" s="31"/>
      <c r="D118" s="32"/>
      <c r="E118" s="28"/>
      <c r="F118" s="32"/>
      <c r="G118" s="31"/>
      <c r="H118" s="31"/>
      <c r="I118" s="29"/>
      <c r="J118" s="33"/>
      <c r="K118" s="32"/>
      <c r="L118" s="35"/>
      <c r="M118" s="35"/>
      <c r="N118" s="35"/>
      <c r="O118" s="32"/>
      <c r="P118" s="32"/>
      <c r="Q118" s="35"/>
      <c r="R118" s="35"/>
      <c r="S118" s="35"/>
      <c r="T118" s="40">
        <f t="shared" ref="T118:T126" si="74">SUM(Q118:S118)</f>
        <v>0</v>
      </c>
      <c r="U118" s="35"/>
      <c r="V118" s="35"/>
      <c r="W118" s="35"/>
      <c r="X118" s="40">
        <f t="shared" ref="X118:X126" si="75">SUM(U118:W118)</f>
        <v>0</v>
      </c>
      <c r="Y118" s="35"/>
      <c r="Z118" s="35"/>
      <c r="AA118" s="35"/>
      <c r="AB118" s="40">
        <f t="shared" ref="AB118:AB126" si="76">SUM(Y118:AA118)</f>
        <v>0</v>
      </c>
      <c r="AC118" s="35"/>
      <c r="AD118" s="35"/>
      <c r="AE118" s="35"/>
      <c r="AF118" s="40">
        <f t="shared" ref="AF118:AF126" si="77">SUM(AC118:AE118)</f>
        <v>0</v>
      </c>
      <c r="AG118" s="40">
        <f t="shared" si="72"/>
        <v>0</v>
      </c>
      <c r="AH118" s="41">
        <f t="shared" ref="AH118:AH126" si="78">IF(ISERROR(AG118/I118),0,AG118/I118)</f>
        <v>0</v>
      </c>
      <c r="AI118" s="42">
        <f t="shared" si="73"/>
        <v>0</v>
      </c>
    </row>
    <row r="119" spans="1:35" ht="12.75" hidden="1" customHeight="1" outlineLevel="1">
      <c r="A119" s="16">
        <v>3</v>
      </c>
      <c r="B119" s="32"/>
      <c r="C119" s="31"/>
      <c r="D119" s="32"/>
      <c r="E119" s="32"/>
      <c r="F119" s="32"/>
      <c r="G119" s="31"/>
      <c r="H119" s="31"/>
      <c r="I119" s="29"/>
      <c r="J119" s="33"/>
      <c r="K119" s="32"/>
      <c r="L119" s="35"/>
      <c r="M119" s="35"/>
      <c r="N119" s="35"/>
      <c r="O119" s="32"/>
      <c r="P119" s="32"/>
      <c r="Q119" s="35"/>
      <c r="R119" s="35"/>
      <c r="S119" s="35"/>
      <c r="T119" s="40">
        <f t="shared" si="74"/>
        <v>0</v>
      </c>
      <c r="U119" s="35"/>
      <c r="V119" s="35"/>
      <c r="W119" s="35"/>
      <c r="X119" s="40">
        <f t="shared" si="75"/>
        <v>0</v>
      </c>
      <c r="Y119" s="35"/>
      <c r="Z119" s="35"/>
      <c r="AA119" s="35"/>
      <c r="AB119" s="40">
        <f t="shared" si="76"/>
        <v>0</v>
      </c>
      <c r="AC119" s="35"/>
      <c r="AD119" s="35"/>
      <c r="AE119" s="35"/>
      <c r="AF119" s="40">
        <f t="shared" si="77"/>
        <v>0</v>
      </c>
      <c r="AG119" s="40">
        <f t="shared" si="72"/>
        <v>0</v>
      </c>
      <c r="AH119" s="41">
        <f t="shared" si="78"/>
        <v>0</v>
      </c>
      <c r="AI119" s="42">
        <f t="shared" si="73"/>
        <v>0</v>
      </c>
    </row>
    <row r="120" spans="1:35" ht="12.75" hidden="1" customHeight="1" outlineLevel="1">
      <c r="A120" s="16">
        <v>4</v>
      </c>
      <c r="B120" s="32"/>
      <c r="C120" s="31"/>
      <c r="D120" s="32"/>
      <c r="E120" s="32"/>
      <c r="F120" s="32"/>
      <c r="G120" s="31"/>
      <c r="H120" s="31"/>
      <c r="I120" s="29"/>
      <c r="J120" s="33"/>
      <c r="K120" s="32"/>
      <c r="L120" s="35"/>
      <c r="M120" s="35"/>
      <c r="N120" s="35"/>
      <c r="O120" s="32"/>
      <c r="P120" s="32"/>
      <c r="Q120" s="35"/>
      <c r="R120" s="35"/>
      <c r="S120" s="35"/>
      <c r="T120" s="40">
        <f t="shared" si="74"/>
        <v>0</v>
      </c>
      <c r="U120" s="35"/>
      <c r="V120" s="35"/>
      <c r="W120" s="35"/>
      <c r="X120" s="40">
        <f t="shared" si="75"/>
        <v>0</v>
      </c>
      <c r="Y120" s="35"/>
      <c r="Z120" s="35"/>
      <c r="AA120" s="35"/>
      <c r="AB120" s="40">
        <f t="shared" si="76"/>
        <v>0</v>
      </c>
      <c r="AC120" s="35"/>
      <c r="AD120" s="35"/>
      <c r="AE120" s="35"/>
      <c r="AF120" s="40">
        <f t="shared" si="77"/>
        <v>0</v>
      </c>
      <c r="AG120" s="40">
        <f t="shared" si="72"/>
        <v>0</v>
      </c>
      <c r="AH120" s="41">
        <f t="shared" si="78"/>
        <v>0</v>
      </c>
      <c r="AI120" s="42">
        <f t="shared" si="73"/>
        <v>0</v>
      </c>
    </row>
    <row r="121" spans="1:35" ht="12.75" hidden="1" customHeight="1" outlineLevel="1">
      <c r="A121" s="16">
        <v>5</v>
      </c>
      <c r="B121" s="32"/>
      <c r="C121" s="31"/>
      <c r="D121" s="32"/>
      <c r="E121" s="32"/>
      <c r="F121" s="32"/>
      <c r="G121" s="31"/>
      <c r="H121" s="31"/>
      <c r="I121" s="29"/>
      <c r="J121" s="33"/>
      <c r="K121" s="32"/>
      <c r="L121" s="35"/>
      <c r="M121" s="35"/>
      <c r="N121" s="35"/>
      <c r="O121" s="32"/>
      <c r="P121" s="32"/>
      <c r="Q121" s="35"/>
      <c r="R121" s="35"/>
      <c r="S121" s="35"/>
      <c r="T121" s="40">
        <f t="shared" si="74"/>
        <v>0</v>
      </c>
      <c r="U121" s="35"/>
      <c r="V121" s="35"/>
      <c r="W121" s="35"/>
      <c r="X121" s="40">
        <f t="shared" si="75"/>
        <v>0</v>
      </c>
      <c r="Y121" s="35"/>
      <c r="Z121" s="35"/>
      <c r="AA121" s="35"/>
      <c r="AB121" s="40">
        <f t="shared" si="76"/>
        <v>0</v>
      </c>
      <c r="AC121" s="35"/>
      <c r="AD121" s="35"/>
      <c r="AE121" s="35"/>
      <c r="AF121" s="40">
        <f t="shared" si="77"/>
        <v>0</v>
      </c>
      <c r="AG121" s="40">
        <f t="shared" si="72"/>
        <v>0</v>
      </c>
      <c r="AH121" s="41">
        <f t="shared" si="78"/>
        <v>0</v>
      </c>
      <c r="AI121" s="42">
        <f t="shared" si="73"/>
        <v>0</v>
      </c>
    </row>
    <row r="122" spans="1:35" ht="12.75" hidden="1" customHeight="1" outlineLevel="1">
      <c r="A122" s="16">
        <v>6</v>
      </c>
      <c r="B122" s="32"/>
      <c r="C122" s="31"/>
      <c r="D122" s="32"/>
      <c r="E122" s="32"/>
      <c r="F122" s="32"/>
      <c r="G122" s="31"/>
      <c r="H122" s="31"/>
      <c r="I122" s="29"/>
      <c r="J122" s="33"/>
      <c r="K122" s="32"/>
      <c r="L122" s="35"/>
      <c r="M122" s="35"/>
      <c r="N122" s="35"/>
      <c r="O122" s="32"/>
      <c r="P122" s="32"/>
      <c r="Q122" s="35"/>
      <c r="R122" s="35"/>
      <c r="S122" s="35"/>
      <c r="T122" s="40">
        <f t="shared" si="74"/>
        <v>0</v>
      </c>
      <c r="U122" s="35"/>
      <c r="V122" s="35"/>
      <c r="W122" s="35"/>
      <c r="X122" s="40">
        <f t="shared" si="75"/>
        <v>0</v>
      </c>
      <c r="Y122" s="35"/>
      <c r="Z122" s="35"/>
      <c r="AA122" s="35"/>
      <c r="AB122" s="40">
        <f t="shared" si="76"/>
        <v>0</v>
      </c>
      <c r="AC122" s="35"/>
      <c r="AD122" s="35"/>
      <c r="AE122" s="35"/>
      <c r="AF122" s="40">
        <f t="shared" si="77"/>
        <v>0</v>
      </c>
      <c r="AG122" s="40">
        <f t="shared" si="72"/>
        <v>0</v>
      </c>
      <c r="AH122" s="41">
        <f t="shared" si="78"/>
        <v>0</v>
      </c>
      <c r="AI122" s="42">
        <f t="shared" si="73"/>
        <v>0</v>
      </c>
    </row>
    <row r="123" spans="1:35" ht="12.75" hidden="1" customHeight="1" outlineLevel="1">
      <c r="A123" s="16">
        <v>7</v>
      </c>
      <c r="B123" s="32"/>
      <c r="C123" s="31"/>
      <c r="D123" s="32"/>
      <c r="E123" s="32"/>
      <c r="F123" s="32"/>
      <c r="G123" s="31"/>
      <c r="H123" s="31"/>
      <c r="I123" s="29"/>
      <c r="J123" s="33"/>
      <c r="K123" s="32"/>
      <c r="L123" s="35"/>
      <c r="M123" s="35"/>
      <c r="N123" s="35"/>
      <c r="O123" s="32"/>
      <c r="P123" s="32"/>
      <c r="Q123" s="35"/>
      <c r="R123" s="35"/>
      <c r="S123" s="35"/>
      <c r="T123" s="40">
        <f t="shared" si="74"/>
        <v>0</v>
      </c>
      <c r="U123" s="35"/>
      <c r="V123" s="35"/>
      <c r="W123" s="35"/>
      <c r="X123" s="40">
        <f t="shared" si="75"/>
        <v>0</v>
      </c>
      <c r="Y123" s="35"/>
      <c r="Z123" s="35"/>
      <c r="AA123" s="35"/>
      <c r="AB123" s="40">
        <f t="shared" si="76"/>
        <v>0</v>
      </c>
      <c r="AC123" s="35"/>
      <c r="AD123" s="35"/>
      <c r="AE123" s="35"/>
      <c r="AF123" s="40">
        <f t="shared" si="77"/>
        <v>0</v>
      </c>
      <c r="AG123" s="40">
        <f t="shared" si="72"/>
        <v>0</v>
      </c>
      <c r="AH123" s="41">
        <f t="shared" si="78"/>
        <v>0</v>
      </c>
      <c r="AI123" s="42">
        <f t="shared" si="73"/>
        <v>0</v>
      </c>
    </row>
    <row r="124" spans="1:35" ht="12.75" hidden="1" customHeight="1" outlineLevel="1">
      <c r="A124" s="16">
        <v>8</v>
      </c>
      <c r="B124" s="32"/>
      <c r="C124" s="31"/>
      <c r="D124" s="32"/>
      <c r="E124" s="32"/>
      <c r="F124" s="32"/>
      <c r="G124" s="31"/>
      <c r="H124" s="31"/>
      <c r="I124" s="29"/>
      <c r="J124" s="33"/>
      <c r="K124" s="32"/>
      <c r="L124" s="35"/>
      <c r="M124" s="35"/>
      <c r="N124" s="35"/>
      <c r="O124" s="32"/>
      <c r="P124" s="32"/>
      <c r="Q124" s="35"/>
      <c r="R124" s="35"/>
      <c r="S124" s="35"/>
      <c r="T124" s="40">
        <f t="shared" si="74"/>
        <v>0</v>
      </c>
      <c r="U124" s="35"/>
      <c r="V124" s="35"/>
      <c r="W124" s="35"/>
      <c r="X124" s="40">
        <f t="shared" si="75"/>
        <v>0</v>
      </c>
      <c r="Y124" s="35"/>
      <c r="Z124" s="35"/>
      <c r="AA124" s="35"/>
      <c r="AB124" s="40">
        <f t="shared" si="76"/>
        <v>0</v>
      </c>
      <c r="AC124" s="35"/>
      <c r="AD124" s="35"/>
      <c r="AE124" s="35"/>
      <c r="AF124" s="40">
        <f t="shared" si="77"/>
        <v>0</v>
      </c>
      <c r="AG124" s="40">
        <f t="shared" si="72"/>
        <v>0</v>
      </c>
      <c r="AH124" s="41">
        <f t="shared" si="78"/>
        <v>0</v>
      </c>
      <c r="AI124" s="42">
        <f t="shared" si="73"/>
        <v>0</v>
      </c>
    </row>
    <row r="125" spans="1:35" ht="12.75" hidden="1" customHeight="1" outlineLevel="1">
      <c r="A125" s="16">
        <v>9</v>
      </c>
      <c r="B125" s="32"/>
      <c r="C125" s="31"/>
      <c r="D125" s="32"/>
      <c r="E125" s="32"/>
      <c r="F125" s="32"/>
      <c r="G125" s="31"/>
      <c r="H125" s="31"/>
      <c r="I125" s="29"/>
      <c r="J125" s="33"/>
      <c r="K125" s="32"/>
      <c r="L125" s="35"/>
      <c r="M125" s="35"/>
      <c r="N125" s="35"/>
      <c r="O125" s="32"/>
      <c r="P125" s="32"/>
      <c r="Q125" s="35"/>
      <c r="R125" s="35"/>
      <c r="S125" s="35"/>
      <c r="T125" s="40">
        <f t="shared" si="74"/>
        <v>0</v>
      </c>
      <c r="U125" s="35"/>
      <c r="V125" s="35"/>
      <c r="W125" s="35"/>
      <c r="X125" s="40">
        <f t="shared" si="75"/>
        <v>0</v>
      </c>
      <c r="Y125" s="35"/>
      <c r="Z125" s="35"/>
      <c r="AA125" s="35"/>
      <c r="AB125" s="40">
        <f t="shared" si="76"/>
        <v>0</v>
      </c>
      <c r="AC125" s="35"/>
      <c r="AD125" s="35"/>
      <c r="AE125" s="35"/>
      <c r="AF125" s="40">
        <f t="shared" si="77"/>
        <v>0</v>
      </c>
      <c r="AG125" s="40">
        <f t="shared" si="72"/>
        <v>0</v>
      </c>
      <c r="AH125" s="41">
        <f t="shared" si="78"/>
        <v>0</v>
      </c>
      <c r="AI125" s="42">
        <f t="shared" si="73"/>
        <v>0</v>
      </c>
    </row>
    <row r="126" spans="1:35" ht="12.75" hidden="1" customHeight="1" outlineLevel="1">
      <c r="A126" s="16">
        <v>10</v>
      </c>
      <c r="B126" s="32"/>
      <c r="C126" s="31"/>
      <c r="D126" s="32"/>
      <c r="E126" s="32"/>
      <c r="F126" s="32"/>
      <c r="G126" s="31"/>
      <c r="H126" s="31"/>
      <c r="I126" s="29"/>
      <c r="J126" s="34"/>
      <c r="K126" s="32"/>
      <c r="L126" s="35"/>
      <c r="M126" s="35"/>
      <c r="N126" s="35"/>
      <c r="O126" s="32"/>
      <c r="P126" s="32"/>
      <c r="Q126" s="35"/>
      <c r="R126" s="35"/>
      <c r="S126" s="35"/>
      <c r="T126" s="40">
        <f t="shared" si="74"/>
        <v>0</v>
      </c>
      <c r="U126" s="35"/>
      <c r="V126" s="35"/>
      <c r="W126" s="35"/>
      <c r="X126" s="40">
        <f t="shared" si="75"/>
        <v>0</v>
      </c>
      <c r="Y126" s="35"/>
      <c r="Z126" s="35"/>
      <c r="AA126" s="35"/>
      <c r="AB126" s="40">
        <f t="shared" si="76"/>
        <v>0</v>
      </c>
      <c r="AC126" s="35"/>
      <c r="AD126" s="35"/>
      <c r="AE126" s="35"/>
      <c r="AF126" s="40">
        <f t="shared" si="77"/>
        <v>0</v>
      </c>
      <c r="AG126" s="40">
        <f t="shared" si="72"/>
        <v>0</v>
      </c>
      <c r="AH126" s="41">
        <f t="shared" si="78"/>
        <v>0</v>
      </c>
      <c r="AI126" s="42">
        <f t="shared" si="73"/>
        <v>0</v>
      </c>
    </row>
    <row r="127" spans="1:35" ht="12.75" customHeight="1" collapsed="1">
      <c r="A127" s="344" t="s">
        <v>67</v>
      </c>
      <c r="B127" s="345"/>
      <c r="C127" s="345"/>
      <c r="D127" s="345"/>
      <c r="E127" s="345"/>
      <c r="F127" s="345"/>
      <c r="G127" s="345"/>
      <c r="H127" s="346"/>
      <c r="I127" s="55">
        <f>SUM(I117:I126)</f>
        <v>0</v>
      </c>
      <c r="J127" s="55">
        <f>SUM(J117:J126)</f>
        <v>0</v>
      </c>
      <c r="K127" s="77"/>
      <c r="L127" s="55">
        <f>SUM(L117:L126)</f>
        <v>0</v>
      </c>
      <c r="M127" s="55">
        <f>SUM(M117:M126)</f>
        <v>0</v>
      </c>
      <c r="N127" s="55">
        <f>SUM(N117:N126)</f>
        <v>0</v>
      </c>
      <c r="O127" s="57"/>
      <c r="P127" s="78"/>
      <c r="Q127" s="55">
        <f t="shared" ref="Q127:AG127" si="79">SUM(Q117:Q126)</f>
        <v>0</v>
      </c>
      <c r="R127" s="55">
        <f t="shared" si="79"/>
        <v>0</v>
      </c>
      <c r="S127" s="55">
        <f t="shared" si="79"/>
        <v>0</v>
      </c>
      <c r="T127" s="60">
        <f t="shared" si="79"/>
        <v>0</v>
      </c>
      <c r="U127" s="55">
        <f t="shared" si="79"/>
        <v>0</v>
      </c>
      <c r="V127" s="55">
        <f t="shared" si="79"/>
        <v>0</v>
      </c>
      <c r="W127" s="55">
        <f t="shared" si="79"/>
        <v>0</v>
      </c>
      <c r="X127" s="60">
        <f t="shared" si="79"/>
        <v>0</v>
      </c>
      <c r="Y127" s="55">
        <f t="shared" si="79"/>
        <v>0</v>
      </c>
      <c r="Z127" s="55">
        <f t="shared" si="79"/>
        <v>0</v>
      </c>
      <c r="AA127" s="55">
        <f t="shared" si="79"/>
        <v>0</v>
      </c>
      <c r="AB127" s="60">
        <f t="shared" si="79"/>
        <v>0</v>
      </c>
      <c r="AC127" s="55">
        <f t="shared" si="79"/>
        <v>0</v>
      </c>
      <c r="AD127" s="55">
        <f t="shared" si="79"/>
        <v>0</v>
      </c>
      <c r="AE127" s="55">
        <f t="shared" si="79"/>
        <v>0</v>
      </c>
      <c r="AF127" s="60">
        <f t="shared" si="79"/>
        <v>0</v>
      </c>
      <c r="AG127" s="53">
        <f t="shared" si="79"/>
        <v>0</v>
      </c>
      <c r="AH127" s="54">
        <f>IF(ISERROR(AG127/I127),0,AG127/I127)</f>
        <v>0</v>
      </c>
      <c r="AI127" s="54">
        <f>IF(ISERROR(AG127/$AG$191),0,AG127/$AG$191)</f>
        <v>0</v>
      </c>
    </row>
    <row r="128" spans="1:35" ht="12.75" customHeight="1">
      <c r="A128" s="36"/>
      <c r="B128" s="341" t="s">
        <v>68</v>
      </c>
      <c r="C128" s="342"/>
      <c r="D128" s="343"/>
      <c r="E128" s="18"/>
      <c r="F128" s="19"/>
      <c r="G128" s="20"/>
      <c r="H128" s="20"/>
      <c r="I128" s="21"/>
      <c r="J128" s="22"/>
      <c r="K128" s="23"/>
      <c r="L128" s="24"/>
      <c r="M128" s="24"/>
      <c r="N128" s="24"/>
      <c r="O128" s="19"/>
      <c r="P128" s="25"/>
      <c r="Q128" s="22"/>
      <c r="R128" s="22"/>
      <c r="S128" s="22"/>
      <c r="T128" s="22"/>
      <c r="U128" s="22"/>
      <c r="V128" s="22"/>
      <c r="W128" s="22"/>
      <c r="X128" s="22"/>
      <c r="Y128" s="22"/>
      <c r="Z128" s="22"/>
      <c r="AA128" s="22"/>
      <c r="AB128" s="22"/>
      <c r="AC128" s="22"/>
      <c r="AD128" s="22"/>
      <c r="AE128" s="22"/>
      <c r="AF128" s="22"/>
      <c r="AG128" s="22"/>
      <c r="AH128" s="26"/>
      <c r="AI128" s="26"/>
    </row>
    <row r="129" spans="1:35" ht="12.75" hidden="1" customHeight="1" outlineLevel="1">
      <c r="A129" s="16">
        <v>1</v>
      </c>
      <c r="B129" s="28"/>
      <c r="C129" s="27"/>
      <c r="D129" s="28"/>
      <c r="E129" s="28"/>
      <c r="F129" s="28"/>
      <c r="G129" s="27"/>
      <c r="H129" s="27"/>
      <c r="I129" s="29"/>
      <c r="J129" s="30"/>
      <c r="K129" s="28"/>
      <c r="L129" s="35"/>
      <c r="M129" s="35"/>
      <c r="N129" s="35"/>
      <c r="O129" s="28"/>
      <c r="P129" s="28"/>
      <c r="Q129" s="35"/>
      <c r="R129" s="35"/>
      <c r="S129" s="35"/>
      <c r="T129" s="40">
        <f>SUM(Q129:S129)</f>
        <v>0</v>
      </c>
      <c r="U129" s="35"/>
      <c r="V129" s="35"/>
      <c r="W129" s="35"/>
      <c r="X129" s="40">
        <f>SUM(U129:W129)</f>
        <v>0</v>
      </c>
      <c r="Y129" s="35"/>
      <c r="Z129" s="35"/>
      <c r="AA129" s="35"/>
      <c r="AB129" s="40">
        <f>SUM(Y129:AA129)</f>
        <v>0</v>
      </c>
      <c r="AC129" s="35"/>
      <c r="AD129" s="35"/>
      <c r="AE129" s="35"/>
      <c r="AF129" s="40">
        <f>SUM(AC129:AE129)</f>
        <v>0</v>
      </c>
      <c r="AG129" s="40">
        <f t="shared" ref="AG129:AG138" si="80">SUM(T129,X129,AB129,AF129)</f>
        <v>0</v>
      </c>
      <c r="AH129" s="41">
        <f>IF(ISERROR(AG129/I129),0,AG129/I129)</f>
        <v>0</v>
      </c>
      <c r="AI129" s="42">
        <f t="shared" ref="AI129:AI138" si="81">IF(ISERROR(AG129/$AG$191),"-",AG129/$AG$191)</f>
        <v>0</v>
      </c>
    </row>
    <row r="130" spans="1:35" ht="12.75" hidden="1" customHeight="1" outlineLevel="1">
      <c r="A130" s="16">
        <v>2</v>
      </c>
      <c r="B130" s="32"/>
      <c r="C130" s="31"/>
      <c r="D130" s="32"/>
      <c r="E130" s="32"/>
      <c r="F130" s="32"/>
      <c r="G130" s="31"/>
      <c r="H130" s="31"/>
      <c r="I130" s="29"/>
      <c r="J130" s="33"/>
      <c r="K130" s="32"/>
      <c r="L130" s="35"/>
      <c r="M130" s="35"/>
      <c r="N130" s="35"/>
      <c r="O130" s="32"/>
      <c r="P130" s="32"/>
      <c r="Q130" s="35"/>
      <c r="R130" s="35"/>
      <c r="S130" s="35"/>
      <c r="T130" s="40">
        <f t="shared" ref="T130:T138" si="82">SUM(Q130:S130)</f>
        <v>0</v>
      </c>
      <c r="U130" s="35"/>
      <c r="V130" s="35"/>
      <c r="W130" s="35"/>
      <c r="X130" s="40">
        <f t="shared" ref="X130:X138" si="83">SUM(U130:W130)</f>
        <v>0</v>
      </c>
      <c r="Y130" s="35"/>
      <c r="Z130" s="35"/>
      <c r="AA130" s="35"/>
      <c r="AB130" s="40">
        <f t="shared" ref="AB130:AB138" si="84">SUM(Y130:AA130)</f>
        <v>0</v>
      </c>
      <c r="AC130" s="35"/>
      <c r="AD130" s="35"/>
      <c r="AE130" s="35"/>
      <c r="AF130" s="40">
        <f t="shared" ref="AF130:AF138" si="85">SUM(AC130:AE130)</f>
        <v>0</v>
      </c>
      <c r="AG130" s="40">
        <f t="shared" si="80"/>
        <v>0</v>
      </c>
      <c r="AH130" s="41">
        <f t="shared" ref="AH130:AH138" si="86">IF(ISERROR(AG130/I130),0,AG130/I130)</f>
        <v>0</v>
      </c>
      <c r="AI130" s="42">
        <f t="shared" si="81"/>
        <v>0</v>
      </c>
    </row>
    <row r="131" spans="1:35" ht="12.75" hidden="1" customHeight="1" outlineLevel="1">
      <c r="A131" s="16">
        <v>3</v>
      </c>
      <c r="B131" s="32"/>
      <c r="C131" s="31"/>
      <c r="D131" s="32"/>
      <c r="E131" s="32"/>
      <c r="F131" s="32"/>
      <c r="G131" s="31"/>
      <c r="H131" s="31"/>
      <c r="I131" s="29"/>
      <c r="J131" s="33"/>
      <c r="K131" s="32"/>
      <c r="L131" s="35"/>
      <c r="M131" s="35"/>
      <c r="N131" s="35"/>
      <c r="O131" s="32"/>
      <c r="P131" s="32"/>
      <c r="Q131" s="35"/>
      <c r="R131" s="35"/>
      <c r="S131" s="35"/>
      <c r="T131" s="40">
        <f t="shared" si="82"/>
        <v>0</v>
      </c>
      <c r="U131" s="35"/>
      <c r="V131" s="35"/>
      <c r="W131" s="35"/>
      <c r="X131" s="40">
        <f t="shared" si="83"/>
        <v>0</v>
      </c>
      <c r="Y131" s="35"/>
      <c r="Z131" s="35"/>
      <c r="AA131" s="35"/>
      <c r="AB131" s="40">
        <f t="shared" si="84"/>
        <v>0</v>
      </c>
      <c r="AC131" s="35"/>
      <c r="AD131" s="35"/>
      <c r="AE131" s="35"/>
      <c r="AF131" s="40">
        <f t="shared" si="85"/>
        <v>0</v>
      </c>
      <c r="AG131" s="40">
        <f t="shared" si="80"/>
        <v>0</v>
      </c>
      <c r="AH131" s="41">
        <f t="shared" si="86"/>
        <v>0</v>
      </c>
      <c r="AI131" s="42">
        <f t="shared" si="81"/>
        <v>0</v>
      </c>
    </row>
    <row r="132" spans="1:35" ht="12.75" hidden="1" customHeight="1" outlineLevel="1">
      <c r="A132" s="16">
        <v>4</v>
      </c>
      <c r="B132" s="32"/>
      <c r="C132" s="31"/>
      <c r="D132" s="32"/>
      <c r="E132" s="32"/>
      <c r="F132" s="32"/>
      <c r="G132" s="31"/>
      <c r="H132" s="31"/>
      <c r="I132" s="29"/>
      <c r="J132" s="33"/>
      <c r="K132" s="32"/>
      <c r="L132" s="35"/>
      <c r="M132" s="35"/>
      <c r="N132" s="35"/>
      <c r="O132" s="32"/>
      <c r="P132" s="32"/>
      <c r="Q132" s="35"/>
      <c r="R132" s="35"/>
      <c r="S132" s="35"/>
      <c r="T132" s="40">
        <f t="shared" si="82"/>
        <v>0</v>
      </c>
      <c r="U132" s="35"/>
      <c r="V132" s="35"/>
      <c r="W132" s="35"/>
      <c r="X132" s="40">
        <f t="shared" si="83"/>
        <v>0</v>
      </c>
      <c r="Y132" s="35"/>
      <c r="Z132" s="35"/>
      <c r="AA132" s="35"/>
      <c r="AB132" s="40">
        <f t="shared" si="84"/>
        <v>0</v>
      </c>
      <c r="AC132" s="35"/>
      <c r="AD132" s="35"/>
      <c r="AE132" s="35"/>
      <c r="AF132" s="40">
        <f t="shared" si="85"/>
        <v>0</v>
      </c>
      <c r="AG132" s="40">
        <f t="shared" si="80"/>
        <v>0</v>
      </c>
      <c r="AH132" s="41">
        <f t="shared" si="86"/>
        <v>0</v>
      </c>
      <c r="AI132" s="42">
        <f t="shared" si="81"/>
        <v>0</v>
      </c>
    </row>
    <row r="133" spans="1:35" ht="12.75" hidden="1" customHeight="1" outlineLevel="1">
      <c r="A133" s="16">
        <v>5</v>
      </c>
      <c r="B133" s="32"/>
      <c r="C133" s="31"/>
      <c r="D133" s="32"/>
      <c r="E133" s="32"/>
      <c r="F133" s="32"/>
      <c r="G133" s="31"/>
      <c r="H133" s="31"/>
      <c r="I133" s="29"/>
      <c r="J133" s="33"/>
      <c r="K133" s="32"/>
      <c r="L133" s="35"/>
      <c r="M133" s="35"/>
      <c r="N133" s="35"/>
      <c r="O133" s="32"/>
      <c r="P133" s="32"/>
      <c r="Q133" s="35"/>
      <c r="R133" s="35"/>
      <c r="S133" s="35"/>
      <c r="T133" s="40">
        <f t="shared" si="82"/>
        <v>0</v>
      </c>
      <c r="U133" s="35"/>
      <c r="V133" s="35"/>
      <c r="W133" s="35"/>
      <c r="X133" s="40">
        <f t="shared" si="83"/>
        <v>0</v>
      </c>
      <c r="Y133" s="35"/>
      <c r="Z133" s="35"/>
      <c r="AA133" s="35"/>
      <c r="AB133" s="40">
        <f t="shared" si="84"/>
        <v>0</v>
      </c>
      <c r="AC133" s="35"/>
      <c r="AD133" s="35"/>
      <c r="AE133" s="35"/>
      <c r="AF133" s="40">
        <f t="shared" si="85"/>
        <v>0</v>
      </c>
      <c r="AG133" s="40">
        <f t="shared" si="80"/>
        <v>0</v>
      </c>
      <c r="AH133" s="41">
        <f t="shared" si="86"/>
        <v>0</v>
      </c>
      <c r="AI133" s="42">
        <f t="shared" si="81"/>
        <v>0</v>
      </c>
    </row>
    <row r="134" spans="1:35" ht="12.75" hidden="1" customHeight="1" outlineLevel="1">
      <c r="A134" s="16">
        <v>6</v>
      </c>
      <c r="B134" s="32"/>
      <c r="C134" s="31"/>
      <c r="D134" s="32"/>
      <c r="E134" s="32"/>
      <c r="F134" s="32"/>
      <c r="G134" s="31"/>
      <c r="H134" s="31"/>
      <c r="I134" s="29"/>
      <c r="J134" s="33"/>
      <c r="K134" s="32"/>
      <c r="L134" s="35"/>
      <c r="M134" s="35"/>
      <c r="N134" s="35"/>
      <c r="O134" s="32"/>
      <c r="P134" s="32"/>
      <c r="Q134" s="35"/>
      <c r="R134" s="35"/>
      <c r="S134" s="35"/>
      <c r="T134" s="40">
        <f t="shared" si="82"/>
        <v>0</v>
      </c>
      <c r="U134" s="35"/>
      <c r="V134" s="35"/>
      <c r="W134" s="35"/>
      <c r="X134" s="40">
        <f t="shared" si="83"/>
        <v>0</v>
      </c>
      <c r="Y134" s="35"/>
      <c r="Z134" s="35"/>
      <c r="AA134" s="35"/>
      <c r="AB134" s="40">
        <f t="shared" si="84"/>
        <v>0</v>
      </c>
      <c r="AC134" s="35"/>
      <c r="AD134" s="35"/>
      <c r="AE134" s="35"/>
      <c r="AF134" s="40">
        <f t="shared" si="85"/>
        <v>0</v>
      </c>
      <c r="AG134" s="40">
        <f t="shared" si="80"/>
        <v>0</v>
      </c>
      <c r="AH134" s="41">
        <f t="shared" si="86"/>
        <v>0</v>
      </c>
      <c r="AI134" s="42">
        <f t="shared" si="81"/>
        <v>0</v>
      </c>
    </row>
    <row r="135" spans="1:35" ht="12.75" hidden="1" customHeight="1" outlineLevel="1">
      <c r="A135" s="16">
        <v>7</v>
      </c>
      <c r="B135" s="32"/>
      <c r="C135" s="31"/>
      <c r="D135" s="32"/>
      <c r="E135" s="32"/>
      <c r="F135" s="32"/>
      <c r="G135" s="31"/>
      <c r="H135" s="31"/>
      <c r="I135" s="29"/>
      <c r="J135" s="33"/>
      <c r="K135" s="32"/>
      <c r="L135" s="35"/>
      <c r="M135" s="35"/>
      <c r="N135" s="35"/>
      <c r="O135" s="32"/>
      <c r="P135" s="32"/>
      <c r="Q135" s="35"/>
      <c r="R135" s="35"/>
      <c r="S135" s="35"/>
      <c r="T135" s="40">
        <f t="shared" si="82"/>
        <v>0</v>
      </c>
      <c r="U135" s="35"/>
      <c r="V135" s="35"/>
      <c r="W135" s="35"/>
      <c r="X135" s="40">
        <f t="shared" si="83"/>
        <v>0</v>
      </c>
      <c r="Y135" s="35"/>
      <c r="Z135" s="35"/>
      <c r="AA135" s="35"/>
      <c r="AB135" s="40">
        <f t="shared" si="84"/>
        <v>0</v>
      </c>
      <c r="AC135" s="35"/>
      <c r="AD135" s="35"/>
      <c r="AE135" s="35"/>
      <c r="AF135" s="40">
        <f t="shared" si="85"/>
        <v>0</v>
      </c>
      <c r="AG135" s="40">
        <f t="shared" si="80"/>
        <v>0</v>
      </c>
      <c r="AH135" s="41">
        <f t="shared" si="86"/>
        <v>0</v>
      </c>
      <c r="AI135" s="42">
        <f t="shared" si="81"/>
        <v>0</v>
      </c>
    </row>
    <row r="136" spans="1:35" ht="12.75" hidden="1" customHeight="1" outlineLevel="1">
      <c r="A136" s="16">
        <v>8</v>
      </c>
      <c r="B136" s="32"/>
      <c r="C136" s="31"/>
      <c r="D136" s="32"/>
      <c r="E136" s="32"/>
      <c r="F136" s="32"/>
      <c r="G136" s="31"/>
      <c r="H136" s="31"/>
      <c r="I136" s="29"/>
      <c r="J136" s="33"/>
      <c r="K136" s="32"/>
      <c r="L136" s="35"/>
      <c r="M136" s="35"/>
      <c r="N136" s="35"/>
      <c r="O136" s="32"/>
      <c r="P136" s="32"/>
      <c r="Q136" s="35"/>
      <c r="R136" s="35"/>
      <c r="S136" s="35"/>
      <c r="T136" s="40">
        <f t="shared" si="82"/>
        <v>0</v>
      </c>
      <c r="U136" s="35"/>
      <c r="V136" s="35"/>
      <c r="W136" s="35"/>
      <c r="X136" s="40">
        <f t="shared" si="83"/>
        <v>0</v>
      </c>
      <c r="Y136" s="35"/>
      <c r="Z136" s="35"/>
      <c r="AA136" s="35"/>
      <c r="AB136" s="40">
        <f t="shared" si="84"/>
        <v>0</v>
      </c>
      <c r="AC136" s="35"/>
      <c r="AD136" s="35"/>
      <c r="AE136" s="35"/>
      <c r="AF136" s="40">
        <f t="shared" si="85"/>
        <v>0</v>
      </c>
      <c r="AG136" s="40">
        <f t="shared" si="80"/>
        <v>0</v>
      </c>
      <c r="AH136" s="41">
        <f t="shared" si="86"/>
        <v>0</v>
      </c>
      <c r="AI136" s="42">
        <f t="shared" si="81"/>
        <v>0</v>
      </c>
    </row>
    <row r="137" spans="1:35" ht="12.75" hidden="1" customHeight="1" outlineLevel="1">
      <c r="A137" s="16">
        <v>9</v>
      </c>
      <c r="B137" s="32"/>
      <c r="C137" s="31"/>
      <c r="D137" s="32"/>
      <c r="E137" s="32"/>
      <c r="F137" s="32"/>
      <c r="G137" s="31"/>
      <c r="H137" s="31"/>
      <c r="I137" s="29"/>
      <c r="J137" s="33"/>
      <c r="K137" s="32"/>
      <c r="L137" s="35"/>
      <c r="M137" s="35"/>
      <c r="N137" s="35"/>
      <c r="O137" s="32"/>
      <c r="P137" s="32"/>
      <c r="Q137" s="35"/>
      <c r="R137" s="35"/>
      <c r="S137" s="35"/>
      <c r="T137" s="40">
        <f t="shared" si="82"/>
        <v>0</v>
      </c>
      <c r="U137" s="35"/>
      <c r="V137" s="35"/>
      <c r="W137" s="35"/>
      <c r="X137" s="40">
        <f t="shared" si="83"/>
        <v>0</v>
      </c>
      <c r="Y137" s="35"/>
      <c r="Z137" s="35"/>
      <c r="AA137" s="35"/>
      <c r="AB137" s="40">
        <f t="shared" si="84"/>
        <v>0</v>
      </c>
      <c r="AC137" s="35"/>
      <c r="AD137" s="35"/>
      <c r="AE137" s="35"/>
      <c r="AF137" s="40">
        <f t="shared" si="85"/>
        <v>0</v>
      </c>
      <c r="AG137" s="40">
        <f t="shared" si="80"/>
        <v>0</v>
      </c>
      <c r="AH137" s="41">
        <f t="shared" si="86"/>
        <v>0</v>
      </c>
      <c r="AI137" s="42">
        <f t="shared" si="81"/>
        <v>0</v>
      </c>
    </row>
    <row r="138" spans="1:35" ht="12.75" hidden="1" customHeight="1" outlineLevel="1">
      <c r="A138" s="16">
        <v>10</v>
      </c>
      <c r="B138" s="32"/>
      <c r="C138" s="31"/>
      <c r="D138" s="32"/>
      <c r="E138" s="32"/>
      <c r="F138" s="32"/>
      <c r="G138" s="31"/>
      <c r="H138" s="31"/>
      <c r="I138" s="29"/>
      <c r="J138" s="34"/>
      <c r="K138" s="32"/>
      <c r="L138" s="35"/>
      <c r="M138" s="35"/>
      <c r="N138" s="35"/>
      <c r="O138" s="32"/>
      <c r="P138" s="32"/>
      <c r="Q138" s="35"/>
      <c r="R138" s="35"/>
      <c r="S138" s="35"/>
      <c r="T138" s="40">
        <f t="shared" si="82"/>
        <v>0</v>
      </c>
      <c r="U138" s="35"/>
      <c r="V138" s="35"/>
      <c r="W138" s="35"/>
      <c r="X138" s="40">
        <f t="shared" si="83"/>
        <v>0</v>
      </c>
      <c r="Y138" s="35"/>
      <c r="Z138" s="35"/>
      <c r="AA138" s="35"/>
      <c r="AB138" s="40">
        <f t="shared" si="84"/>
        <v>0</v>
      </c>
      <c r="AC138" s="35"/>
      <c r="AD138" s="35"/>
      <c r="AE138" s="35"/>
      <c r="AF138" s="40">
        <f t="shared" si="85"/>
        <v>0</v>
      </c>
      <c r="AG138" s="40">
        <f t="shared" si="80"/>
        <v>0</v>
      </c>
      <c r="AH138" s="41">
        <f t="shared" si="86"/>
        <v>0</v>
      </c>
      <c r="AI138" s="42">
        <f t="shared" si="81"/>
        <v>0</v>
      </c>
    </row>
    <row r="139" spans="1:35" ht="12.75" customHeight="1" collapsed="1">
      <c r="A139" s="344" t="s">
        <v>69</v>
      </c>
      <c r="B139" s="345"/>
      <c r="C139" s="345"/>
      <c r="D139" s="345"/>
      <c r="E139" s="345"/>
      <c r="F139" s="345"/>
      <c r="G139" s="345"/>
      <c r="H139" s="346"/>
      <c r="I139" s="55">
        <f>SUM(I129:I138)</f>
        <v>0</v>
      </c>
      <c r="J139" s="55">
        <f>SUM(J129:J138)</f>
        <v>0</v>
      </c>
      <c r="K139" s="77"/>
      <c r="L139" s="55">
        <f>SUM(L129:L138)</f>
        <v>0</v>
      </c>
      <c r="M139" s="55">
        <f>SUM(M129:M138)</f>
        <v>0</v>
      </c>
      <c r="N139" s="55">
        <f>SUM(N129:N138)</f>
        <v>0</v>
      </c>
      <c r="O139" s="57"/>
      <c r="P139" s="78"/>
      <c r="Q139" s="55">
        <f t="shared" ref="Q139:AG139" si="87">SUM(Q129:Q138)</f>
        <v>0</v>
      </c>
      <c r="R139" s="55">
        <f t="shared" si="87"/>
        <v>0</v>
      </c>
      <c r="S139" s="55">
        <f t="shared" si="87"/>
        <v>0</v>
      </c>
      <c r="T139" s="60">
        <f t="shared" si="87"/>
        <v>0</v>
      </c>
      <c r="U139" s="55">
        <f t="shared" si="87"/>
        <v>0</v>
      </c>
      <c r="V139" s="55">
        <f t="shared" si="87"/>
        <v>0</v>
      </c>
      <c r="W139" s="55">
        <f t="shared" si="87"/>
        <v>0</v>
      </c>
      <c r="X139" s="60">
        <f t="shared" si="87"/>
        <v>0</v>
      </c>
      <c r="Y139" s="55">
        <f t="shared" si="87"/>
        <v>0</v>
      </c>
      <c r="Z139" s="55">
        <f t="shared" si="87"/>
        <v>0</v>
      </c>
      <c r="AA139" s="55">
        <f t="shared" si="87"/>
        <v>0</v>
      </c>
      <c r="AB139" s="60">
        <f t="shared" si="87"/>
        <v>0</v>
      </c>
      <c r="AC139" s="55">
        <f t="shared" si="87"/>
        <v>0</v>
      </c>
      <c r="AD139" s="55">
        <f t="shared" si="87"/>
        <v>0</v>
      </c>
      <c r="AE139" s="55">
        <f t="shared" si="87"/>
        <v>0</v>
      </c>
      <c r="AF139" s="60">
        <f t="shared" si="87"/>
        <v>0</v>
      </c>
      <c r="AG139" s="53">
        <f t="shared" si="87"/>
        <v>0</v>
      </c>
      <c r="AH139" s="54">
        <f>IF(ISERROR(AG139/I139),0,AG139/I139)</f>
        <v>0</v>
      </c>
      <c r="AI139" s="54">
        <f>IF(ISERROR(AG139/$AG$191),0,AG139/$AG$191)</f>
        <v>0</v>
      </c>
    </row>
    <row r="140" spans="1:35" ht="12.75" customHeight="1">
      <c r="A140" s="36"/>
      <c r="B140" s="341" t="s">
        <v>18</v>
      </c>
      <c r="C140" s="342"/>
      <c r="D140" s="343"/>
      <c r="E140" s="18"/>
      <c r="F140" s="19"/>
      <c r="G140" s="20"/>
      <c r="H140" s="20"/>
      <c r="I140" s="21"/>
      <c r="J140" s="22"/>
      <c r="K140" s="23"/>
      <c r="L140" s="24"/>
      <c r="M140" s="24"/>
      <c r="N140" s="24"/>
      <c r="O140" s="19"/>
      <c r="P140" s="25"/>
      <c r="Q140" s="22"/>
      <c r="R140" s="22"/>
      <c r="S140" s="22"/>
      <c r="T140" s="22"/>
      <c r="U140" s="22"/>
      <c r="V140" s="22"/>
      <c r="W140" s="22"/>
      <c r="X140" s="22"/>
      <c r="Y140" s="22"/>
      <c r="Z140" s="22"/>
      <c r="AA140" s="22"/>
      <c r="AB140" s="22"/>
      <c r="AC140" s="22"/>
      <c r="AD140" s="22"/>
      <c r="AE140" s="22"/>
      <c r="AF140" s="22"/>
      <c r="AG140" s="22"/>
      <c r="AH140" s="26"/>
      <c r="AI140" s="26"/>
    </row>
    <row r="141" spans="1:35" ht="12.75" hidden="1" customHeight="1" outlineLevel="1">
      <c r="A141" s="16">
        <v>1</v>
      </c>
      <c r="B141" s="28"/>
      <c r="C141" s="27"/>
      <c r="D141" s="28"/>
      <c r="E141" s="28"/>
      <c r="F141" s="28"/>
      <c r="G141" s="27"/>
      <c r="H141" s="27"/>
      <c r="I141" s="29"/>
      <c r="J141" s="30"/>
      <c r="K141" s="28"/>
      <c r="L141" s="35"/>
      <c r="M141" s="35"/>
      <c r="N141" s="35"/>
      <c r="O141" s="28"/>
      <c r="P141" s="28"/>
      <c r="Q141" s="35"/>
      <c r="R141" s="35"/>
      <c r="S141" s="35"/>
      <c r="T141" s="40">
        <f>SUM(Q141:S141)</f>
        <v>0</v>
      </c>
      <c r="U141" s="35"/>
      <c r="V141" s="35"/>
      <c r="W141" s="35"/>
      <c r="X141" s="40">
        <f>SUM(U141:W141)</f>
        <v>0</v>
      </c>
      <c r="Y141" s="35"/>
      <c r="Z141" s="35"/>
      <c r="AA141" s="35"/>
      <c r="AB141" s="40">
        <f>SUM(Y141:AA141)</f>
        <v>0</v>
      </c>
      <c r="AC141" s="35"/>
      <c r="AD141" s="35"/>
      <c r="AE141" s="35"/>
      <c r="AF141" s="40">
        <f>SUM(AC141:AE141)</f>
        <v>0</v>
      </c>
      <c r="AG141" s="40">
        <f t="shared" ref="AG141:AG150" si="88">SUM(T141,X141,AB141,AF141)</f>
        <v>0</v>
      </c>
      <c r="AH141" s="41">
        <f>IF(ISERROR(AG141/I141),0,AG141/I141)</f>
        <v>0</v>
      </c>
      <c r="AI141" s="42">
        <f t="shared" ref="AI141:AI150" si="89">IF(ISERROR(AG141/$AG$191),"-",AG141/$AG$191)</f>
        <v>0</v>
      </c>
    </row>
    <row r="142" spans="1:35" ht="12.75" hidden="1" customHeight="1" outlineLevel="1">
      <c r="A142" s="16">
        <v>2</v>
      </c>
      <c r="B142" s="32"/>
      <c r="C142" s="31"/>
      <c r="D142" s="32"/>
      <c r="E142" s="32"/>
      <c r="F142" s="32"/>
      <c r="G142" s="31"/>
      <c r="H142" s="31"/>
      <c r="I142" s="29"/>
      <c r="J142" s="33"/>
      <c r="K142" s="32"/>
      <c r="L142" s="35"/>
      <c r="M142" s="35"/>
      <c r="N142" s="35"/>
      <c r="O142" s="32"/>
      <c r="P142" s="32"/>
      <c r="Q142" s="35"/>
      <c r="R142" s="35"/>
      <c r="S142" s="35"/>
      <c r="T142" s="40">
        <f t="shared" ref="T142:T150" si="90">SUM(Q142:S142)</f>
        <v>0</v>
      </c>
      <c r="U142" s="35"/>
      <c r="V142" s="35"/>
      <c r="W142" s="35"/>
      <c r="X142" s="40">
        <f t="shared" ref="X142:X150" si="91">SUM(U142:W142)</f>
        <v>0</v>
      </c>
      <c r="Y142" s="35"/>
      <c r="Z142" s="35"/>
      <c r="AA142" s="35"/>
      <c r="AB142" s="40">
        <f t="shared" ref="AB142:AB150" si="92">SUM(Y142:AA142)</f>
        <v>0</v>
      </c>
      <c r="AC142" s="35"/>
      <c r="AD142" s="35"/>
      <c r="AE142" s="35"/>
      <c r="AF142" s="40">
        <f t="shared" ref="AF142:AF150" si="93">SUM(AC142:AE142)</f>
        <v>0</v>
      </c>
      <c r="AG142" s="40">
        <f t="shared" si="88"/>
        <v>0</v>
      </c>
      <c r="AH142" s="41">
        <f t="shared" ref="AH142:AH150" si="94">IF(ISERROR(AG142/I142),0,AG142/I142)</f>
        <v>0</v>
      </c>
      <c r="AI142" s="42">
        <f t="shared" si="89"/>
        <v>0</v>
      </c>
    </row>
    <row r="143" spans="1:35" ht="12.75" hidden="1" customHeight="1" outlineLevel="1">
      <c r="A143" s="16">
        <v>3</v>
      </c>
      <c r="B143" s="32"/>
      <c r="C143" s="31"/>
      <c r="D143" s="32"/>
      <c r="E143" s="32"/>
      <c r="F143" s="32"/>
      <c r="G143" s="31"/>
      <c r="H143" s="31"/>
      <c r="I143" s="29"/>
      <c r="J143" s="33"/>
      <c r="K143" s="32"/>
      <c r="L143" s="35"/>
      <c r="M143" s="35"/>
      <c r="N143" s="35"/>
      <c r="O143" s="32"/>
      <c r="P143" s="32"/>
      <c r="Q143" s="35"/>
      <c r="R143" s="35"/>
      <c r="S143" s="35"/>
      <c r="T143" s="40">
        <f t="shared" si="90"/>
        <v>0</v>
      </c>
      <c r="U143" s="35"/>
      <c r="V143" s="35"/>
      <c r="W143" s="35"/>
      <c r="X143" s="40">
        <f t="shared" si="91"/>
        <v>0</v>
      </c>
      <c r="Y143" s="35"/>
      <c r="Z143" s="35"/>
      <c r="AA143" s="35"/>
      <c r="AB143" s="40">
        <f t="shared" si="92"/>
        <v>0</v>
      </c>
      <c r="AC143" s="35"/>
      <c r="AD143" s="35"/>
      <c r="AE143" s="35"/>
      <c r="AF143" s="40">
        <f t="shared" si="93"/>
        <v>0</v>
      </c>
      <c r="AG143" s="40">
        <f t="shared" si="88"/>
        <v>0</v>
      </c>
      <c r="AH143" s="41">
        <f t="shared" si="94"/>
        <v>0</v>
      </c>
      <c r="AI143" s="42">
        <f t="shared" si="89"/>
        <v>0</v>
      </c>
    </row>
    <row r="144" spans="1:35" ht="12.75" hidden="1" customHeight="1" outlineLevel="1">
      <c r="A144" s="16">
        <v>4</v>
      </c>
      <c r="B144" s="32"/>
      <c r="C144" s="31"/>
      <c r="D144" s="32"/>
      <c r="E144" s="32"/>
      <c r="F144" s="32"/>
      <c r="G144" s="31"/>
      <c r="H144" s="31"/>
      <c r="I144" s="29"/>
      <c r="J144" s="33"/>
      <c r="K144" s="32"/>
      <c r="L144" s="35"/>
      <c r="M144" s="35"/>
      <c r="N144" s="35"/>
      <c r="O144" s="32"/>
      <c r="P144" s="32"/>
      <c r="Q144" s="35"/>
      <c r="R144" s="35"/>
      <c r="S144" s="35"/>
      <c r="T144" s="40">
        <f t="shared" si="90"/>
        <v>0</v>
      </c>
      <c r="U144" s="35"/>
      <c r="V144" s="35"/>
      <c r="W144" s="35"/>
      <c r="X144" s="40">
        <f t="shared" si="91"/>
        <v>0</v>
      </c>
      <c r="Y144" s="35"/>
      <c r="Z144" s="35"/>
      <c r="AA144" s="35"/>
      <c r="AB144" s="40">
        <f t="shared" si="92"/>
        <v>0</v>
      </c>
      <c r="AC144" s="35"/>
      <c r="AD144" s="35"/>
      <c r="AE144" s="35"/>
      <c r="AF144" s="40">
        <f t="shared" si="93"/>
        <v>0</v>
      </c>
      <c r="AG144" s="40">
        <f t="shared" si="88"/>
        <v>0</v>
      </c>
      <c r="AH144" s="41">
        <f t="shared" si="94"/>
        <v>0</v>
      </c>
      <c r="AI144" s="42">
        <f t="shared" si="89"/>
        <v>0</v>
      </c>
    </row>
    <row r="145" spans="1:35" ht="12.75" hidden="1" customHeight="1" outlineLevel="1">
      <c r="A145" s="16">
        <v>5</v>
      </c>
      <c r="B145" s="32"/>
      <c r="C145" s="31"/>
      <c r="D145" s="32"/>
      <c r="E145" s="32"/>
      <c r="F145" s="32"/>
      <c r="G145" s="31"/>
      <c r="H145" s="31"/>
      <c r="I145" s="29"/>
      <c r="J145" s="33"/>
      <c r="K145" s="32"/>
      <c r="L145" s="35"/>
      <c r="M145" s="35"/>
      <c r="N145" s="35"/>
      <c r="O145" s="32"/>
      <c r="P145" s="32"/>
      <c r="Q145" s="35"/>
      <c r="R145" s="35"/>
      <c r="S145" s="35"/>
      <c r="T145" s="40">
        <f t="shared" si="90"/>
        <v>0</v>
      </c>
      <c r="U145" s="35"/>
      <c r="V145" s="35"/>
      <c r="W145" s="35"/>
      <c r="X145" s="40">
        <f t="shared" si="91"/>
        <v>0</v>
      </c>
      <c r="Y145" s="35"/>
      <c r="Z145" s="35"/>
      <c r="AA145" s="35"/>
      <c r="AB145" s="40">
        <f t="shared" si="92"/>
        <v>0</v>
      </c>
      <c r="AC145" s="35"/>
      <c r="AD145" s="35"/>
      <c r="AE145" s="35"/>
      <c r="AF145" s="40">
        <f t="shared" si="93"/>
        <v>0</v>
      </c>
      <c r="AG145" s="40">
        <f t="shared" si="88"/>
        <v>0</v>
      </c>
      <c r="AH145" s="41">
        <f t="shared" si="94"/>
        <v>0</v>
      </c>
      <c r="AI145" s="42">
        <f t="shared" si="89"/>
        <v>0</v>
      </c>
    </row>
    <row r="146" spans="1:35" ht="12.75" hidden="1" customHeight="1" outlineLevel="1">
      <c r="A146" s="16">
        <v>6</v>
      </c>
      <c r="B146" s="32"/>
      <c r="C146" s="31"/>
      <c r="D146" s="32"/>
      <c r="E146" s="32"/>
      <c r="F146" s="32"/>
      <c r="G146" s="31"/>
      <c r="H146" s="31"/>
      <c r="I146" s="29"/>
      <c r="J146" s="33"/>
      <c r="K146" s="32"/>
      <c r="L146" s="35"/>
      <c r="M146" s="35"/>
      <c r="N146" s="35"/>
      <c r="O146" s="32"/>
      <c r="P146" s="32"/>
      <c r="Q146" s="35"/>
      <c r="R146" s="35"/>
      <c r="S146" s="35"/>
      <c r="T146" s="40">
        <f t="shared" si="90"/>
        <v>0</v>
      </c>
      <c r="U146" s="35"/>
      <c r="V146" s="35"/>
      <c r="W146" s="35"/>
      <c r="X146" s="40">
        <f t="shared" si="91"/>
        <v>0</v>
      </c>
      <c r="Y146" s="35"/>
      <c r="Z146" s="35"/>
      <c r="AA146" s="35"/>
      <c r="AB146" s="40">
        <f t="shared" si="92"/>
        <v>0</v>
      </c>
      <c r="AC146" s="35"/>
      <c r="AD146" s="35"/>
      <c r="AE146" s="35"/>
      <c r="AF146" s="40">
        <f t="shared" si="93"/>
        <v>0</v>
      </c>
      <c r="AG146" s="40">
        <f t="shared" si="88"/>
        <v>0</v>
      </c>
      <c r="AH146" s="41">
        <f t="shared" si="94"/>
        <v>0</v>
      </c>
      <c r="AI146" s="42">
        <f t="shared" si="89"/>
        <v>0</v>
      </c>
    </row>
    <row r="147" spans="1:35" ht="12.75" hidden="1" customHeight="1" outlineLevel="1">
      <c r="A147" s="16">
        <v>7</v>
      </c>
      <c r="B147" s="32"/>
      <c r="C147" s="31"/>
      <c r="D147" s="32"/>
      <c r="E147" s="32"/>
      <c r="F147" s="32"/>
      <c r="G147" s="31"/>
      <c r="H147" s="31"/>
      <c r="I147" s="29"/>
      <c r="J147" s="33"/>
      <c r="K147" s="32"/>
      <c r="L147" s="35"/>
      <c r="M147" s="35"/>
      <c r="N147" s="35"/>
      <c r="O147" s="32"/>
      <c r="P147" s="32"/>
      <c r="Q147" s="35"/>
      <c r="R147" s="35"/>
      <c r="S147" s="35"/>
      <c r="T147" s="40">
        <f t="shared" si="90"/>
        <v>0</v>
      </c>
      <c r="U147" s="35"/>
      <c r="V147" s="35"/>
      <c r="W147" s="35"/>
      <c r="X147" s="40">
        <f t="shared" si="91"/>
        <v>0</v>
      </c>
      <c r="Y147" s="35"/>
      <c r="Z147" s="35"/>
      <c r="AA147" s="35"/>
      <c r="AB147" s="40">
        <f t="shared" si="92"/>
        <v>0</v>
      </c>
      <c r="AC147" s="35"/>
      <c r="AD147" s="35"/>
      <c r="AE147" s="35"/>
      <c r="AF147" s="40">
        <f t="shared" si="93"/>
        <v>0</v>
      </c>
      <c r="AG147" s="40">
        <f t="shared" si="88"/>
        <v>0</v>
      </c>
      <c r="AH147" s="41">
        <f t="shared" si="94"/>
        <v>0</v>
      </c>
      <c r="AI147" s="42">
        <f t="shared" si="89"/>
        <v>0</v>
      </c>
    </row>
    <row r="148" spans="1:35" ht="12.75" hidden="1" customHeight="1" outlineLevel="1">
      <c r="A148" s="16">
        <v>8</v>
      </c>
      <c r="B148" s="32"/>
      <c r="C148" s="31"/>
      <c r="D148" s="32"/>
      <c r="E148" s="32"/>
      <c r="F148" s="32"/>
      <c r="G148" s="31"/>
      <c r="H148" s="31"/>
      <c r="I148" s="29"/>
      <c r="J148" s="33"/>
      <c r="K148" s="32"/>
      <c r="L148" s="35"/>
      <c r="M148" s="35"/>
      <c r="N148" s="35"/>
      <c r="O148" s="32"/>
      <c r="P148" s="32"/>
      <c r="Q148" s="35"/>
      <c r="R148" s="35"/>
      <c r="S148" s="35"/>
      <c r="T148" s="40">
        <f t="shared" si="90"/>
        <v>0</v>
      </c>
      <c r="U148" s="35"/>
      <c r="V148" s="35"/>
      <c r="W148" s="35"/>
      <c r="X148" s="40">
        <f t="shared" si="91"/>
        <v>0</v>
      </c>
      <c r="Y148" s="35"/>
      <c r="Z148" s="35"/>
      <c r="AA148" s="35"/>
      <c r="AB148" s="40">
        <f t="shared" si="92"/>
        <v>0</v>
      </c>
      <c r="AC148" s="35"/>
      <c r="AD148" s="35"/>
      <c r="AE148" s="35"/>
      <c r="AF148" s="40">
        <f t="shared" si="93"/>
        <v>0</v>
      </c>
      <c r="AG148" s="40">
        <f t="shared" si="88"/>
        <v>0</v>
      </c>
      <c r="AH148" s="41">
        <f t="shared" si="94"/>
        <v>0</v>
      </c>
      <c r="AI148" s="42">
        <f t="shared" si="89"/>
        <v>0</v>
      </c>
    </row>
    <row r="149" spans="1:35" ht="12.75" hidden="1" customHeight="1" outlineLevel="1">
      <c r="A149" s="16">
        <v>9</v>
      </c>
      <c r="B149" s="32"/>
      <c r="C149" s="31"/>
      <c r="D149" s="32"/>
      <c r="E149" s="32"/>
      <c r="F149" s="32"/>
      <c r="G149" s="31"/>
      <c r="H149" s="31"/>
      <c r="I149" s="29"/>
      <c r="J149" s="33"/>
      <c r="K149" s="32"/>
      <c r="L149" s="35"/>
      <c r="M149" s="35"/>
      <c r="N149" s="35"/>
      <c r="O149" s="32"/>
      <c r="P149" s="32"/>
      <c r="Q149" s="35"/>
      <c r="R149" s="35"/>
      <c r="S149" s="35"/>
      <c r="T149" s="40">
        <f t="shared" si="90"/>
        <v>0</v>
      </c>
      <c r="U149" s="35"/>
      <c r="V149" s="35"/>
      <c r="W149" s="35"/>
      <c r="X149" s="40">
        <f t="shared" si="91"/>
        <v>0</v>
      </c>
      <c r="Y149" s="35"/>
      <c r="Z149" s="35"/>
      <c r="AA149" s="35"/>
      <c r="AB149" s="40">
        <f t="shared" si="92"/>
        <v>0</v>
      </c>
      <c r="AC149" s="35"/>
      <c r="AD149" s="35"/>
      <c r="AE149" s="35"/>
      <c r="AF149" s="40">
        <f t="shared" si="93"/>
        <v>0</v>
      </c>
      <c r="AG149" s="40">
        <f t="shared" si="88"/>
        <v>0</v>
      </c>
      <c r="AH149" s="41">
        <f t="shared" si="94"/>
        <v>0</v>
      </c>
      <c r="AI149" s="42">
        <f t="shared" si="89"/>
        <v>0</v>
      </c>
    </row>
    <row r="150" spans="1:35" ht="12.75" hidden="1" customHeight="1" outlineLevel="1">
      <c r="A150" s="16">
        <v>10</v>
      </c>
      <c r="B150" s="32"/>
      <c r="C150" s="31"/>
      <c r="D150" s="32"/>
      <c r="E150" s="32"/>
      <c r="F150" s="32"/>
      <c r="G150" s="31"/>
      <c r="H150" s="31"/>
      <c r="I150" s="29"/>
      <c r="J150" s="34"/>
      <c r="K150" s="32"/>
      <c r="L150" s="35"/>
      <c r="M150" s="35"/>
      <c r="N150" s="35"/>
      <c r="O150" s="32"/>
      <c r="P150" s="32"/>
      <c r="Q150" s="35"/>
      <c r="R150" s="35"/>
      <c r="S150" s="35"/>
      <c r="T150" s="40">
        <f t="shared" si="90"/>
        <v>0</v>
      </c>
      <c r="U150" s="35"/>
      <c r="V150" s="35"/>
      <c r="W150" s="35"/>
      <c r="X150" s="40">
        <f t="shared" si="91"/>
        <v>0</v>
      </c>
      <c r="Y150" s="35"/>
      <c r="Z150" s="35"/>
      <c r="AA150" s="35"/>
      <c r="AB150" s="40">
        <f t="shared" si="92"/>
        <v>0</v>
      </c>
      <c r="AC150" s="35"/>
      <c r="AD150" s="35"/>
      <c r="AE150" s="35"/>
      <c r="AF150" s="40">
        <f t="shared" si="93"/>
        <v>0</v>
      </c>
      <c r="AG150" s="40">
        <f t="shared" si="88"/>
        <v>0</v>
      </c>
      <c r="AH150" s="41">
        <f t="shared" si="94"/>
        <v>0</v>
      </c>
      <c r="AI150" s="42">
        <f t="shared" si="89"/>
        <v>0</v>
      </c>
    </row>
    <row r="151" spans="1:35" ht="12.75" customHeight="1" collapsed="1">
      <c r="A151" s="344" t="s">
        <v>70</v>
      </c>
      <c r="B151" s="345"/>
      <c r="C151" s="345"/>
      <c r="D151" s="345"/>
      <c r="E151" s="345"/>
      <c r="F151" s="345"/>
      <c r="G151" s="345"/>
      <c r="H151" s="346"/>
      <c r="I151" s="55">
        <f>SUM(I141:I150)</f>
        <v>0</v>
      </c>
      <c r="J151" s="55">
        <f>SUM(J141:J150)</f>
        <v>0</v>
      </c>
      <c r="K151" s="77"/>
      <c r="L151" s="55">
        <f>SUM(L141:L150)</f>
        <v>0</v>
      </c>
      <c r="M151" s="55">
        <f>SUM(M141:M150)</f>
        <v>0</v>
      </c>
      <c r="N151" s="55">
        <f>SUM(N141:N150)</f>
        <v>0</v>
      </c>
      <c r="O151" s="57"/>
      <c r="P151" s="78"/>
      <c r="Q151" s="55">
        <f t="shared" ref="Q151:AG151" si="95">SUM(Q141:Q150)</f>
        <v>0</v>
      </c>
      <c r="R151" s="55">
        <f t="shared" si="95"/>
        <v>0</v>
      </c>
      <c r="S151" s="55">
        <f t="shared" si="95"/>
        <v>0</v>
      </c>
      <c r="T151" s="60">
        <f t="shared" si="95"/>
        <v>0</v>
      </c>
      <c r="U151" s="55">
        <f t="shared" si="95"/>
        <v>0</v>
      </c>
      <c r="V151" s="55">
        <f t="shared" si="95"/>
        <v>0</v>
      </c>
      <c r="W151" s="55">
        <f t="shared" si="95"/>
        <v>0</v>
      </c>
      <c r="X151" s="60">
        <f t="shared" si="95"/>
        <v>0</v>
      </c>
      <c r="Y151" s="55">
        <f t="shared" si="95"/>
        <v>0</v>
      </c>
      <c r="Z151" s="55">
        <f t="shared" si="95"/>
        <v>0</v>
      </c>
      <c r="AA151" s="55">
        <f t="shared" si="95"/>
        <v>0</v>
      </c>
      <c r="AB151" s="60">
        <f t="shared" si="95"/>
        <v>0</v>
      </c>
      <c r="AC151" s="55">
        <f t="shared" si="95"/>
        <v>0</v>
      </c>
      <c r="AD151" s="55">
        <f t="shared" si="95"/>
        <v>0</v>
      </c>
      <c r="AE151" s="55">
        <f t="shared" si="95"/>
        <v>0</v>
      </c>
      <c r="AF151" s="60">
        <f t="shared" si="95"/>
        <v>0</v>
      </c>
      <c r="AG151" s="53">
        <f t="shared" si="95"/>
        <v>0</v>
      </c>
      <c r="AH151" s="54">
        <f>IF(ISERROR(AG151/I151),0,AG151/I151)</f>
        <v>0</v>
      </c>
      <c r="AI151" s="54">
        <f>IF(ISERROR(AG151/$AG$191),0,AG151/$AG$191)</f>
        <v>0</v>
      </c>
    </row>
    <row r="152" spans="1:35" ht="12.75" customHeight="1">
      <c r="A152" s="36"/>
      <c r="B152" s="341" t="s">
        <v>71</v>
      </c>
      <c r="C152" s="342"/>
      <c r="D152" s="343"/>
      <c r="E152" s="18"/>
      <c r="F152" s="19"/>
      <c r="G152" s="20"/>
      <c r="H152" s="20"/>
      <c r="I152" s="21"/>
      <c r="J152" s="22"/>
      <c r="K152" s="23"/>
      <c r="L152" s="24"/>
      <c r="M152" s="24"/>
      <c r="N152" s="24"/>
      <c r="O152" s="19"/>
      <c r="P152" s="25"/>
      <c r="Q152" s="22"/>
      <c r="R152" s="22"/>
      <c r="S152" s="22"/>
      <c r="T152" s="22"/>
      <c r="U152" s="22"/>
      <c r="V152" s="22"/>
      <c r="W152" s="22"/>
      <c r="X152" s="22"/>
      <c r="Y152" s="22"/>
      <c r="Z152" s="22"/>
      <c r="AA152" s="22"/>
      <c r="AB152" s="22"/>
      <c r="AC152" s="22"/>
      <c r="AD152" s="22"/>
      <c r="AE152" s="22"/>
      <c r="AF152" s="22"/>
      <c r="AG152" s="22"/>
      <c r="AH152" s="26"/>
      <c r="AI152" s="26"/>
    </row>
    <row r="153" spans="1:35" ht="12.75" hidden="1" customHeight="1" outlineLevel="1">
      <c r="A153" s="16">
        <v>1</v>
      </c>
      <c r="B153" s="28"/>
      <c r="C153" s="27"/>
      <c r="D153" s="28"/>
      <c r="E153" s="28"/>
      <c r="F153" s="28"/>
      <c r="G153" s="27"/>
      <c r="H153" s="27"/>
      <c r="I153" s="29"/>
      <c r="J153" s="30"/>
      <c r="K153" s="28"/>
      <c r="L153" s="35"/>
      <c r="M153" s="35"/>
      <c r="N153" s="35"/>
      <c r="O153" s="28"/>
      <c r="P153" s="28"/>
      <c r="Q153" s="35"/>
      <c r="R153" s="35"/>
      <c r="S153" s="35"/>
      <c r="T153" s="40">
        <f>SUM(Q153:S153)</f>
        <v>0</v>
      </c>
      <c r="U153" s="35"/>
      <c r="V153" s="35"/>
      <c r="W153" s="35"/>
      <c r="X153" s="40">
        <f>SUM(U153:W153)</f>
        <v>0</v>
      </c>
      <c r="Y153" s="35"/>
      <c r="Z153" s="35"/>
      <c r="AA153" s="35"/>
      <c r="AB153" s="40">
        <f>SUM(Y153:AA153)</f>
        <v>0</v>
      </c>
      <c r="AC153" s="35"/>
      <c r="AD153" s="35"/>
      <c r="AE153" s="35"/>
      <c r="AF153" s="40">
        <f>SUM(AC153:AE153)</f>
        <v>0</v>
      </c>
      <c r="AG153" s="40">
        <f t="shared" ref="AG153:AG162" si="96">SUM(T153,X153,AB153,AF153)</f>
        <v>0</v>
      </c>
      <c r="AH153" s="41">
        <f>IF(ISERROR(AG153/I153),0,AG153/I153)</f>
        <v>0</v>
      </c>
      <c r="AI153" s="42">
        <f t="shared" ref="AI153:AI162" si="97">IF(ISERROR(AG153/$AG$191),"-",AG153/$AG$191)</f>
        <v>0</v>
      </c>
    </row>
    <row r="154" spans="1:35" ht="12.75" hidden="1" customHeight="1" outlineLevel="1">
      <c r="A154" s="16">
        <v>2</v>
      </c>
      <c r="B154" s="32"/>
      <c r="C154" s="31"/>
      <c r="D154" s="32"/>
      <c r="E154" s="32"/>
      <c r="F154" s="32"/>
      <c r="G154" s="31"/>
      <c r="H154" s="31"/>
      <c r="I154" s="29"/>
      <c r="J154" s="33"/>
      <c r="K154" s="32"/>
      <c r="L154" s="35"/>
      <c r="M154" s="35"/>
      <c r="N154" s="35"/>
      <c r="O154" s="32"/>
      <c r="P154" s="32"/>
      <c r="Q154" s="35"/>
      <c r="R154" s="35"/>
      <c r="S154" s="35"/>
      <c r="T154" s="40">
        <f t="shared" ref="T154:T162" si="98">SUM(Q154:S154)</f>
        <v>0</v>
      </c>
      <c r="U154" s="35"/>
      <c r="V154" s="35"/>
      <c r="W154" s="35"/>
      <c r="X154" s="40">
        <f t="shared" ref="X154:X162" si="99">SUM(U154:W154)</f>
        <v>0</v>
      </c>
      <c r="Y154" s="35"/>
      <c r="Z154" s="35"/>
      <c r="AA154" s="35"/>
      <c r="AB154" s="40">
        <f t="shared" ref="AB154:AB162" si="100">SUM(Y154:AA154)</f>
        <v>0</v>
      </c>
      <c r="AC154" s="35"/>
      <c r="AD154" s="35"/>
      <c r="AE154" s="35"/>
      <c r="AF154" s="40">
        <f t="shared" ref="AF154:AF162" si="101">SUM(AC154:AE154)</f>
        <v>0</v>
      </c>
      <c r="AG154" s="40">
        <f t="shared" si="96"/>
        <v>0</v>
      </c>
      <c r="AH154" s="41">
        <f t="shared" ref="AH154:AH162" si="102">IF(ISERROR(AG154/I154),0,AG154/I154)</f>
        <v>0</v>
      </c>
      <c r="AI154" s="42">
        <f t="shared" si="97"/>
        <v>0</v>
      </c>
    </row>
    <row r="155" spans="1:35" ht="12.75" hidden="1" customHeight="1" outlineLevel="1">
      <c r="A155" s="16">
        <v>3</v>
      </c>
      <c r="B155" s="32"/>
      <c r="C155" s="31"/>
      <c r="D155" s="32"/>
      <c r="E155" s="32"/>
      <c r="F155" s="32"/>
      <c r="G155" s="31"/>
      <c r="H155" s="31"/>
      <c r="I155" s="29"/>
      <c r="J155" s="33"/>
      <c r="K155" s="32"/>
      <c r="L155" s="35"/>
      <c r="M155" s="35"/>
      <c r="N155" s="35"/>
      <c r="O155" s="32"/>
      <c r="P155" s="32"/>
      <c r="Q155" s="35"/>
      <c r="R155" s="35"/>
      <c r="S155" s="35"/>
      <c r="T155" s="40">
        <f t="shared" si="98"/>
        <v>0</v>
      </c>
      <c r="U155" s="35"/>
      <c r="V155" s="35"/>
      <c r="W155" s="35"/>
      <c r="X155" s="40">
        <f t="shared" si="99"/>
        <v>0</v>
      </c>
      <c r="Y155" s="35"/>
      <c r="Z155" s="35"/>
      <c r="AA155" s="35"/>
      <c r="AB155" s="40">
        <f t="shared" si="100"/>
        <v>0</v>
      </c>
      <c r="AC155" s="35"/>
      <c r="AD155" s="35"/>
      <c r="AE155" s="35"/>
      <c r="AF155" s="40">
        <f t="shared" si="101"/>
        <v>0</v>
      </c>
      <c r="AG155" s="40">
        <f t="shared" si="96"/>
        <v>0</v>
      </c>
      <c r="AH155" s="41">
        <f t="shared" si="102"/>
        <v>0</v>
      </c>
      <c r="AI155" s="42">
        <f t="shared" si="97"/>
        <v>0</v>
      </c>
    </row>
    <row r="156" spans="1:35" ht="12.75" hidden="1" customHeight="1" outlineLevel="1">
      <c r="A156" s="16">
        <v>4</v>
      </c>
      <c r="B156" s="32"/>
      <c r="C156" s="31"/>
      <c r="D156" s="32"/>
      <c r="E156" s="32"/>
      <c r="F156" s="32"/>
      <c r="G156" s="31"/>
      <c r="H156" s="31"/>
      <c r="I156" s="29"/>
      <c r="J156" s="33"/>
      <c r="K156" s="32"/>
      <c r="L156" s="35"/>
      <c r="M156" s="35"/>
      <c r="N156" s="35"/>
      <c r="O156" s="32"/>
      <c r="P156" s="32"/>
      <c r="Q156" s="35"/>
      <c r="R156" s="35"/>
      <c r="S156" s="35"/>
      <c r="T156" s="40">
        <f t="shared" si="98"/>
        <v>0</v>
      </c>
      <c r="U156" s="35"/>
      <c r="V156" s="35"/>
      <c r="W156" s="35"/>
      <c r="X156" s="40">
        <f t="shared" si="99"/>
        <v>0</v>
      </c>
      <c r="Y156" s="35"/>
      <c r="Z156" s="35"/>
      <c r="AA156" s="35"/>
      <c r="AB156" s="40">
        <f t="shared" si="100"/>
        <v>0</v>
      </c>
      <c r="AC156" s="35"/>
      <c r="AD156" s="35"/>
      <c r="AE156" s="35"/>
      <c r="AF156" s="40">
        <f t="shared" si="101"/>
        <v>0</v>
      </c>
      <c r="AG156" s="40">
        <f t="shared" si="96"/>
        <v>0</v>
      </c>
      <c r="AH156" s="41">
        <f t="shared" si="102"/>
        <v>0</v>
      </c>
      <c r="AI156" s="42">
        <f t="shared" si="97"/>
        <v>0</v>
      </c>
    </row>
    <row r="157" spans="1:35" ht="12.75" hidden="1" customHeight="1" outlineLevel="1">
      <c r="A157" s="16">
        <v>5</v>
      </c>
      <c r="B157" s="32"/>
      <c r="C157" s="31"/>
      <c r="D157" s="32"/>
      <c r="E157" s="32"/>
      <c r="F157" s="32"/>
      <c r="G157" s="31"/>
      <c r="H157" s="31"/>
      <c r="I157" s="29"/>
      <c r="J157" s="33"/>
      <c r="K157" s="32"/>
      <c r="L157" s="35"/>
      <c r="M157" s="35"/>
      <c r="N157" s="35"/>
      <c r="O157" s="32"/>
      <c r="P157" s="32"/>
      <c r="Q157" s="35"/>
      <c r="R157" s="35"/>
      <c r="S157" s="35"/>
      <c r="T157" s="40">
        <f t="shared" si="98"/>
        <v>0</v>
      </c>
      <c r="U157" s="35"/>
      <c r="V157" s="35"/>
      <c r="W157" s="35"/>
      <c r="X157" s="40">
        <f t="shared" si="99"/>
        <v>0</v>
      </c>
      <c r="Y157" s="35"/>
      <c r="Z157" s="35"/>
      <c r="AA157" s="35"/>
      <c r="AB157" s="40">
        <f t="shared" si="100"/>
        <v>0</v>
      </c>
      <c r="AC157" s="35"/>
      <c r="AD157" s="35"/>
      <c r="AE157" s="35"/>
      <c r="AF157" s="40">
        <f t="shared" si="101"/>
        <v>0</v>
      </c>
      <c r="AG157" s="40">
        <f t="shared" si="96"/>
        <v>0</v>
      </c>
      <c r="AH157" s="41">
        <f t="shared" si="102"/>
        <v>0</v>
      </c>
      <c r="AI157" s="42">
        <f t="shared" si="97"/>
        <v>0</v>
      </c>
    </row>
    <row r="158" spans="1:35" ht="12.75" hidden="1" customHeight="1" outlineLevel="1">
      <c r="A158" s="16">
        <v>6</v>
      </c>
      <c r="B158" s="32"/>
      <c r="C158" s="31"/>
      <c r="D158" s="32"/>
      <c r="E158" s="32"/>
      <c r="F158" s="32"/>
      <c r="G158" s="31"/>
      <c r="H158" s="31"/>
      <c r="I158" s="29"/>
      <c r="J158" s="33"/>
      <c r="K158" s="32"/>
      <c r="L158" s="35"/>
      <c r="M158" s="35"/>
      <c r="N158" s="35"/>
      <c r="O158" s="32"/>
      <c r="P158" s="32"/>
      <c r="Q158" s="35"/>
      <c r="R158" s="35"/>
      <c r="S158" s="35"/>
      <c r="T158" s="40">
        <f t="shared" si="98"/>
        <v>0</v>
      </c>
      <c r="U158" s="35"/>
      <c r="V158" s="35"/>
      <c r="W158" s="35"/>
      <c r="X158" s="40">
        <f t="shared" si="99"/>
        <v>0</v>
      </c>
      <c r="Y158" s="35"/>
      <c r="Z158" s="35"/>
      <c r="AA158" s="35"/>
      <c r="AB158" s="40">
        <f t="shared" si="100"/>
        <v>0</v>
      </c>
      <c r="AC158" s="35"/>
      <c r="AD158" s="35"/>
      <c r="AE158" s="35"/>
      <c r="AF158" s="40">
        <f t="shared" si="101"/>
        <v>0</v>
      </c>
      <c r="AG158" s="40">
        <f t="shared" si="96"/>
        <v>0</v>
      </c>
      <c r="AH158" s="41">
        <f t="shared" si="102"/>
        <v>0</v>
      </c>
      <c r="AI158" s="42">
        <f t="shared" si="97"/>
        <v>0</v>
      </c>
    </row>
    <row r="159" spans="1:35" ht="12.75" hidden="1" customHeight="1" outlineLevel="1">
      <c r="A159" s="16">
        <v>7</v>
      </c>
      <c r="B159" s="32"/>
      <c r="C159" s="31"/>
      <c r="D159" s="32"/>
      <c r="E159" s="32"/>
      <c r="F159" s="32"/>
      <c r="G159" s="31"/>
      <c r="H159" s="31"/>
      <c r="I159" s="29"/>
      <c r="J159" s="33"/>
      <c r="K159" s="32"/>
      <c r="L159" s="35"/>
      <c r="M159" s="35"/>
      <c r="N159" s="35"/>
      <c r="O159" s="32"/>
      <c r="P159" s="32"/>
      <c r="Q159" s="35"/>
      <c r="R159" s="35"/>
      <c r="S159" s="35"/>
      <c r="T159" s="40">
        <f t="shared" si="98"/>
        <v>0</v>
      </c>
      <c r="U159" s="35"/>
      <c r="V159" s="35"/>
      <c r="W159" s="35"/>
      <c r="X159" s="40">
        <f t="shared" si="99"/>
        <v>0</v>
      </c>
      <c r="Y159" s="35"/>
      <c r="Z159" s="35"/>
      <c r="AA159" s="35"/>
      <c r="AB159" s="40">
        <f t="shared" si="100"/>
        <v>0</v>
      </c>
      <c r="AC159" s="35"/>
      <c r="AD159" s="35"/>
      <c r="AE159" s="35"/>
      <c r="AF159" s="40">
        <f t="shared" si="101"/>
        <v>0</v>
      </c>
      <c r="AG159" s="40">
        <f t="shared" si="96"/>
        <v>0</v>
      </c>
      <c r="AH159" s="41">
        <f t="shared" si="102"/>
        <v>0</v>
      </c>
      <c r="AI159" s="42">
        <f t="shared" si="97"/>
        <v>0</v>
      </c>
    </row>
    <row r="160" spans="1:35" ht="12.75" hidden="1" customHeight="1" outlineLevel="1">
      <c r="A160" s="16">
        <v>8</v>
      </c>
      <c r="B160" s="32"/>
      <c r="C160" s="31"/>
      <c r="D160" s="32"/>
      <c r="E160" s="32"/>
      <c r="F160" s="32"/>
      <c r="G160" s="31"/>
      <c r="H160" s="31"/>
      <c r="I160" s="29"/>
      <c r="J160" s="33"/>
      <c r="K160" s="32"/>
      <c r="L160" s="35"/>
      <c r="M160" s="35"/>
      <c r="N160" s="35"/>
      <c r="O160" s="32"/>
      <c r="P160" s="32"/>
      <c r="Q160" s="35"/>
      <c r="R160" s="35"/>
      <c r="S160" s="35"/>
      <c r="T160" s="40">
        <f t="shared" si="98"/>
        <v>0</v>
      </c>
      <c r="U160" s="35"/>
      <c r="V160" s="35"/>
      <c r="W160" s="35"/>
      <c r="X160" s="40">
        <f t="shared" si="99"/>
        <v>0</v>
      </c>
      <c r="Y160" s="35"/>
      <c r="Z160" s="35"/>
      <c r="AA160" s="35"/>
      <c r="AB160" s="40">
        <f t="shared" si="100"/>
        <v>0</v>
      </c>
      <c r="AC160" s="35"/>
      <c r="AD160" s="35"/>
      <c r="AE160" s="35"/>
      <c r="AF160" s="40">
        <f t="shared" si="101"/>
        <v>0</v>
      </c>
      <c r="AG160" s="40">
        <f t="shared" si="96"/>
        <v>0</v>
      </c>
      <c r="AH160" s="41">
        <f t="shared" si="102"/>
        <v>0</v>
      </c>
      <c r="AI160" s="42">
        <f t="shared" si="97"/>
        <v>0</v>
      </c>
    </row>
    <row r="161" spans="1:35" ht="12.75" hidden="1" customHeight="1" outlineLevel="1">
      <c r="A161" s="16">
        <v>9</v>
      </c>
      <c r="B161" s="32"/>
      <c r="C161" s="31"/>
      <c r="D161" s="32"/>
      <c r="E161" s="32"/>
      <c r="F161" s="32"/>
      <c r="G161" s="31"/>
      <c r="H161" s="31"/>
      <c r="I161" s="29"/>
      <c r="J161" s="33"/>
      <c r="K161" s="32"/>
      <c r="L161" s="35"/>
      <c r="M161" s="35"/>
      <c r="N161" s="35"/>
      <c r="O161" s="32"/>
      <c r="P161" s="32"/>
      <c r="Q161" s="35"/>
      <c r="R161" s="35"/>
      <c r="S161" s="35"/>
      <c r="T161" s="40">
        <f t="shared" si="98"/>
        <v>0</v>
      </c>
      <c r="U161" s="35"/>
      <c r="V161" s="35"/>
      <c r="W161" s="35"/>
      <c r="X161" s="40">
        <f t="shared" si="99"/>
        <v>0</v>
      </c>
      <c r="Y161" s="35"/>
      <c r="Z161" s="35"/>
      <c r="AA161" s="35"/>
      <c r="AB161" s="40">
        <f t="shared" si="100"/>
        <v>0</v>
      </c>
      <c r="AC161" s="35"/>
      <c r="AD161" s="35"/>
      <c r="AE161" s="35"/>
      <c r="AF161" s="40">
        <f t="shared" si="101"/>
        <v>0</v>
      </c>
      <c r="AG161" s="40">
        <f t="shared" si="96"/>
        <v>0</v>
      </c>
      <c r="AH161" s="41">
        <f t="shared" si="102"/>
        <v>0</v>
      </c>
      <c r="AI161" s="42">
        <f t="shared" si="97"/>
        <v>0</v>
      </c>
    </row>
    <row r="162" spans="1:35" ht="12.75" hidden="1" customHeight="1" outlineLevel="1">
      <c r="A162" s="16">
        <v>10</v>
      </c>
      <c r="B162" s="32"/>
      <c r="C162" s="31"/>
      <c r="D162" s="32"/>
      <c r="E162" s="32"/>
      <c r="F162" s="32"/>
      <c r="G162" s="31"/>
      <c r="H162" s="31"/>
      <c r="I162" s="29"/>
      <c r="J162" s="34"/>
      <c r="K162" s="32"/>
      <c r="L162" s="35"/>
      <c r="M162" s="35"/>
      <c r="N162" s="35"/>
      <c r="O162" s="32"/>
      <c r="P162" s="32"/>
      <c r="Q162" s="35"/>
      <c r="R162" s="35"/>
      <c r="S162" s="35"/>
      <c r="T162" s="40">
        <f t="shared" si="98"/>
        <v>0</v>
      </c>
      <c r="U162" s="35"/>
      <c r="V162" s="35"/>
      <c r="W162" s="35"/>
      <c r="X162" s="40">
        <f t="shared" si="99"/>
        <v>0</v>
      </c>
      <c r="Y162" s="35"/>
      <c r="Z162" s="35"/>
      <c r="AA162" s="35"/>
      <c r="AB162" s="40">
        <f t="shared" si="100"/>
        <v>0</v>
      </c>
      <c r="AC162" s="35"/>
      <c r="AD162" s="35"/>
      <c r="AE162" s="35"/>
      <c r="AF162" s="40">
        <f t="shared" si="101"/>
        <v>0</v>
      </c>
      <c r="AG162" s="40">
        <f t="shared" si="96"/>
        <v>0</v>
      </c>
      <c r="AH162" s="41">
        <f t="shared" si="102"/>
        <v>0</v>
      </c>
      <c r="AI162" s="42">
        <f t="shared" si="97"/>
        <v>0</v>
      </c>
    </row>
    <row r="163" spans="1:35" ht="12.75" customHeight="1" collapsed="1">
      <c r="A163" s="344" t="s">
        <v>72</v>
      </c>
      <c r="B163" s="345"/>
      <c r="C163" s="345"/>
      <c r="D163" s="345"/>
      <c r="E163" s="345"/>
      <c r="F163" s="345"/>
      <c r="G163" s="345"/>
      <c r="H163" s="346"/>
      <c r="I163" s="55">
        <f>SUM(I153:I162)</f>
        <v>0</v>
      </c>
      <c r="J163" s="55">
        <f>SUM(J153:J162)</f>
        <v>0</v>
      </c>
      <c r="K163" s="77"/>
      <c r="L163" s="55">
        <f>SUM(L153:L162)</f>
        <v>0</v>
      </c>
      <c r="M163" s="55">
        <f>SUM(M153:M162)</f>
        <v>0</v>
      </c>
      <c r="N163" s="55">
        <f>SUM(N153:N162)</f>
        <v>0</v>
      </c>
      <c r="O163" s="57"/>
      <c r="P163" s="78"/>
      <c r="Q163" s="55">
        <f t="shared" ref="Q163:AG163" si="103">SUM(Q153:Q162)</f>
        <v>0</v>
      </c>
      <c r="R163" s="55">
        <f t="shared" si="103"/>
        <v>0</v>
      </c>
      <c r="S163" s="55">
        <f t="shared" si="103"/>
        <v>0</v>
      </c>
      <c r="T163" s="60">
        <f t="shared" si="103"/>
        <v>0</v>
      </c>
      <c r="U163" s="55">
        <f t="shared" si="103"/>
        <v>0</v>
      </c>
      <c r="V163" s="55">
        <f t="shared" si="103"/>
        <v>0</v>
      </c>
      <c r="W163" s="55">
        <f t="shared" si="103"/>
        <v>0</v>
      </c>
      <c r="X163" s="60">
        <f t="shared" si="103"/>
        <v>0</v>
      </c>
      <c r="Y163" s="55">
        <f t="shared" si="103"/>
        <v>0</v>
      </c>
      <c r="Z163" s="55">
        <f t="shared" si="103"/>
        <v>0</v>
      </c>
      <c r="AA163" s="55">
        <f t="shared" si="103"/>
        <v>0</v>
      </c>
      <c r="AB163" s="60">
        <f t="shared" si="103"/>
        <v>0</v>
      </c>
      <c r="AC163" s="55">
        <f t="shared" si="103"/>
        <v>0</v>
      </c>
      <c r="AD163" s="55">
        <f t="shared" si="103"/>
        <v>0</v>
      </c>
      <c r="AE163" s="55">
        <f t="shared" si="103"/>
        <v>0</v>
      </c>
      <c r="AF163" s="60">
        <f t="shared" si="103"/>
        <v>0</v>
      </c>
      <c r="AG163" s="53">
        <f t="shared" si="103"/>
        <v>0</v>
      </c>
      <c r="AH163" s="54">
        <f>IF(ISERROR(AG163/I163),0,AG163/I163)</f>
        <v>0</v>
      </c>
      <c r="AI163" s="54">
        <f>IF(ISERROR(AG163/$AG$191),0,AG163/$AG$191)</f>
        <v>0</v>
      </c>
    </row>
    <row r="164" spans="1:35" ht="12.75" customHeight="1">
      <c r="A164" s="36"/>
      <c r="B164" s="341" t="s">
        <v>20</v>
      </c>
      <c r="C164" s="342"/>
      <c r="D164" s="343"/>
      <c r="E164" s="18"/>
      <c r="F164" s="19"/>
      <c r="G164" s="20"/>
      <c r="H164" s="20"/>
      <c r="I164" s="21"/>
      <c r="J164" s="22"/>
      <c r="K164" s="23"/>
      <c r="L164" s="24"/>
      <c r="M164" s="24"/>
      <c r="N164" s="24"/>
      <c r="O164" s="19"/>
      <c r="P164" s="25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6"/>
      <c r="AI164" s="26"/>
    </row>
    <row r="165" spans="1:35" ht="12.75" hidden="1" customHeight="1" outlineLevel="1">
      <c r="A165" s="16">
        <v>1</v>
      </c>
      <c r="B165" s="28"/>
      <c r="C165" s="27"/>
      <c r="D165" s="28"/>
      <c r="E165" s="28"/>
      <c r="F165" s="28"/>
      <c r="G165" s="27"/>
      <c r="H165" s="27"/>
      <c r="I165" s="29"/>
      <c r="J165" s="30"/>
      <c r="K165" s="28"/>
      <c r="L165" s="35"/>
      <c r="M165" s="35"/>
      <c r="N165" s="35"/>
      <c r="O165" s="28"/>
      <c r="P165" s="28"/>
      <c r="Q165" s="35"/>
      <c r="R165" s="35"/>
      <c r="S165" s="35"/>
      <c r="T165" s="40">
        <f>SUM(Q165:S165)</f>
        <v>0</v>
      </c>
      <c r="U165" s="35"/>
      <c r="V165" s="35"/>
      <c r="W165" s="35"/>
      <c r="X165" s="40">
        <f>SUM(U165:W165)</f>
        <v>0</v>
      </c>
      <c r="Y165" s="35"/>
      <c r="Z165" s="35"/>
      <c r="AA165" s="35"/>
      <c r="AB165" s="40">
        <f>SUM(Y165:AA165)</f>
        <v>0</v>
      </c>
      <c r="AC165" s="35"/>
      <c r="AD165" s="35"/>
      <c r="AE165" s="35"/>
      <c r="AF165" s="40">
        <f>SUM(AC165:AE165)</f>
        <v>0</v>
      </c>
      <c r="AG165" s="40">
        <f t="shared" ref="AG165:AG174" si="104">SUM(T165,X165,AB165,AF165)</f>
        <v>0</v>
      </c>
      <c r="AH165" s="41">
        <f>IF(ISERROR(AG165/I165),0,AG165/I165)</f>
        <v>0</v>
      </c>
      <c r="AI165" s="42">
        <f t="shared" ref="AI165:AI174" si="105">IF(ISERROR(AG165/$AG$191),"-",AG165/$AG$191)</f>
        <v>0</v>
      </c>
    </row>
    <row r="166" spans="1:35" ht="12.75" hidden="1" customHeight="1" outlineLevel="1">
      <c r="A166" s="16">
        <v>2</v>
      </c>
      <c r="B166" s="32"/>
      <c r="C166" s="31"/>
      <c r="D166" s="32"/>
      <c r="E166" s="32"/>
      <c r="F166" s="32"/>
      <c r="G166" s="31"/>
      <c r="H166" s="31"/>
      <c r="I166" s="29"/>
      <c r="J166" s="33"/>
      <c r="K166" s="32"/>
      <c r="L166" s="35"/>
      <c r="M166" s="35"/>
      <c r="N166" s="35"/>
      <c r="O166" s="32"/>
      <c r="P166" s="32"/>
      <c r="Q166" s="35"/>
      <c r="R166" s="35"/>
      <c r="S166" s="35"/>
      <c r="T166" s="40">
        <f t="shared" ref="T166:T174" si="106">SUM(Q166:S166)</f>
        <v>0</v>
      </c>
      <c r="U166" s="35"/>
      <c r="V166" s="35"/>
      <c r="W166" s="35"/>
      <c r="X166" s="40">
        <f t="shared" ref="X166:X174" si="107">SUM(U166:W166)</f>
        <v>0</v>
      </c>
      <c r="Y166" s="35"/>
      <c r="Z166" s="35"/>
      <c r="AA166" s="35"/>
      <c r="AB166" s="40">
        <f t="shared" ref="AB166:AB174" si="108">SUM(Y166:AA166)</f>
        <v>0</v>
      </c>
      <c r="AC166" s="35"/>
      <c r="AD166" s="35"/>
      <c r="AE166" s="35"/>
      <c r="AF166" s="40">
        <f t="shared" ref="AF166:AF174" si="109">SUM(AC166:AE166)</f>
        <v>0</v>
      </c>
      <c r="AG166" s="40">
        <f t="shared" si="104"/>
        <v>0</v>
      </c>
      <c r="AH166" s="41">
        <f t="shared" ref="AH166:AH174" si="110">IF(ISERROR(AG166/I166),0,AG166/I166)</f>
        <v>0</v>
      </c>
      <c r="AI166" s="42">
        <f t="shared" si="105"/>
        <v>0</v>
      </c>
    </row>
    <row r="167" spans="1:35" ht="12.75" hidden="1" customHeight="1" outlineLevel="1">
      <c r="A167" s="16">
        <v>3</v>
      </c>
      <c r="B167" s="32"/>
      <c r="C167" s="31"/>
      <c r="D167" s="32"/>
      <c r="E167" s="32"/>
      <c r="F167" s="32"/>
      <c r="G167" s="31"/>
      <c r="H167" s="31"/>
      <c r="I167" s="29"/>
      <c r="J167" s="33"/>
      <c r="K167" s="32"/>
      <c r="L167" s="35"/>
      <c r="M167" s="35"/>
      <c r="N167" s="35"/>
      <c r="O167" s="32"/>
      <c r="P167" s="32"/>
      <c r="Q167" s="35"/>
      <c r="R167" s="35"/>
      <c r="S167" s="35"/>
      <c r="T167" s="40">
        <f t="shared" si="106"/>
        <v>0</v>
      </c>
      <c r="U167" s="35"/>
      <c r="V167" s="35"/>
      <c r="W167" s="35"/>
      <c r="X167" s="40">
        <f t="shared" si="107"/>
        <v>0</v>
      </c>
      <c r="Y167" s="35"/>
      <c r="Z167" s="35"/>
      <c r="AA167" s="35"/>
      <c r="AB167" s="40">
        <f t="shared" si="108"/>
        <v>0</v>
      </c>
      <c r="AC167" s="35"/>
      <c r="AD167" s="35"/>
      <c r="AE167" s="35"/>
      <c r="AF167" s="40">
        <f t="shared" si="109"/>
        <v>0</v>
      </c>
      <c r="AG167" s="40">
        <f t="shared" si="104"/>
        <v>0</v>
      </c>
      <c r="AH167" s="41">
        <f t="shared" si="110"/>
        <v>0</v>
      </c>
      <c r="AI167" s="42">
        <f t="shared" si="105"/>
        <v>0</v>
      </c>
    </row>
    <row r="168" spans="1:35" ht="12.75" hidden="1" customHeight="1" outlineLevel="1">
      <c r="A168" s="16">
        <v>4</v>
      </c>
      <c r="B168" s="32"/>
      <c r="C168" s="31"/>
      <c r="D168" s="32"/>
      <c r="E168" s="32"/>
      <c r="F168" s="32"/>
      <c r="G168" s="31"/>
      <c r="H168" s="31"/>
      <c r="I168" s="29"/>
      <c r="J168" s="33"/>
      <c r="K168" s="32"/>
      <c r="L168" s="35"/>
      <c r="M168" s="35"/>
      <c r="N168" s="35"/>
      <c r="O168" s="32"/>
      <c r="P168" s="32"/>
      <c r="Q168" s="35"/>
      <c r="R168" s="35"/>
      <c r="S168" s="35"/>
      <c r="T168" s="40">
        <f t="shared" si="106"/>
        <v>0</v>
      </c>
      <c r="U168" s="35"/>
      <c r="V168" s="35"/>
      <c r="W168" s="35"/>
      <c r="X168" s="40">
        <f t="shared" si="107"/>
        <v>0</v>
      </c>
      <c r="Y168" s="35"/>
      <c r="Z168" s="35"/>
      <c r="AA168" s="35"/>
      <c r="AB168" s="40">
        <f t="shared" si="108"/>
        <v>0</v>
      </c>
      <c r="AC168" s="35"/>
      <c r="AD168" s="35"/>
      <c r="AE168" s="35"/>
      <c r="AF168" s="40">
        <f t="shared" si="109"/>
        <v>0</v>
      </c>
      <c r="AG168" s="40">
        <f t="shared" si="104"/>
        <v>0</v>
      </c>
      <c r="AH168" s="41">
        <f t="shared" si="110"/>
        <v>0</v>
      </c>
      <c r="AI168" s="42">
        <f t="shared" si="105"/>
        <v>0</v>
      </c>
    </row>
    <row r="169" spans="1:35" ht="12.75" hidden="1" customHeight="1" outlineLevel="1">
      <c r="A169" s="16">
        <v>5</v>
      </c>
      <c r="B169" s="32"/>
      <c r="C169" s="31"/>
      <c r="D169" s="32"/>
      <c r="E169" s="32"/>
      <c r="F169" s="32"/>
      <c r="G169" s="31"/>
      <c r="H169" s="31"/>
      <c r="I169" s="29"/>
      <c r="J169" s="33"/>
      <c r="K169" s="32"/>
      <c r="L169" s="35"/>
      <c r="M169" s="35"/>
      <c r="N169" s="35"/>
      <c r="O169" s="32"/>
      <c r="P169" s="32"/>
      <c r="Q169" s="35"/>
      <c r="R169" s="35"/>
      <c r="S169" s="35"/>
      <c r="T169" s="40">
        <f t="shared" si="106"/>
        <v>0</v>
      </c>
      <c r="U169" s="35"/>
      <c r="V169" s="35"/>
      <c r="W169" s="35"/>
      <c r="X169" s="40">
        <f t="shared" si="107"/>
        <v>0</v>
      </c>
      <c r="Y169" s="35"/>
      <c r="Z169" s="35"/>
      <c r="AA169" s="35"/>
      <c r="AB169" s="40">
        <f t="shared" si="108"/>
        <v>0</v>
      </c>
      <c r="AC169" s="35"/>
      <c r="AD169" s="35"/>
      <c r="AE169" s="35"/>
      <c r="AF169" s="40">
        <f t="shared" si="109"/>
        <v>0</v>
      </c>
      <c r="AG169" s="40">
        <f t="shared" si="104"/>
        <v>0</v>
      </c>
      <c r="AH169" s="41">
        <f t="shared" si="110"/>
        <v>0</v>
      </c>
      <c r="AI169" s="42">
        <f t="shared" si="105"/>
        <v>0</v>
      </c>
    </row>
    <row r="170" spans="1:35" ht="12.75" hidden="1" customHeight="1" outlineLevel="1">
      <c r="A170" s="16">
        <v>6</v>
      </c>
      <c r="B170" s="32"/>
      <c r="C170" s="31"/>
      <c r="D170" s="32"/>
      <c r="E170" s="32"/>
      <c r="F170" s="32"/>
      <c r="G170" s="31"/>
      <c r="H170" s="31"/>
      <c r="I170" s="29"/>
      <c r="J170" s="33"/>
      <c r="K170" s="32"/>
      <c r="L170" s="35"/>
      <c r="M170" s="35"/>
      <c r="N170" s="35"/>
      <c r="O170" s="32"/>
      <c r="P170" s="32"/>
      <c r="Q170" s="35"/>
      <c r="R170" s="35"/>
      <c r="S170" s="35"/>
      <c r="T170" s="40">
        <f t="shared" si="106"/>
        <v>0</v>
      </c>
      <c r="U170" s="35"/>
      <c r="V170" s="35"/>
      <c r="W170" s="35"/>
      <c r="X170" s="40">
        <f t="shared" si="107"/>
        <v>0</v>
      </c>
      <c r="Y170" s="35"/>
      <c r="Z170" s="35"/>
      <c r="AA170" s="35"/>
      <c r="AB170" s="40">
        <f t="shared" si="108"/>
        <v>0</v>
      </c>
      <c r="AC170" s="35"/>
      <c r="AD170" s="35"/>
      <c r="AE170" s="35"/>
      <c r="AF170" s="40">
        <f t="shared" si="109"/>
        <v>0</v>
      </c>
      <c r="AG170" s="40">
        <f t="shared" si="104"/>
        <v>0</v>
      </c>
      <c r="AH170" s="41">
        <f t="shared" si="110"/>
        <v>0</v>
      </c>
      <c r="AI170" s="42">
        <f t="shared" si="105"/>
        <v>0</v>
      </c>
    </row>
    <row r="171" spans="1:35" ht="12.75" hidden="1" customHeight="1" outlineLevel="1">
      <c r="A171" s="16">
        <v>7</v>
      </c>
      <c r="B171" s="32"/>
      <c r="C171" s="31"/>
      <c r="D171" s="32"/>
      <c r="E171" s="32"/>
      <c r="F171" s="32"/>
      <c r="G171" s="31"/>
      <c r="H171" s="31"/>
      <c r="I171" s="29"/>
      <c r="J171" s="33"/>
      <c r="K171" s="32"/>
      <c r="L171" s="35"/>
      <c r="M171" s="35"/>
      <c r="N171" s="35"/>
      <c r="O171" s="32"/>
      <c r="P171" s="32"/>
      <c r="Q171" s="35"/>
      <c r="R171" s="35"/>
      <c r="S171" s="35"/>
      <c r="T171" s="40">
        <f t="shared" si="106"/>
        <v>0</v>
      </c>
      <c r="U171" s="35"/>
      <c r="V171" s="35"/>
      <c r="W171" s="35"/>
      <c r="X171" s="40">
        <f t="shared" si="107"/>
        <v>0</v>
      </c>
      <c r="Y171" s="35"/>
      <c r="Z171" s="35"/>
      <c r="AA171" s="35"/>
      <c r="AB171" s="40">
        <f t="shared" si="108"/>
        <v>0</v>
      </c>
      <c r="AC171" s="35"/>
      <c r="AD171" s="35"/>
      <c r="AE171" s="35"/>
      <c r="AF171" s="40">
        <f t="shared" si="109"/>
        <v>0</v>
      </c>
      <c r="AG171" s="40">
        <f t="shared" si="104"/>
        <v>0</v>
      </c>
      <c r="AH171" s="41">
        <f t="shared" si="110"/>
        <v>0</v>
      </c>
      <c r="AI171" s="42">
        <f t="shared" si="105"/>
        <v>0</v>
      </c>
    </row>
    <row r="172" spans="1:35" ht="12.75" hidden="1" customHeight="1" outlineLevel="1">
      <c r="A172" s="16">
        <v>8</v>
      </c>
      <c r="B172" s="32"/>
      <c r="C172" s="31"/>
      <c r="D172" s="32"/>
      <c r="E172" s="32"/>
      <c r="F172" s="32"/>
      <c r="G172" s="31"/>
      <c r="H172" s="31"/>
      <c r="I172" s="29"/>
      <c r="J172" s="33"/>
      <c r="K172" s="32"/>
      <c r="L172" s="35"/>
      <c r="M172" s="35"/>
      <c r="N172" s="35"/>
      <c r="O172" s="32"/>
      <c r="P172" s="32"/>
      <c r="Q172" s="35"/>
      <c r="R172" s="35"/>
      <c r="S172" s="35"/>
      <c r="T172" s="40">
        <f t="shared" si="106"/>
        <v>0</v>
      </c>
      <c r="U172" s="35"/>
      <c r="V172" s="35"/>
      <c r="W172" s="35"/>
      <c r="X172" s="40">
        <f t="shared" si="107"/>
        <v>0</v>
      </c>
      <c r="Y172" s="35"/>
      <c r="Z172" s="35"/>
      <c r="AA172" s="35"/>
      <c r="AB172" s="40">
        <f t="shared" si="108"/>
        <v>0</v>
      </c>
      <c r="AC172" s="35"/>
      <c r="AD172" s="35"/>
      <c r="AE172" s="35"/>
      <c r="AF172" s="40">
        <f t="shared" si="109"/>
        <v>0</v>
      </c>
      <c r="AG172" s="40">
        <f t="shared" si="104"/>
        <v>0</v>
      </c>
      <c r="AH172" s="41">
        <f t="shared" si="110"/>
        <v>0</v>
      </c>
      <c r="AI172" s="42">
        <f t="shared" si="105"/>
        <v>0</v>
      </c>
    </row>
    <row r="173" spans="1:35" ht="12.75" hidden="1" customHeight="1" outlineLevel="1">
      <c r="A173" s="16">
        <v>9</v>
      </c>
      <c r="B173" s="32"/>
      <c r="C173" s="31"/>
      <c r="D173" s="32"/>
      <c r="E173" s="32"/>
      <c r="F173" s="32"/>
      <c r="G173" s="31"/>
      <c r="H173" s="31"/>
      <c r="I173" s="29"/>
      <c r="J173" s="33"/>
      <c r="K173" s="32"/>
      <c r="L173" s="35"/>
      <c r="M173" s="35"/>
      <c r="N173" s="35"/>
      <c r="O173" s="32"/>
      <c r="P173" s="32"/>
      <c r="Q173" s="35"/>
      <c r="R173" s="35"/>
      <c r="S173" s="35"/>
      <c r="T173" s="40">
        <f t="shared" si="106"/>
        <v>0</v>
      </c>
      <c r="U173" s="35"/>
      <c r="V173" s="35"/>
      <c r="W173" s="35"/>
      <c r="X173" s="40">
        <f t="shared" si="107"/>
        <v>0</v>
      </c>
      <c r="Y173" s="35"/>
      <c r="Z173" s="35"/>
      <c r="AA173" s="35"/>
      <c r="AB173" s="40">
        <f t="shared" si="108"/>
        <v>0</v>
      </c>
      <c r="AC173" s="35"/>
      <c r="AD173" s="35"/>
      <c r="AE173" s="35"/>
      <c r="AF173" s="40">
        <f t="shared" si="109"/>
        <v>0</v>
      </c>
      <c r="AG173" s="40">
        <f t="shared" si="104"/>
        <v>0</v>
      </c>
      <c r="AH173" s="41">
        <f t="shared" si="110"/>
        <v>0</v>
      </c>
      <c r="AI173" s="42">
        <f t="shared" si="105"/>
        <v>0</v>
      </c>
    </row>
    <row r="174" spans="1:35" ht="12.75" hidden="1" customHeight="1" outlineLevel="1">
      <c r="A174" s="16">
        <v>10</v>
      </c>
      <c r="B174" s="32"/>
      <c r="C174" s="31"/>
      <c r="D174" s="32"/>
      <c r="E174" s="32"/>
      <c r="F174" s="32"/>
      <c r="G174" s="31"/>
      <c r="H174" s="31"/>
      <c r="I174" s="29"/>
      <c r="J174" s="34"/>
      <c r="K174" s="32"/>
      <c r="L174" s="35"/>
      <c r="M174" s="35"/>
      <c r="N174" s="35"/>
      <c r="O174" s="32"/>
      <c r="P174" s="32"/>
      <c r="Q174" s="35"/>
      <c r="R174" s="35"/>
      <c r="S174" s="35"/>
      <c r="T174" s="40">
        <f t="shared" si="106"/>
        <v>0</v>
      </c>
      <c r="U174" s="35"/>
      <c r="V174" s="35"/>
      <c r="W174" s="35"/>
      <c r="X174" s="40">
        <f t="shared" si="107"/>
        <v>0</v>
      </c>
      <c r="Y174" s="35"/>
      <c r="Z174" s="35"/>
      <c r="AA174" s="35"/>
      <c r="AB174" s="40">
        <f t="shared" si="108"/>
        <v>0</v>
      </c>
      <c r="AC174" s="35"/>
      <c r="AD174" s="35"/>
      <c r="AE174" s="35"/>
      <c r="AF174" s="40">
        <f t="shared" si="109"/>
        <v>0</v>
      </c>
      <c r="AG174" s="40">
        <f t="shared" si="104"/>
        <v>0</v>
      </c>
      <c r="AH174" s="41">
        <f t="shared" si="110"/>
        <v>0</v>
      </c>
      <c r="AI174" s="42">
        <f t="shared" si="105"/>
        <v>0</v>
      </c>
    </row>
    <row r="175" spans="1:35" ht="12.75" customHeight="1" collapsed="1">
      <c r="A175" s="344" t="s">
        <v>73</v>
      </c>
      <c r="B175" s="345"/>
      <c r="C175" s="345"/>
      <c r="D175" s="345"/>
      <c r="E175" s="345"/>
      <c r="F175" s="345"/>
      <c r="G175" s="345"/>
      <c r="H175" s="346"/>
      <c r="I175" s="55">
        <f>SUM(I165:I174)</f>
        <v>0</v>
      </c>
      <c r="J175" s="55">
        <f>SUM(J165:J174)</f>
        <v>0</v>
      </c>
      <c r="K175" s="77"/>
      <c r="L175" s="55">
        <f>SUM(L165:L174)</f>
        <v>0</v>
      </c>
      <c r="M175" s="55">
        <f>SUM(M165:M174)</f>
        <v>0</v>
      </c>
      <c r="N175" s="55">
        <f>SUM(N165:N174)</f>
        <v>0</v>
      </c>
      <c r="O175" s="57"/>
      <c r="P175" s="78"/>
      <c r="Q175" s="55">
        <f t="shared" ref="Q175:AG175" si="111">SUM(Q165:Q174)</f>
        <v>0</v>
      </c>
      <c r="R175" s="55">
        <f t="shared" si="111"/>
        <v>0</v>
      </c>
      <c r="S175" s="55">
        <f t="shared" si="111"/>
        <v>0</v>
      </c>
      <c r="T175" s="60">
        <f t="shared" si="111"/>
        <v>0</v>
      </c>
      <c r="U175" s="55">
        <f t="shared" si="111"/>
        <v>0</v>
      </c>
      <c r="V175" s="55">
        <f t="shared" si="111"/>
        <v>0</v>
      </c>
      <c r="W175" s="55">
        <f t="shared" si="111"/>
        <v>0</v>
      </c>
      <c r="X175" s="60">
        <f t="shared" si="111"/>
        <v>0</v>
      </c>
      <c r="Y175" s="55">
        <f t="shared" si="111"/>
        <v>0</v>
      </c>
      <c r="Z175" s="55">
        <f t="shared" si="111"/>
        <v>0</v>
      </c>
      <c r="AA175" s="55">
        <f t="shared" si="111"/>
        <v>0</v>
      </c>
      <c r="AB175" s="60">
        <f t="shared" si="111"/>
        <v>0</v>
      </c>
      <c r="AC175" s="55">
        <f t="shared" si="111"/>
        <v>0</v>
      </c>
      <c r="AD175" s="55">
        <f t="shared" si="111"/>
        <v>0</v>
      </c>
      <c r="AE175" s="55">
        <f t="shared" si="111"/>
        <v>0</v>
      </c>
      <c r="AF175" s="60">
        <f t="shared" si="111"/>
        <v>0</v>
      </c>
      <c r="AG175" s="53">
        <f t="shared" si="111"/>
        <v>0</v>
      </c>
      <c r="AH175" s="54">
        <f>IF(ISERROR(AG175/I175),0,AG175/I175)</f>
        <v>0</v>
      </c>
      <c r="AI175" s="54">
        <f>IF(ISERROR(AG175/$AG$191),0,AG175/$AG$191)</f>
        <v>0</v>
      </c>
    </row>
    <row r="176" spans="1:35" ht="12.75" customHeight="1">
      <c r="A176" s="36"/>
      <c r="B176" s="341" t="s">
        <v>19</v>
      </c>
      <c r="C176" s="342"/>
      <c r="D176" s="343"/>
      <c r="E176" s="18"/>
      <c r="F176" s="19"/>
      <c r="G176" s="20"/>
      <c r="H176" s="20"/>
      <c r="I176" s="21"/>
      <c r="J176" s="22"/>
      <c r="K176" s="23"/>
      <c r="L176" s="24"/>
      <c r="M176" s="24"/>
      <c r="N176" s="24"/>
      <c r="O176" s="19"/>
      <c r="P176" s="25"/>
      <c r="Q176" s="22"/>
      <c r="R176" s="22"/>
      <c r="S176" s="22"/>
      <c r="T176" s="22"/>
      <c r="U176" s="22"/>
      <c r="V176" s="22"/>
      <c r="W176" s="22"/>
      <c r="X176" s="22"/>
      <c r="Y176" s="22"/>
      <c r="Z176" s="22"/>
      <c r="AA176" s="22"/>
      <c r="AB176" s="22"/>
      <c r="AC176" s="22"/>
      <c r="AD176" s="22"/>
      <c r="AE176" s="22"/>
      <c r="AF176" s="22"/>
      <c r="AG176" s="22"/>
      <c r="AH176" s="26"/>
      <c r="AI176" s="26"/>
    </row>
    <row r="177" spans="1:35" ht="12.75" hidden="1" customHeight="1" outlineLevel="1">
      <c r="A177" s="16">
        <v>1</v>
      </c>
      <c r="B177" s="28"/>
      <c r="C177" s="27"/>
      <c r="D177" s="28"/>
      <c r="E177" s="28"/>
      <c r="F177" s="28"/>
      <c r="G177" s="27"/>
      <c r="H177" s="27"/>
      <c r="I177" s="29"/>
      <c r="J177" s="30"/>
      <c r="K177" s="28"/>
      <c r="L177" s="35"/>
      <c r="M177" s="35"/>
      <c r="N177" s="35"/>
      <c r="O177" s="28"/>
      <c r="P177" s="28"/>
      <c r="Q177" s="35"/>
      <c r="R177" s="35"/>
      <c r="S177" s="35"/>
      <c r="T177" s="40">
        <f>SUM(Q177:S177)</f>
        <v>0</v>
      </c>
      <c r="U177" s="35"/>
      <c r="V177" s="35"/>
      <c r="W177" s="35"/>
      <c r="X177" s="40">
        <f>SUM(U177:W177)</f>
        <v>0</v>
      </c>
      <c r="Y177" s="35"/>
      <c r="Z177" s="35"/>
      <c r="AA177" s="35"/>
      <c r="AB177" s="40">
        <f>SUM(Y177:AA177)</f>
        <v>0</v>
      </c>
      <c r="AC177" s="35"/>
      <c r="AD177" s="35"/>
      <c r="AE177" s="35"/>
      <c r="AF177" s="40">
        <f>SUM(AC177:AE177)</f>
        <v>0</v>
      </c>
      <c r="AG177" s="40">
        <f t="shared" ref="AG177:AG186" si="112">SUM(T177,X177,AB177,AF177)</f>
        <v>0</v>
      </c>
      <c r="AH177" s="41">
        <f>IF(ISERROR(AG177/I177),0,AG177/I177)</f>
        <v>0</v>
      </c>
      <c r="AI177" s="42">
        <f t="shared" ref="AI177:AI186" si="113">IF(ISERROR(AG177/$AG$191),"-",AG177/$AG$191)</f>
        <v>0</v>
      </c>
    </row>
    <row r="178" spans="1:35" ht="12.75" hidden="1" customHeight="1" outlineLevel="1">
      <c r="A178" s="16">
        <v>2</v>
      </c>
      <c r="B178" s="32"/>
      <c r="C178" s="31"/>
      <c r="D178" s="32"/>
      <c r="E178" s="32"/>
      <c r="F178" s="32"/>
      <c r="G178" s="31"/>
      <c r="H178" s="31"/>
      <c r="I178" s="29"/>
      <c r="J178" s="33"/>
      <c r="K178" s="32"/>
      <c r="L178" s="35"/>
      <c r="M178" s="35"/>
      <c r="N178" s="35"/>
      <c r="O178" s="32"/>
      <c r="P178" s="32"/>
      <c r="Q178" s="35"/>
      <c r="R178" s="35"/>
      <c r="S178" s="35"/>
      <c r="T178" s="40">
        <f t="shared" ref="T178:T186" si="114">SUM(Q178:S178)</f>
        <v>0</v>
      </c>
      <c r="U178" s="35"/>
      <c r="V178" s="35"/>
      <c r="W178" s="35"/>
      <c r="X178" s="40">
        <f t="shared" ref="X178:X186" si="115">SUM(U178:W178)</f>
        <v>0</v>
      </c>
      <c r="Y178" s="35"/>
      <c r="Z178" s="35"/>
      <c r="AA178" s="35"/>
      <c r="AB178" s="40">
        <f t="shared" ref="AB178:AB186" si="116">SUM(Y178:AA178)</f>
        <v>0</v>
      </c>
      <c r="AC178" s="35"/>
      <c r="AD178" s="35"/>
      <c r="AE178" s="35"/>
      <c r="AF178" s="40">
        <f t="shared" ref="AF178:AF186" si="117">SUM(AC178:AE178)</f>
        <v>0</v>
      </c>
      <c r="AG178" s="40">
        <f t="shared" si="112"/>
        <v>0</v>
      </c>
      <c r="AH178" s="41">
        <f t="shared" ref="AH178:AH186" si="118">IF(ISERROR(AG178/I178),0,AG178/I178)</f>
        <v>0</v>
      </c>
      <c r="AI178" s="42">
        <f t="shared" si="113"/>
        <v>0</v>
      </c>
    </row>
    <row r="179" spans="1:35" ht="12.75" hidden="1" customHeight="1" outlineLevel="1">
      <c r="A179" s="16">
        <v>3</v>
      </c>
      <c r="B179" s="32"/>
      <c r="C179" s="31"/>
      <c r="D179" s="32"/>
      <c r="E179" s="32"/>
      <c r="F179" s="32"/>
      <c r="G179" s="31"/>
      <c r="H179" s="31"/>
      <c r="I179" s="29"/>
      <c r="J179" s="33"/>
      <c r="K179" s="32"/>
      <c r="L179" s="35"/>
      <c r="M179" s="35"/>
      <c r="N179" s="35"/>
      <c r="O179" s="32"/>
      <c r="P179" s="32"/>
      <c r="Q179" s="35"/>
      <c r="R179" s="35"/>
      <c r="S179" s="35"/>
      <c r="T179" s="40">
        <f t="shared" si="114"/>
        <v>0</v>
      </c>
      <c r="U179" s="35"/>
      <c r="V179" s="35"/>
      <c r="W179" s="35"/>
      <c r="X179" s="40">
        <f t="shared" si="115"/>
        <v>0</v>
      </c>
      <c r="Y179" s="35"/>
      <c r="Z179" s="35"/>
      <c r="AA179" s="35"/>
      <c r="AB179" s="40">
        <f t="shared" si="116"/>
        <v>0</v>
      </c>
      <c r="AC179" s="35"/>
      <c r="AD179" s="35"/>
      <c r="AE179" s="35"/>
      <c r="AF179" s="40">
        <f t="shared" si="117"/>
        <v>0</v>
      </c>
      <c r="AG179" s="40">
        <f t="shared" si="112"/>
        <v>0</v>
      </c>
      <c r="AH179" s="41">
        <f t="shared" si="118"/>
        <v>0</v>
      </c>
      <c r="AI179" s="42">
        <f t="shared" si="113"/>
        <v>0</v>
      </c>
    </row>
    <row r="180" spans="1:35" ht="12.75" hidden="1" customHeight="1" outlineLevel="1">
      <c r="A180" s="16">
        <v>4</v>
      </c>
      <c r="B180" s="32"/>
      <c r="C180" s="31"/>
      <c r="D180" s="32"/>
      <c r="E180" s="32"/>
      <c r="F180" s="32"/>
      <c r="G180" s="31"/>
      <c r="H180" s="31"/>
      <c r="I180" s="29"/>
      <c r="J180" s="33"/>
      <c r="K180" s="32"/>
      <c r="L180" s="35"/>
      <c r="M180" s="35"/>
      <c r="N180" s="35"/>
      <c r="O180" s="32"/>
      <c r="P180" s="32"/>
      <c r="Q180" s="35"/>
      <c r="R180" s="35"/>
      <c r="S180" s="35"/>
      <c r="T180" s="40">
        <f t="shared" si="114"/>
        <v>0</v>
      </c>
      <c r="U180" s="35"/>
      <c r="V180" s="35"/>
      <c r="W180" s="35"/>
      <c r="X180" s="40">
        <f t="shared" si="115"/>
        <v>0</v>
      </c>
      <c r="Y180" s="35"/>
      <c r="Z180" s="35"/>
      <c r="AA180" s="35"/>
      <c r="AB180" s="40">
        <f t="shared" si="116"/>
        <v>0</v>
      </c>
      <c r="AC180" s="35"/>
      <c r="AD180" s="35"/>
      <c r="AE180" s="35"/>
      <c r="AF180" s="40">
        <f t="shared" si="117"/>
        <v>0</v>
      </c>
      <c r="AG180" s="40">
        <f t="shared" si="112"/>
        <v>0</v>
      </c>
      <c r="AH180" s="41">
        <f t="shared" si="118"/>
        <v>0</v>
      </c>
      <c r="AI180" s="42">
        <f t="shared" si="113"/>
        <v>0</v>
      </c>
    </row>
    <row r="181" spans="1:35" ht="12.75" hidden="1" customHeight="1" outlineLevel="1">
      <c r="A181" s="16">
        <v>5</v>
      </c>
      <c r="B181" s="32"/>
      <c r="C181" s="31"/>
      <c r="D181" s="32"/>
      <c r="E181" s="32"/>
      <c r="F181" s="32"/>
      <c r="G181" s="31"/>
      <c r="H181" s="31"/>
      <c r="I181" s="29"/>
      <c r="J181" s="33"/>
      <c r="K181" s="32"/>
      <c r="L181" s="35"/>
      <c r="M181" s="35"/>
      <c r="N181" s="35"/>
      <c r="O181" s="32"/>
      <c r="P181" s="32"/>
      <c r="Q181" s="35"/>
      <c r="R181" s="35"/>
      <c r="S181" s="35"/>
      <c r="T181" s="40">
        <f t="shared" si="114"/>
        <v>0</v>
      </c>
      <c r="U181" s="35"/>
      <c r="V181" s="35"/>
      <c r="W181" s="35"/>
      <c r="X181" s="40">
        <f t="shared" si="115"/>
        <v>0</v>
      </c>
      <c r="Y181" s="35"/>
      <c r="Z181" s="35"/>
      <c r="AA181" s="35"/>
      <c r="AB181" s="40">
        <f t="shared" si="116"/>
        <v>0</v>
      </c>
      <c r="AC181" s="35"/>
      <c r="AD181" s="35"/>
      <c r="AE181" s="35"/>
      <c r="AF181" s="40">
        <f t="shared" si="117"/>
        <v>0</v>
      </c>
      <c r="AG181" s="40">
        <f t="shared" si="112"/>
        <v>0</v>
      </c>
      <c r="AH181" s="41">
        <f t="shared" si="118"/>
        <v>0</v>
      </c>
      <c r="AI181" s="42">
        <f t="shared" si="113"/>
        <v>0</v>
      </c>
    </row>
    <row r="182" spans="1:35" ht="12.75" hidden="1" customHeight="1" outlineLevel="1">
      <c r="A182" s="16">
        <v>6</v>
      </c>
      <c r="B182" s="32"/>
      <c r="C182" s="31"/>
      <c r="D182" s="32"/>
      <c r="E182" s="32"/>
      <c r="F182" s="32"/>
      <c r="G182" s="31"/>
      <c r="H182" s="31"/>
      <c r="I182" s="29"/>
      <c r="J182" s="33"/>
      <c r="K182" s="32"/>
      <c r="L182" s="35"/>
      <c r="M182" s="35"/>
      <c r="N182" s="35"/>
      <c r="O182" s="32"/>
      <c r="P182" s="32"/>
      <c r="Q182" s="35"/>
      <c r="R182" s="35"/>
      <c r="S182" s="35"/>
      <c r="T182" s="40">
        <f t="shared" si="114"/>
        <v>0</v>
      </c>
      <c r="U182" s="35"/>
      <c r="V182" s="35"/>
      <c r="W182" s="35"/>
      <c r="X182" s="40">
        <f t="shared" si="115"/>
        <v>0</v>
      </c>
      <c r="Y182" s="35"/>
      <c r="Z182" s="35"/>
      <c r="AA182" s="35"/>
      <c r="AB182" s="40">
        <f t="shared" si="116"/>
        <v>0</v>
      </c>
      <c r="AC182" s="35"/>
      <c r="AD182" s="35"/>
      <c r="AE182" s="35"/>
      <c r="AF182" s="40">
        <f t="shared" si="117"/>
        <v>0</v>
      </c>
      <c r="AG182" s="40">
        <f t="shared" si="112"/>
        <v>0</v>
      </c>
      <c r="AH182" s="41">
        <f t="shared" si="118"/>
        <v>0</v>
      </c>
      <c r="AI182" s="42">
        <f t="shared" si="113"/>
        <v>0</v>
      </c>
    </row>
    <row r="183" spans="1:35" ht="12.75" hidden="1" customHeight="1" outlineLevel="1">
      <c r="A183" s="16">
        <v>7</v>
      </c>
      <c r="B183" s="32"/>
      <c r="C183" s="31"/>
      <c r="D183" s="32"/>
      <c r="E183" s="32"/>
      <c r="F183" s="32"/>
      <c r="G183" s="31"/>
      <c r="H183" s="31"/>
      <c r="I183" s="29"/>
      <c r="J183" s="33"/>
      <c r="K183" s="32"/>
      <c r="L183" s="35"/>
      <c r="M183" s="35"/>
      <c r="N183" s="35"/>
      <c r="O183" s="32"/>
      <c r="P183" s="32"/>
      <c r="Q183" s="35"/>
      <c r="R183" s="35"/>
      <c r="S183" s="35"/>
      <c r="T183" s="40">
        <f t="shared" si="114"/>
        <v>0</v>
      </c>
      <c r="U183" s="35"/>
      <c r="V183" s="35"/>
      <c r="W183" s="35"/>
      <c r="X183" s="40">
        <f t="shared" si="115"/>
        <v>0</v>
      </c>
      <c r="Y183" s="35"/>
      <c r="Z183" s="35"/>
      <c r="AA183" s="35"/>
      <c r="AB183" s="40">
        <f t="shared" si="116"/>
        <v>0</v>
      </c>
      <c r="AC183" s="35"/>
      <c r="AD183" s="35"/>
      <c r="AE183" s="35"/>
      <c r="AF183" s="40">
        <f t="shared" si="117"/>
        <v>0</v>
      </c>
      <c r="AG183" s="40">
        <f t="shared" si="112"/>
        <v>0</v>
      </c>
      <c r="AH183" s="41">
        <f t="shared" si="118"/>
        <v>0</v>
      </c>
      <c r="AI183" s="42">
        <f t="shared" si="113"/>
        <v>0</v>
      </c>
    </row>
    <row r="184" spans="1:35" ht="12.75" hidden="1" customHeight="1" outlineLevel="1">
      <c r="A184" s="16">
        <v>8</v>
      </c>
      <c r="B184" s="32"/>
      <c r="C184" s="31"/>
      <c r="D184" s="32"/>
      <c r="E184" s="32"/>
      <c r="F184" s="32"/>
      <c r="G184" s="31"/>
      <c r="H184" s="31"/>
      <c r="I184" s="29"/>
      <c r="J184" s="33"/>
      <c r="K184" s="32"/>
      <c r="L184" s="35"/>
      <c r="M184" s="35"/>
      <c r="N184" s="35"/>
      <c r="O184" s="32"/>
      <c r="P184" s="32"/>
      <c r="Q184" s="35"/>
      <c r="R184" s="35"/>
      <c r="S184" s="35"/>
      <c r="T184" s="40">
        <f t="shared" si="114"/>
        <v>0</v>
      </c>
      <c r="U184" s="35"/>
      <c r="V184" s="35"/>
      <c r="W184" s="35"/>
      <c r="X184" s="40">
        <f t="shared" si="115"/>
        <v>0</v>
      </c>
      <c r="Y184" s="35"/>
      <c r="Z184" s="35"/>
      <c r="AA184" s="35"/>
      <c r="AB184" s="40">
        <f t="shared" si="116"/>
        <v>0</v>
      </c>
      <c r="AC184" s="35"/>
      <c r="AD184" s="35"/>
      <c r="AE184" s="35"/>
      <c r="AF184" s="40">
        <f t="shared" si="117"/>
        <v>0</v>
      </c>
      <c r="AG184" s="40">
        <f t="shared" si="112"/>
        <v>0</v>
      </c>
      <c r="AH184" s="41">
        <f t="shared" si="118"/>
        <v>0</v>
      </c>
      <c r="AI184" s="42">
        <f t="shared" si="113"/>
        <v>0</v>
      </c>
    </row>
    <row r="185" spans="1:35" ht="12.75" hidden="1" customHeight="1" outlineLevel="1">
      <c r="A185" s="16">
        <v>9</v>
      </c>
      <c r="B185" s="32"/>
      <c r="C185" s="31"/>
      <c r="D185" s="32"/>
      <c r="E185" s="32"/>
      <c r="F185" s="32"/>
      <c r="G185" s="31"/>
      <c r="H185" s="31"/>
      <c r="I185" s="29"/>
      <c r="J185" s="33"/>
      <c r="K185" s="32"/>
      <c r="L185" s="35"/>
      <c r="M185" s="35"/>
      <c r="N185" s="35"/>
      <c r="O185" s="32"/>
      <c r="P185" s="32"/>
      <c r="Q185" s="35"/>
      <c r="R185" s="35"/>
      <c r="S185" s="35"/>
      <c r="T185" s="40">
        <f t="shared" si="114"/>
        <v>0</v>
      </c>
      <c r="U185" s="35"/>
      <c r="V185" s="35"/>
      <c r="W185" s="35"/>
      <c r="X185" s="40">
        <f t="shared" si="115"/>
        <v>0</v>
      </c>
      <c r="Y185" s="35"/>
      <c r="Z185" s="35"/>
      <c r="AA185" s="35"/>
      <c r="AB185" s="40">
        <f t="shared" si="116"/>
        <v>0</v>
      </c>
      <c r="AC185" s="35"/>
      <c r="AD185" s="35"/>
      <c r="AE185" s="35"/>
      <c r="AF185" s="40">
        <f t="shared" si="117"/>
        <v>0</v>
      </c>
      <c r="AG185" s="40">
        <f t="shared" si="112"/>
        <v>0</v>
      </c>
      <c r="AH185" s="41">
        <f t="shared" si="118"/>
        <v>0</v>
      </c>
      <c r="AI185" s="42">
        <f t="shared" si="113"/>
        <v>0</v>
      </c>
    </row>
    <row r="186" spans="1:35" ht="12.75" hidden="1" customHeight="1" outlineLevel="1">
      <c r="A186" s="16">
        <v>10</v>
      </c>
      <c r="B186" s="32"/>
      <c r="C186" s="31"/>
      <c r="D186" s="32"/>
      <c r="E186" s="32"/>
      <c r="F186" s="32"/>
      <c r="G186" s="31"/>
      <c r="H186" s="31"/>
      <c r="I186" s="29"/>
      <c r="J186" s="34"/>
      <c r="K186" s="32"/>
      <c r="L186" s="35"/>
      <c r="M186" s="35"/>
      <c r="N186" s="35"/>
      <c r="O186" s="32"/>
      <c r="P186" s="32"/>
      <c r="Q186" s="35"/>
      <c r="R186" s="35"/>
      <c r="S186" s="35"/>
      <c r="T186" s="40">
        <f t="shared" si="114"/>
        <v>0</v>
      </c>
      <c r="U186" s="35"/>
      <c r="V186" s="35"/>
      <c r="W186" s="35"/>
      <c r="X186" s="40">
        <f t="shared" si="115"/>
        <v>0</v>
      </c>
      <c r="Y186" s="35"/>
      <c r="Z186" s="35"/>
      <c r="AA186" s="35"/>
      <c r="AB186" s="40">
        <f t="shared" si="116"/>
        <v>0</v>
      </c>
      <c r="AC186" s="35"/>
      <c r="AD186" s="35"/>
      <c r="AE186" s="35"/>
      <c r="AF186" s="40">
        <f t="shared" si="117"/>
        <v>0</v>
      </c>
      <c r="AG186" s="40">
        <f t="shared" si="112"/>
        <v>0</v>
      </c>
      <c r="AH186" s="41">
        <f t="shared" si="118"/>
        <v>0</v>
      </c>
      <c r="AI186" s="42">
        <f t="shared" si="113"/>
        <v>0</v>
      </c>
    </row>
    <row r="187" spans="1:35" ht="12.75" customHeight="1" collapsed="1">
      <c r="A187" s="344" t="s">
        <v>74</v>
      </c>
      <c r="B187" s="345"/>
      <c r="C187" s="345"/>
      <c r="D187" s="345"/>
      <c r="E187" s="345"/>
      <c r="F187" s="345"/>
      <c r="G187" s="345"/>
      <c r="H187" s="346"/>
      <c r="I187" s="55">
        <f>SUM(I177:I186)</f>
        <v>0</v>
      </c>
      <c r="J187" s="55">
        <f>SUM(J177:J186)</f>
        <v>0</v>
      </c>
      <c r="K187" s="77"/>
      <c r="L187" s="55">
        <f>SUM(L177:L186)</f>
        <v>0</v>
      </c>
      <c r="M187" s="55">
        <f>SUM(M177:M186)</f>
        <v>0</v>
      </c>
      <c r="N187" s="55">
        <f>SUM(N177:N186)</f>
        <v>0</v>
      </c>
      <c r="O187" s="57"/>
      <c r="P187" s="78"/>
      <c r="Q187" s="55">
        <f t="shared" ref="Q187:AG187" si="119">SUM(Q177:Q186)</f>
        <v>0</v>
      </c>
      <c r="R187" s="55">
        <f t="shared" si="119"/>
        <v>0</v>
      </c>
      <c r="S187" s="55">
        <f t="shared" si="119"/>
        <v>0</v>
      </c>
      <c r="T187" s="60">
        <f t="shared" si="119"/>
        <v>0</v>
      </c>
      <c r="U187" s="55">
        <f t="shared" si="119"/>
        <v>0</v>
      </c>
      <c r="V187" s="55">
        <f t="shared" si="119"/>
        <v>0</v>
      </c>
      <c r="W187" s="55">
        <f t="shared" si="119"/>
        <v>0</v>
      </c>
      <c r="X187" s="60">
        <f t="shared" si="119"/>
        <v>0</v>
      </c>
      <c r="Y187" s="55">
        <f t="shared" si="119"/>
        <v>0</v>
      </c>
      <c r="Z187" s="55">
        <f t="shared" si="119"/>
        <v>0</v>
      </c>
      <c r="AA187" s="55">
        <f t="shared" si="119"/>
        <v>0</v>
      </c>
      <c r="AB187" s="60">
        <f t="shared" si="119"/>
        <v>0</v>
      </c>
      <c r="AC187" s="55">
        <f t="shared" si="119"/>
        <v>0</v>
      </c>
      <c r="AD187" s="55">
        <f t="shared" si="119"/>
        <v>0</v>
      </c>
      <c r="AE187" s="55">
        <f t="shared" si="119"/>
        <v>0</v>
      </c>
      <c r="AF187" s="60">
        <f t="shared" si="119"/>
        <v>0</v>
      </c>
      <c r="AG187" s="53">
        <f t="shared" si="119"/>
        <v>0</v>
      </c>
      <c r="AH187" s="54">
        <f>IF(ISERROR(AG187/I187),0,AG187/I187)</f>
        <v>0</v>
      </c>
      <c r="AI187" s="54">
        <f>IF(ISERROR(AG187/$AG$191),0,AG187/$AG$191)</f>
        <v>0</v>
      </c>
    </row>
    <row r="188" spans="1:35" ht="12.75" customHeight="1">
      <c r="A188" s="36"/>
      <c r="B188" s="341" t="s">
        <v>49</v>
      </c>
      <c r="C188" s="342"/>
      <c r="D188" s="343"/>
      <c r="E188" s="18"/>
      <c r="F188" s="19"/>
      <c r="G188" s="20"/>
      <c r="H188" s="20"/>
      <c r="I188" s="347">
        <v>401157000</v>
      </c>
      <c r="J188" s="22"/>
      <c r="K188" s="23"/>
      <c r="L188" s="24"/>
      <c r="M188" s="24"/>
      <c r="N188" s="24"/>
      <c r="O188" s="19"/>
      <c r="P188" s="25"/>
      <c r="Q188" s="22"/>
      <c r="R188" s="22"/>
      <c r="S188" s="22"/>
      <c r="T188" s="22"/>
      <c r="U188" s="22"/>
      <c r="V188" s="22"/>
      <c r="W188" s="22"/>
      <c r="X188" s="22"/>
      <c r="Y188" s="22"/>
      <c r="Z188" s="22"/>
      <c r="AA188" s="22"/>
      <c r="AB188" s="22"/>
      <c r="AC188" s="22"/>
      <c r="AD188" s="22"/>
      <c r="AE188" s="22"/>
      <c r="AF188" s="22"/>
      <c r="AG188" s="22"/>
      <c r="AH188" s="26"/>
      <c r="AI188" s="93" t="s">
        <v>217</v>
      </c>
    </row>
    <row r="189" spans="1:35" ht="51" customHeight="1" outlineLevel="1">
      <c r="A189" s="16">
        <v>1</v>
      </c>
      <c r="B189" s="139" t="s">
        <v>196</v>
      </c>
      <c r="C189" s="125">
        <v>41992</v>
      </c>
      <c r="D189" s="139" t="s">
        <v>197</v>
      </c>
      <c r="E189" s="28" t="s">
        <v>198</v>
      </c>
      <c r="F189" s="114" t="s">
        <v>199</v>
      </c>
      <c r="G189" s="117">
        <v>41667</v>
      </c>
      <c r="H189" s="117">
        <v>42004</v>
      </c>
      <c r="I189" s="348"/>
      <c r="J189" s="130">
        <v>401157000</v>
      </c>
      <c r="K189" s="133" t="s">
        <v>200</v>
      </c>
      <c r="L189" s="35"/>
      <c r="M189" s="35"/>
      <c r="N189" s="35"/>
      <c r="O189" s="139" t="s">
        <v>119</v>
      </c>
      <c r="P189" s="32"/>
      <c r="Q189" s="35">
        <v>200578500</v>
      </c>
      <c r="R189" s="35"/>
      <c r="S189" s="35"/>
      <c r="T189" s="40">
        <f>SUM(Q189:S189)</f>
        <v>200578500</v>
      </c>
      <c r="U189" s="35"/>
      <c r="V189" s="35"/>
      <c r="W189" s="35"/>
      <c r="X189" s="40">
        <f>SUM(U189:W189)</f>
        <v>0</v>
      </c>
      <c r="Y189" s="35"/>
      <c r="Z189" s="35"/>
      <c r="AA189" s="35">
        <v>200578500</v>
      </c>
      <c r="AB189" s="40">
        <f>SUM(Y189:AA189)</f>
        <v>200578500</v>
      </c>
      <c r="AC189" s="35"/>
      <c r="AD189" s="35"/>
      <c r="AE189" s="35"/>
      <c r="AF189" s="40">
        <f>SUM(AC189:AE189)</f>
        <v>0</v>
      </c>
      <c r="AG189" s="40">
        <f t="shared" ref="AG189" si="120">SUM(T189,X189,AB189,AF189)</f>
        <v>401157000</v>
      </c>
      <c r="AH189" s="41">
        <f>IF(ISERROR(AG189/I188),0,AG189/I188)</f>
        <v>1</v>
      </c>
      <c r="AI189" s="42">
        <f>IF(ISERROR(AG189/$AG$191),"-",AG189/$AG$191)</f>
        <v>1</v>
      </c>
    </row>
    <row r="190" spans="1:35" s="17" customFormat="1">
      <c r="A190" s="344" t="s">
        <v>50</v>
      </c>
      <c r="B190" s="345"/>
      <c r="C190" s="345"/>
      <c r="D190" s="345"/>
      <c r="E190" s="345"/>
      <c r="F190" s="345"/>
      <c r="G190" s="345"/>
      <c r="H190" s="346"/>
      <c r="I190" s="55">
        <f>I188</f>
        <v>401157000</v>
      </c>
      <c r="J190" s="55">
        <f>SUM(J189:J189)</f>
        <v>401157000</v>
      </c>
      <c r="K190" s="77"/>
      <c r="L190" s="55">
        <f>SUM(L189:L189)</f>
        <v>0</v>
      </c>
      <c r="M190" s="55">
        <f>SUM(M189:M189)</f>
        <v>0</v>
      </c>
      <c r="N190" s="55">
        <f>SUM(N189:N189)</f>
        <v>0</v>
      </c>
      <c r="O190" s="57"/>
      <c r="P190" s="78"/>
      <c r="Q190" s="55">
        <f t="shared" ref="Q190:AG190" si="121">SUM(Q189:Q189)</f>
        <v>200578500</v>
      </c>
      <c r="R190" s="55">
        <f t="shared" si="121"/>
        <v>0</v>
      </c>
      <c r="S190" s="55">
        <f t="shared" si="121"/>
        <v>0</v>
      </c>
      <c r="T190" s="60">
        <f t="shared" si="121"/>
        <v>200578500</v>
      </c>
      <c r="U190" s="55">
        <f t="shared" si="121"/>
        <v>0</v>
      </c>
      <c r="V190" s="55">
        <f t="shared" si="121"/>
        <v>0</v>
      </c>
      <c r="W190" s="55">
        <f t="shared" si="121"/>
        <v>0</v>
      </c>
      <c r="X190" s="60">
        <f t="shared" si="121"/>
        <v>0</v>
      </c>
      <c r="Y190" s="55">
        <f t="shared" si="121"/>
        <v>0</v>
      </c>
      <c r="Z190" s="55">
        <f t="shared" si="121"/>
        <v>0</v>
      </c>
      <c r="AA190" s="55">
        <f t="shared" si="121"/>
        <v>200578500</v>
      </c>
      <c r="AB190" s="60">
        <f t="shared" si="121"/>
        <v>200578500</v>
      </c>
      <c r="AC190" s="55">
        <f t="shared" si="121"/>
        <v>0</v>
      </c>
      <c r="AD190" s="55">
        <f t="shared" si="121"/>
        <v>0</v>
      </c>
      <c r="AE190" s="55">
        <f t="shared" si="121"/>
        <v>0</v>
      </c>
      <c r="AF190" s="60">
        <f t="shared" si="121"/>
        <v>0</v>
      </c>
      <c r="AG190" s="53">
        <f t="shared" si="121"/>
        <v>401157000</v>
      </c>
      <c r="AH190" s="54">
        <f>IF(ISERROR(AG190/I190),0,AG190/I190)</f>
        <v>1</v>
      </c>
      <c r="AI190" s="54">
        <f>IF(ISERROR(AG190/$AG$191),0,AG190/$AG$191)</f>
        <v>1</v>
      </c>
    </row>
    <row r="191" spans="1:35">
      <c r="A191" s="349" t="str">
        <f>"TOTAL ASIG."&amp;" "&amp;$A$5</f>
        <v>TOTAL ASIG. 24-03-999 PROGRAMA DE GENERACION DE MICROEMPRENDIMIENTO INDIGENA URBANO CHILE SOLIDARIO - CONADI</v>
      </c>
      <c r="B191" s="350"/>
      <c r="C191" s="350"/>
      <c r="D191" s="350"/>
      <c r="E191" s="350"/>
      <c r="F191" s="350"/>
      <c r="G191" s="350"/>
      <c r="H191" s="351"/>
      <c r="I191" s="62">
        <f>+I19+I31+I12572+I55+I67+I79+I91+I103+I115+I127+I139+I151+I187+I163+I175+I190</f>
        <v>401157000</v>
      </c>
      <c r="J191" s="60">
        <f>+J19+J31+J43+J55+J67+J79+J91+J103+J115+J127+J139+J151+J187+J163+J175+J190</f>
        <v>401157000</v>
      </c>
      <c r="K191" s="63"/>
      <c r="L191" s="60">
        <f>+L19+L31+L43+L55+L67+L79+L91+L103+L115+L127+L139+L151+L187+L163+L175+L190</f>
        <v>0</v>
      </c>
      <c r="M191" s="60">
        <f>+M19+M31+M43+M55+M67+M79+M91+M103+M115+M127+M139+M151+M187+M163+M175+M190</f>
        <v>0</v>
      </c>
      <c r="N191" s="60">
        <f>+N19+N31+N43+N55+N67+N79+N91+N103+N115+N127+N139+N151+N187+N163+N175+N190</f>
        <v>0</v>
      </c>
      <c r="O191" s="64"/>
      <c r="P191" s="65"/>
      <c r="Q191" s="60">
        <f t="shared" ref="Q191:AG191" si="122">+Q19+Q31+Q43+Q55+Q67+Q79+Q91+Q103+Q115+Q127+Q139+Q151+Q187+Q163+Q175+Q190</f>
        <v>200578500</v>
      </c>
      <c r="R191" s="60">
        <f t="shared" si="122"/>
        <v>0</v>
      </c>
      <c r="S191" s="60">
        <f t="shared" si="122"/>
        <v>0</v>
      </c>
      <c r="T191" s="60">
        <f t="shared" si="122"/>
        <v>200578500</v>
      </c>
      <c r="U191" s="60">
        <f t="shared" si="122"/>
        <v>0</v>
      </c>
      <c r="V191" s="60">
        <f t="shared" si="122"/>
        <v>0</v>
      </c>
      <c r="W191" s="60">
        <f t="shared" si="122"/>
        <v>0</v>
      </c>
      <c r="X191" s="60">
        <f t="shared" si="122"/>
        <v>0</v>
      </c>
      <c r="Y191" s="60">
        <f t="shared" si="122"/>
        <v>0</v>
      </c>
      <c r="Z191" s="60">
        <f t="shared" si="122"/>
        <v>0</v>
      </c>
      <c r="AA191" s="60">
        <f t="shared" si="122"/>
        <v>200578500</v>
      </c>
      <c r="AB191" s="60">
        <f t="shared" si="122"/>
        <v>200578500</v>
      </c>
      <c r="AC191" s="60">
        <f t="shared" si="122"/>
        <v>0</v>
      </c>
      <c r="AD191" s="60">
        <f t="shared" si="122"/>
        <v>0</v>
      </c>
      <c r="AE191" s="60">
        <f t="shared" si="122"/>
        <v>0</v>
      </c>
      <c r="AF191" s="60">
        <f t="shared" si="122"/>
        <v>0</v>
      </c>
      <c r="AG191" s="60">
        <f t="shared" si="122"/>
        <v>401157000</v>
      </c>
      <c r="AH191" s="61">
        <f>IF(ISERROR(AG191/I191),"-",AG191/I191)</f>
        <v>1</v>
      </c>
      <c r="AI191" s="61">
        <f>IF(ISERROR(AG191/$AG$191),"-",AG191/$AG$191)</f>
        <v>1</v>
      </c>
    </row>
    <row r="192" spans="1:35">
      <c r="I192" s="4"/>
      <c r="Q192" s="4"/>
      <c r="R192" s="4"/>
      <c r="S192" s="4"/>
      <c r="U192" s="4"/>
      <c r="V192" s="4"/>
      <c r="W192" s="4"/>
      <c r="Y192" s="4"/>
      <c r="Z192" s="4"/>
      <c r="AA192" s="4"/>
      <c r="AC192" s="4"/>
      <c r="AD192" s="4"/>
      <c r="AE192" s="4"/>
    </row>
    <row r="193" spans="9:31">
      <c r="I193" s="4"/>
      <c r="Q193" s="4"/>
      <c r="R193" s="4"/>
      <c r="S193" s="4"/>
      <c r="U193" s="4"/>
      <c r="V193" s="4"/>
      <c r="W193" s="4"/>
      <c r="Y193" s="4"/>
      <c r="Z193" s="4"/>
      <c r="AA193" s="4"/>
      <c r="AC193" s="4"/>
      <c r="AD193" s="4"/>
      <c r="AE193" s="4"/>
    </row>
    <row r="194" spans="9:31" ht="12.75">
      <c r="I194" s="4"/>
      <c r="Q194" s="4"/>
      <c r="R194" s="4"/>
      <c r="S194" s="4"/>
      <c r="U194" s="4"/>
      <c r="V194" s="4"/>
      <c r="W194" s="4"/>
      <c r="Y194" s="4"/>
      <c r="Z194" s="4"/>
      <c r="AA194"/>
      <c r="AC194" s="4"/>
      <c r="AD194" s="4"/>
      <c r="AE194" s="4"/>
    </row>
    <row r="195" spans="9:31">
      <c r="I195" s="4"/>
      <c r="Q195" s="4"/>
      <c r="R195" s="4"/>
      <c r="S195" s="4"/>
      <c r="U195" s="4"/>
      <c r="V195" s="4"/>
      <c r="W195" s="4"/>
      <c r="Y195" s="4"/>
      <c r="Z195" s="4"/>
      <c r="AA195" s="4"/>
      <c r="AC195" s="4"/>
      <c r="AD195" s="4"/>
      <c r="AE195" s="4"/>
    </row>
    <row r="196" spans="9:31">
      <c r="I196" s="4"/>
      <c r="Q196" s="4"/>
      <c r="R196" s="4"/>
      <c r="S196" s="4"/>
      <c r="U196" s="4"/>
      <c r="V196" s="4"/>
      <c r="W196" s="4"/>
      <c r="Y196" s="4"/>
      <c r="Z196" s="4"/>
      <c r="AA196" s="4"/>
      <c r="AC196" s="4"/>
      <c r="AD196" s="4"/>
      <c r="AE196" s="4"/>
    </row>
    <row r="197" spans="9:31">
      <c r="I197" s="4"/>
      <c r="Q197" s="4"/>
      <c r="R197" s="4"/>
      <c r="S197" s="4"/>
      <c r="U197" s="4"/>
      <c r="V197" s="4"/>
      <c r="W197" s="4"/>
      <c r="Y197" s="4"/>
      <c r="Z197" s="4"/>
      <c r="AA197" s="4"/>
      <c r="AC197" s="4"/>
      <c r="AD197" s="4"/>
      <c r="AE197" s="4"/>
    </row>
    <row r="198" spans="9:31">
      <c r="I198" s="4"/>
      <c r="Q198" s="4"/>
      <c r="R198" s="4"/>
      <c r="S198" s="4"/>
      <c r="U198" s="4"/>
      <c r="V198" s="4"/>
      <c r="W198" s="4"/>
      <c r="Y198" s="4"/>
      <c r="Z198" s="4"/>
      <c r="AA198" s="4"/>
      <c r="AC198" s="4"/>
      <c r="AD198" s="4"/>
      <c r="AE198" s="4"/>
    </row>
    <row r="199" spans="9:31">
      <c r="I199" s="4"/>
      <c r="Q199" s="4"/>
      <c r="R199" s="4"/>
      <c r="S199" s="4"/>
      <c r="U199" s="4"/>
      <c r="V199" s="4"/>
      <c r="W199" s="4"/>
      <c r="Y199" s="4"/>
      <c r="Z199" s="4"/>
      <c r="AA199" s="4"/>
      <c r="AC199" s="4"/>
      <c r="AD199" s="4"/>
      <c r="AE199" s="4"/>
    </row>
    <row r="200" spans="9:31">
      <c r="I200" s="4"/>
      <c r="Q200" s="4"/>
      <c r="R200" s="4"/>
      <c r="S200" s="4"/>
      <c r="U200" s="4"/>
      <c r="V200" s="4"/>
      <c r="W200" s="4"/>
      <c r="Y200" s="4"/>
      <c r="Z200" s="4"/>
      <c r="AA200" s="4"/>
      <c r="AC200" s="4"/>
      <c r="AD200" s="4"/>
      <c r="AE200" s="4"/>
    </row>
    <row r="201" spans="9:31">
      <c r="I201" s="4"/>
      <c r="Q201" s="4"/>
      <c r="R201" s="4"/>
      <c r="S201" s="4"/>
      <c r="U201" s="4"/>
      <c r="V201" s="4"/>
      <c r="W201" s="4"/>
      <c r="Y201" s="4"/>
      <c r="Z201" s="4"/>
      <c r="AA201" s="4"/>
      <c r="AC201" s="4"/>
      <c r="AD201" s="4"/>
      <c r="AE201" s="4"/>
    </row>
    <row r="202" spans="9:31">
      <c r="I202" s="4"/>
      <c r="Q202" s="4"/>
      <c r="R202" s="4"/>
      <c r="S202" s="4"/>
      <c r="U202" s="4"/>
      <c r="V202" s="4"/>
      <c r="W202" s="4"/>
      <c r="Y202" s="4"/>
      <c r="Z202" s="4"/>
      <c r="AA202" s="4"/>
      <c r="AC202" s="4"/>
      <c r="AD202" s="4"/>
      <c r="AE202" s="4"/>
    </row>
    <row r="203" spans="9:31">
      <c r="I203" s="4"/>
      <c r="Q203" s="4"/>
      <c r="R203" s="4"/>
      <c r="S203" s="4"/>
      <c r="U203" s="4"/>
      <c r="V203" s="4"/>
      <c r="W203" s="4"/>
      <c r="Y203" s="4"/>
      <c r="Z203" s="4"/>
      <c r="AA203" s="4"/>
      <c r="AC203" s="4"/>
      <c r="AD203" s="4"/>
      <c r="AE203" s="4"/>
    </row>
    <row r="204" spans="9:31">
      <c r="I204" s="4"/>
      <c r="Q204" s="4"/>
      <c r="R204" s="4"/>
      <c r="S204" s="4"/>
      <c r="U204" s="4"/>
      <c r="V204" s="4"/>
      <c r="W204" s="4"/>
      <c r="Y204" s="4"/>
      <c r="Z204" s="4"/>
      <c r="AA204" s="4"/>
      <c r="AC204" s="4"/>
      <c r="AD204" s="4"/>
      <c r="AE204" s="4"/>
    </row>
    <row r="205" spans="9:31">
      <c r="I205" s="4"/>
      <c r="Q205" s="4"/>
      <c r="R205" s="4"/>
      <c r="S205" s="4"/>
      <c r="U205" s="4"/>
      <c r="V205" s="4"/>
      <c r="W205" s="4"/>
      <c r="Y205" s="4"/>
      <c r="Z205" s="4"/>
      <c r="AA205" s="4"/>
      <c r="AC205" s="4"/>
      <c r="AD205" s="4"/>
      <c r="AE205" s="4"/>
    </row>
    <row r="206" spans="9:31">
      <c r="I206" s="4"/>
      <c r="Q206" s="4"/>
      <c r="R206" s="4"/>
      <c r="S206" s="4"/>
      <c r="U206" s="4"/>
      <c r="V206" s="4"/>
      <c r="W206" s="4"/>
      <c r="Y206" s="4"/>
      <c r="Z206" s="4"/>
      <c r="AA206" s="4"/>
      <c r="AC206" s="4"/>
      <c r="AD206" s="4"/>
      <c r="AE206" s="4"/>
    </row>
    <row r="207" spans="9:31">
      <c r="I207" s="4"/>
      <c r="Q207" s="4"/>
      <c r="R207" s="4"/>
      <c r="S207" s="4"/>
      <c r="U207" s="4"/>
      <c r="V207" s="4"/>
      <c r="W207" s="4"/>
      <c r="Y207" s="4"/>
      <c r="Z207" s="4"/>
      <c r="AA207" s="4"/>
      <c r="AC207" s="4"/>
      <c r="AD207" s="4"/>
      <c r="AE207" s="4"/>
    </row>
    <row r="208" spans="9:31">
      <c r="I208" s="4"/>
      <c r="Q208" s="4"/>
      <c r="R208" s="4"/>
      <c r="S208" s="4"/>
      <c r="U208" s="4"/>
      <c r="V208" s="4"/>
      <c r="W208" s="4"/>
      <c r="Y208" s="4"/>
      <c r="Z208" s="4"/>
      <c r="AA208" s="4"/>
      <c r="AC208" s="4"/>
      <c r="AD208" s="4"/>
      <c r="AE208" s="4"/>
    </row>
  </sheetData>
  <sheetProtection insertRows="0" autoFilter="0"/>
  <dataConsolidate/>
  <mergeCells count="61">
    <mergeCell ref="A190:H190"/>
    <mergeCell ref="A191:H191"/>
    <mergeCell ref="A163:H163"/>
    <mergeCell ref="B164:D164"/>
    <mergeCell ref="A175:H175"/>
    <mergeCell ref="B176:D176"/>
    <mergeCell ref="A187:H187"/>
    <mergeCell ref="B188:D188"/>
    <mergeCell ref="A67:H67"/>
    <mergeCell ref="B68:D68"/>
    <mergeCell ref="A79:H79"/>
    <mergeCell ref="B152:D152"/>
    <mergeCell ref="A91:H91"/>
    <mergeCell ref="B92:D92"/>
    <mergeCell ref="A103:H103"/>
    <mergeCell ref="B104:D104"/>
    <mergeCell ref="A115:H115"/>
    <mergeCell ref="B116:D116"/>
    <mergeCell ref="A127:H127"/>
    <mergeCell ref="B128:D128"/>
    <mergeCell ref="A139:H139"/>
    <mergeCell ref="B140:D140"/>
    <mergeCell ref="A151:H151"/>
    <mergeCell ref="AB6:AB7"/>
    <mergeCell ref="AC6:AE6"/>
    <mergeCell ref="AF6:AF7"/>
    <mergeCell ref="AG6:AG7"/>
    <mergeCell ref="AH6:AI6"/>
    <mergeCell ref="X6:X7"/>
    <mergeCell ref="Y6:AA6"/>
    <mergeCell ref="G6:H6"/>
    <mergeCell ref="I6:I7"/>
    <mergeCell ref="J6:J7"/>
    <mergeCell ref="K6:K7"/>
    <mergeCell ref="L6:N6"/>
    <mergeCell ref="O6:O7"/>
    <mergeCell ref="P6:P7"/>
    <mergeCell ref="Q6:S6"/>
    <mergeCell ref="T6:T7"/>
    <mergeCell ref="U6:W6"/>
    <mergeCell ref="A1:AI1"/>
    <mergeCell ref="A2:AI2"/>
    <mergeCell ref="A3:AI3"/>
    <mergeCell ref="A4:AI4"/>
    <mergeCell ref="A5:T5"/>
    <mergeCell ref="I188:I189"/>
    <mergeCell ref="A6:A7"/>
    <mergeCell ref="C6:C7"/>
    <mergeCell ref="D6:D7"/>
    <mergeCell ref="E6:E7"/>
    <mergeCell ref="F6:F7"/>
    <mergeCell ref="B8:D8"/>
    <mergeCell ref="B80:D80"/>
    <mergeCell ref="A19:H19"/>
    <mergeCell ref="B20:D20"/>
    <mergeCell ref="A31:H31"/>
    <mergeCell ref="B32:D32"/>
    <mergeCell ref="A43:H43"/>
    <mergeCell ref="B44:D44"/>
    <mergeCell ref="A55:H55"/>
    <mergeCell ref="B56:D56"/>
  </mergeCells>
  <dataValidations count="8">
    <dataValidation type="decimal" allowBlank="1" showInputMessage="1" showErrorMessage="1" errorTitle="Sólo números" error="Sólo ingresar números sin letras_x000a_" sqref="L189:M189 L9:M18 U189:W189 Y189:AA189 AC189:AE189 Q189:S189 U177:W186 Y177:AA186 AC177:AE186 Q177:S186 U165:W174 Y165:AA174 AC165:AE174 Q165:S174 U153:W162 Y153:AA162 AC153:AE162 Q153:S162 U141:W150 Y141:AA150 AC141:AE150 Q141:S150 U129:W138 Y129:AA138 AC129:AE138 Q129:S138 U117:W126 Y117:AA126 AC117:AE126 Q117:S126 U105:W114 Y105:AA114 AC105:AE114 Q105:S114 U93:W102 Y93:AA102 AC93:AE102 Q93:S102 U81:W90 Y81:AA90 AC81:AE90 Q81:S90 U69:W78 Y69:AA78 AC69:AE78 Q69:S78 U57:W66 Y57:AA66 AC57:AE66 Q57:S66 Y9:AA18 AC9:AE18 L21:M30 U21:W30 Q9:S18 U9:W18 AC21:AE30 Y21:AA30 L33:M42 Q21:S30 U33:W42 Y33:AA42 AC33:AE42 L45:M54 L57:M66 U45:W54 Y45:AA54 AC45:AE54 Q45:S54 L165:M174 L141:M150 L93:M102 L69:M78 Q33:S42 L81:M90 L105:M114 L129:M138 L117:M126 L153:M162 L177:M186">
      <formula1>-100000000</formula1>
      <formula2>10000000000</formula2>
    </dataValidation>
    <dataValidation type="textLength" operator="lessThanOrEqual" allowBlank="1" showInputMessage="1" showErrorMessage="1" sqref="J105:J114 J141:J150 J177:J186 J129:J138 J93:J102 J33:J42 J165:J174 J117:J126 J153:J162 J81:J90 J57:J66 J45:J54 J189 J9:J18 J21:J30 J69:J78">
      <formula1>255</formula1>
    </dataValidation>
    <dataValidation type="date" errorStyle="information" operator="greaterThan" allowBlank="1" showInputMessage="1" showErrorMessage="1" errorTitle="SÓLO FECHAS" error="Las fechas corresponden al presupuesto 2014" sqref="G108:H114 G171:G174 G168:G169 H168:H174 G156:H162 G93:H94 G96:H102 G141:H142 G144:H150 G81:H82 G84:H90 G165:H166 G153:H154 G69:H70 G72:H78 G117:H118 G120:H126 G57:H58 G60:H66 G105:H106 G9:H10 G12:H18 G189:H189 G21:H22 G24:H30 G129:H130 G132:H138 G33:H34 G36:H42 G177:H178 G180:H186 G45:H46 G48:H54">
      <formula1>41275</formula1>
    </dataValidation>
    <dataValidation type="date" allowBlank="1" showInputMessage="1" showErrorMessage="1" errorTitle="SÓLO FECHAS" error="Las fechas corresponden a las del Año 2013" sqref="G107:H107 G155:H155 G95:H95 G143:H143 G83:H83 G167:H167 G71:H71 G119:H119 G59:H59 G11:H11 G23:H23 G131:H131 G35:H35 G179:H179 G47:H47">
      <formula1>41275</formula1>
      <formula2>41639</formula2>
    </dataValidation>
    <dataValidation type="textLength" operator="lessThanOrEqual" allowBlank="1" showInputMessage="1" showErrorMessage="1" errorTitle="MÁXIMO DE CARACTERES SOBREPASADO" error="Sólo 255 caracteres por celdas" sqref="D9:F18 B9:B18 B21:B30 B33:B42 B45:B54 B57:B66 B69:B78 B81:B90 B93:B102 B105:B114 B117:B126 B129:B138 B141:B150 B177:B186 B165:B174 B153:B162 B189 D189:F189 K189 O189:P189 D177:F186 K177:K186 O177:P186 D165:F174 K165:K174 O165:P174 D153:F162 K153:K162 O153:P162 D141:F150 K141:K150 O141:P150 D129:F138 K129:K138 O129:P138 D117:F126 K117:K126 O117:P126 D105:F114 K105:K114 O105:P114 D93:F102 K93:K102 O93:P102 D81:F90 K81:K90 O81:P90 D69:F78 K69:K78 O69:P78 D57:F66 K57:K66 O57:P66 K9:K18 O9:P18 D21:F30 K21:K30 O21:P30 D33:F42 K33:K42 O33:P42 D45:F54 K45:K54 O45:P54">
      <formula1>255</formula1>
    </dataValidation>
    <dataValidation type="date" operator="greaterThan" allowBlank="1" showInputMessage="1" showErrorMessage="1" errorTitle="Error en Ingresos de Fechas" error="La fecha debe corresponder al Año 2014." sqref="C9:C18 C189 C177:C186 C165:C174 C153:C162 C141:C150 C129:C138 C117:C126 C105:C114 C93:C102 C81:C90 C69:C78 C57:C66 C45:C54 C33:C42 C21:C30">
      <formula1>41275</formula1>
    </dataValidation>
    <dataValidation allowBlank="1" showInputMessage="1" showErrorMessage="1" errorTitle="Sólo números" error="Sólo ingresar números sin letras_x000a_" sqref="N8:N18 N188:N189 N176:N186 N164:N174 N152:N162 N140:N150 N128:N138 N116:N126 N104:N114 N92:N102 N80:N90 N68:N78 N56:N66 N44:N54 N32:N42 N20:N30"/>
    <dataValidation type="date" errorStyle="information" operator="greaterThan" allowBlank="1" showInputMessage="1" showErrorMessage="1" errorTitle="SÓLO FECHAS" error="Las fechas corresponden al Presupuesto 2014" sqref="G170">
      <formula1>41275</formula1>
    </dataValidation>
  </dataValidations>
  <printOptions horizontalCentered="1"/>
  <pageMargins left="0.35433070866141736" right="0.15748031496062992" top="0.39370078740157483" bottom="0.19685039370078741" header="0" footer="0"/>
  <pageSetup paperSize="184" scale="40" fitToHeight="20" orientation="landscape" r:id="rId1"/>
  <headerFooter alignWithMargins="0"/>
  <ignoredErrors>
    <ignoredError sqref="AI190" formula="1"/>
  </ignoredErrors>
</worksheet>
</file>

<file path=xl/worksheets/sheet52.xml><?xml version="1.0" encoding="utf-8"?>
<worksheet xmlns="http://schemas.openxmlformats.org/spreadsheetml/2006/main" xmlns:r="http://schemas.openxmlformats.org/officeDocument/2006/relationships">
  <sheetPr>
    <tabColor theme="9" tint="-0.249977111117893"/>
    <pageSetUpPr fitToPage="1"/>
  </sheetPr>
  <dimension ref="A1:Y41"/>
  <sheetViews>
    <sheetView topLeftCell="B1" workbookViewId="0">
      <pane ySplit="7" topLeftCell="A8" activePane="bottomLeft" state="frozen"/>
      <selection activeCell="AK189" sqref="AK189"/>
      <selection pane="bottomLeft" activeCell="AK189" sqref="AK189"/>
    </sheetView>
  </sheetViews>
  <sheetFormatPr baseColWidth="10" defaultRowHeight="11.25" outlineLevelCol="1"/>
  <cols>
    <col min="1" max="1" width="36.5703125" style="3" customWidth="1"/>
    <col min="2" max="2" width="11.42578125" style="6" customWidth="1"/>
    <col min="3" max="3" width="11.42578125" style="3" customWidth="1"/>
    <col min="4" max="5" width="10" style="3" customWidth="1"/>
    <col min="6" max="6" width="12.5703125" style="3" customWidth="1"/>
    <col min="7" max="9" width="11.42578125" style="6" hidden="1" customWidth="1" outlineLevel="1"/>
    <col min="10" max="10" width="11.42578125" style="6" customWidth="1" collapsed="1"/>
    <col min="11" max="13" width="12.28515625" style="6" hidden="1" customWidth="1" outlineLevel="1"/>
    <col min="14" max="14" width="12.28515625" style="6" customWidth="1" collapsed="1"/>
    <col min="15" max="17" width="12.5703125" style="6" hidden="1" customWidth="1" outlineLevel="1"/>
    <col min="18" max="18" width="11.42578125" style="6" customWidth="1" collapsed="1"/>
    <col min="19" max="21" width="11.42578125" style="6" customWidth="1" outlineLevel="1"/>
    <col min="22" max="23" width="11.42578125" style="6" customWidth="1"/>
    <col min="24" max="24" width="8.42578125" style="7" bestFit="1" customWidth="1"/>
    <col min="25" max="25" width="11" style="7" bestFit="1" customWidth="1"/>
    <col min="26" max="16384" width="11.42578125" style="2"/>
  </cols>
  <sheetData>
    <row r="1" spans="1:25" s="1" customFormat="1" ht="16.5" customHeight="1">
      <c r="A1" s="324" t="str">
        <f>+'24-02-006'!A1:AI1</f>
        <v>PARTIDA 21 - 01 - 05 "INGRESO ETICO FAMILIAR Y SISTEMA CHILE SOLIDARIO"</v>
      </c>
      <c r="B1" s="324"/>
      <c r="C1" s="324"/>
      <c r="D1" s="324"/>
      <c r="E1" s="324"/>
      <c r="F1" s="324"/>
      <c r="G1" s="324"/>
      <c r="H1" s="324"/>
      <c r="I1" s="324"/>
      <c r="J1" s="324"/>
      <c r="K1" s="324"/>
      <c r="L1" s="324"/>
      <c r="M1" s="324"/>
      <c r="N1" s="324"/>
      <c r="O1" s="324"/>
      <c r="P1" s="324"/>
      <c r="Q1" s="324"/>
      <c r="R1" s="324"/>
      <c r="S1" s="324"/>
      <c r="T1" s="324"/>
      <c r="U1" s="324"/>
      <c r="V1" s="324"/>
      <c r="W1" s="324"/>
      <c r="X1" s="324"/>
      <c r="Y1" s="324"/>
    </row>
    <row r="2" spans="1:25" s="1" customFormat="1" ht="16.5" customHeight="1">
      <c r="A2" s="324" t="s">
        <v>76</v>
      </c>
      <c r="B2" s="324"/>
      <c r="C2" s="324"/>
      <c r="D2" s="324"/>
      <c r="E2" s="324"/>
      <c r="F2" s="324"/>
      <c r="G2" s="324"/>
      <c r="H2" s="324"/>
      <c r="I2" s="324"/>
      <c r="J2" s="324"/>
      <c r="K2" s="324"/>
      <c r="L2" s="324"/>
      <c r="M2" s="324"/>
      <c r="N2" s="324"/>
      <c r="O2" s="324"/>
      <c r="P2" s="324"/>
      <c r="Q2" s="324"/>
      <c r="R2" s="324"/>
      <c r="S2" s="324"/>
      <c r="T2" s="324"/>
      <c r="U2" s="324"/>
      <c r="V2" s="324"/>
      <c r="W2" s="324"/>
      <c r="X2" s="324"/>
      <c r="Y2" s="324"/>
    </row>
    <row r="3" spans="1:25" s="1" customFormat="1" ht="16.5" customHeight="1">
      <c r="A3" s="324" t="str">
        <f>+'24-02-006'!A3:AI3</f>
        <v>EJECUCIÓN AL 31 DE DICIEMBRE DE 2014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/>
      <c r="M3" s="324"/>
      <c r="N3" s="324"/>
      <c r="O3" s="324"/>
      <c r="P3" s="324"/>
      <c r="Q3" s="324"/>
      <c r="R3" s="324"/>
      <c r="S3" s="324"/>
      <c r="T3" s="324"/>
      <c r="U3" s="324"/>
      <c r="V3" s="324"/>
      <c r="W3" s="324"/>
      <c r="X3" s="324"/>
      <c r="Y3" s="324"/>
    </row>
    <row r="4" spans="1:25" s="1" customFormat="1" ht="16.5" customHeight="1">
      <c r="A4" s="324" t="s">
        <v>48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/>
      <c r="M4" s="324"/>
      <c r="N4" s="324"/>
      <c r="O4" s="324"/>
      <c r="P4" s="324"/>
      <c r="Q4" s="324"/>
      <c r="R4" s="324"/>
      <c r="S4" s="324"/>
      <c r="T4" s="324"/>
      <c r="U4" s="324"/>
      <c r="V4" s="324"/>
      <c r="W4" s="324"/>
      <c r="X4" s="324"/>
      <c r="Y4" s="324"/>
    </row>
    <row r="5" spans="1:25" ht="18" customHeight="1">
      <c r="A5" s="359" t="str">
        <f>+'24-03-999'!A5:T5</f>
        <v>24-03-999 PROGRAMA DE GENERACION DE MICROEMPRENDIMIENTO INDIGENA URBANO CHILE SOLIDARIO - CONADI</v>
      </c>
      <c r="B5" s="360"/>
      <c r="C5" s="360"/>
      <c r="D5" s="360"/>
      <c r="E5" s="360"/>
      <c r="F5" s="360"/>
      <c r="G5" s="360"/>
      <c r="H5" s="360"/>
      <c r="I5" s="360"/>
      <c r="J5" s="360"/>
      <c r="K5" s="360"/>
      <c r="L5" s="360"/>
      <c r="M5" s="360"/>
      <c r="N5" s="360"/>
      <c r="O5" s="360"/>
      <c r="P5" s="360"/>
      <c r="Q5" s="360"/>
      <c r="R5" s="360"/>
      <c r="S5" s="360"/>
      <c r="T5" s="360"/>
      <c r="U5" s="360"/>
      <c r="V5" s="360"/>
      <c r="W5" s="360"/>
      <c r="X5" s="360"/>
      <c r="Y5" s="361"/>
    </row>
    <row r="6" spans="1:25" s="3" customFormat="1" ht="25.5" customHeight="1">
      <c r="A6" s="352" t="s">
        <v>34</v>
      </c>
      <c r="B6" s="353" t="s">
        <v>32</v>
      </c>
      <c r="C6" s="353" t="s">
        <v>51</v>
      </c>
      <c r="D6" s="355" t="s">
        <v>21</v>
      </c>
      <c r="E6" s="356"/>
      <c r="F6" s="357"/>
      <c r="G6" s="358" t="s">
        <v>33</v>
      </c>
      <c r="H6" s="358"/>
      <c r="I6" s="358"/>
      <c r="J6" s="330" t="s">
        <v>23</v>
      </c>
      <c r="K6" s="358" t="s">
        <v>33</v>
      </c>
      <c r="L6" s="358"/>
      <c r="M6" s="358"/>
      <c r="N6" s="330" t="s">
        <v>24</v>
      </c>
      <c r="O6" s="358" t="s">
        <v>33</v>
      </c>
      <c r="P6" s="358"/>
      <c r="Q6" s="358"/>
      <c r="R6" s="330" t="s">
        <v>25</v>
      </c>
      <c r="S6" s="358" t="s">
        <v>33</v>
      </c>
      <c r="T6" s="358"/>
      <c r="U6" s="358"/>
      <c r="V6" s="330" t="s">
        <v>26</v>
      </c>
      <c r="W6" s="353" t="s">
        <v>47</v>
      </c>
      <c r="X6" s="362" t="s">
        <v>27</v>
      </c>
      <c r="Y6" s="362"/>
    </row>
    <row r="7" spans="1:25" s="3" customFormat="1" ht="24" customHeight="1">
      <c r="A7" s="352"/>
      <c r="B7" s="354"/>
      <c r="C7" s="354"/>
      <c r="D7" s="82" t="s">
        <v>11</v>
      </c>
      <c r="E7" s="82" t="s">
        <v>22</v>
      </c>
      <c r="F7" s="98" t="s">
        <v>75</v>
      </c>
      <c r="G7" s="82" t="s">
        <v>35</v>
      </c>
      <c r="H7" s="82" t="s">
        <v>36</v>
      </c>
      <c r="I7" s="82" t="s">
        <v>37</v>
      </c>
      <c r="J7" s="331"/>
      <c r="K7" s="82" t="s">
        <v>38</v>
      </c>
      <c r="L7" s="82" t="s">
        <v>39</v>
      </c>
      <c r="M7" s="82" t="s">
        <v>40</v>
      </c>
      <c r="N7" s="331"/>
      <c r="O7" s="82" t="s">
        <v>41</v>
      </c>
      <c r="P7" s="82" t="s">
        <v>42</v>
      </c>
      <c r="Q7" s="82" t="s">
        <v>43</v>
      </c>
      <c r="R7" s="331"/>
      <c r="S7" s="82" t="s">
        <v>44</v>
      </c>
      <c r="T7" s="82" t="s">
        <v>45</v>
      </c>
      <c r="U7" s="82" t="s">
        <v>46</v>
      </c>
      <c r="V7" s="331"/>
      <c r="W7" s="354"/>
      <c r="X7" s="69" t="s">
        <v>29</v>
      </c>
      <c r="Y7" s="69" t="s">
        <v>28</v>
      </c>
    </row>
    <row r="8" spans="1:25" s="12" customFormat="1" ht="26.25" customHeight="1">
      <c r="A8" s="43" t="s">
        <v>52</v>
      </c>
      <c r="B8" s="9">
        <f>+'24-03-999'!I19</f>
        <v>0</v>
      </c>
      <c r="C8" s="9">
        <f>+'24-03-999'!J19</f>
        <v>0</v>
      </c>
      <c r="D8" s="9">
        <f>+'24-03-999'!L19</f>
        <v>0</v>
      </c>
      <c r="E8" s="9">
        <f>+'24-03-999'!M19</f>
        <v>0</v>
      </c>
      <c r="F8" s="9">
        <f>+'24-03-999'!N19</f>
        <v>0</v>
      </c>
      <c r="G8" s="9">
        <f>+'24-03-999'!Q19</f>
        <v>0</v>
      </c>
      <c r="H8" s="9">
        <f>+'24-03-999'!R19</f>
        <v>0</v>
      </c>
      <c r="I8" s="9">
        <f>+'24-03-999'!S19</f>
        <v>0</v>
      </c>
      <c r="J8" s="9">
        <f>+'24-03-999'!T19</f>
        <v>0</v>
      </c>
      <c r="K8" s="9">
        <f>+'24-03-999'!U19</f>
        <v>0</v>
      </c>
      <c r="L8" s="9">
        <f>+'24-03-999'!V19</f>
        <v>0</v>
      </c>
      <c r="M8" s="9">
        <f>+'24-03-999'!W19</f>
        <v>0</v>
      </c>
      <c r="N8" s="9">
        <f>+'24-03-999'!X19</f>
        <v>0</v>
      </c>
      <c r="O8" s="9">
        <f>+'24-03-999'!Y19</f>
        <v>0</v>
      </c>
      <c r="P8" s="9">
        <f>+'24-03-999'!Z19</f>
        <v>0</v>
      </c>
      <c r="Q8" s="9">
        <f>+'24-03-999'!AA19</f>
        <v>0</v>
      </c>
      <c r="R8" s="9">
        <f>+'24-03-999'!AB19</f>
        <v>0</v>
      </c>
      <c r="S8" s="9">
        <f>+'24-03-999'!AC19</f>
        <v>0</v>
      </c>
      <c r="T8" s="9">
        <f>+'24-03-999'!AD19</f>
        <v>0</v>
      </c>
      <c r="U8" s="9">
        <f>+'24-03-999'!AE19</f>
        <v>0</v>
      </c>
      <c r="V8" s="9">
        <f>+'24-03-999'!AF19</f>
        <v>0</v>
      </c>
      <c r="W8" s="9">
        <f>+'24-03-999'!AG19</f>
        <v>0</v>
      </c>
      <c r="X8" s="11">
        <f>+'24-03-999'!AH19</f>
        <v>0</v>
      </c>
      <c r="Y8" s="11">
        <f>+'24-03-999'!AI19</f>
        <v>0</v>
      </c>
    </row>
    <row r="9" spans="1:25" s="12" customFormat="1" ht="26.25" customHeight="1">
      <c r="A9" s="10" t="s">
        <v>12</v>
      </c>
      <c r="B9" s="9">
        <f>+'24-03-999'!I31</f>
        <v>0</v>
      </c>
      <c r="C9" s="9">
        <f>+'24-03-999'!J31</f>
        <v>0</v>
      </c>
      <c r="D9" s="9">
        <f>+'24-03-999'!L31</f>
        <v>0</v>
      </c>
      <c r="E9" s="9">
        <f>+'24-03-999'!M31</f>
        <v>0</v>
      </c>
      <c r="F9" s="9">
        <f>+'24-03-999'!N31</f>
        <v>0</v>
      </c>
      <c r="G9" s="9">
        <f>+'24-03-999'!Q31</f>
        <v>0</v>
      </c>
      <c r="H9" s="9">
        <f>+'24-03-999'!R31</f>
        <v>0</v>
      </c>
      <c r="I9" s="9">
        <f>+'24-03-999'!S31</f>
        <v>0</v>
      </c>
      <c r="J9" s="9">
        <f>+'24-03-999'!T31</f>
        <v>0</v>
      </c>
      <c r="K9" s="9">
        <f>+'24-03-999'!U31</f>
        <v>0</v>
      </c>
      <c r="L9" s="9">
        <f>+'24-03-999'!V31</f>
        <v>0</v>
      </c>
      <c r="M9" s="9">
        <f>+'24-03-999'!W31</f>
        <v>0</v>
      </c>
      <c r="N9" s="9">
        <f>+'24-03-999'!X31</f>
        <v>0</v>
      </c>
      <c r="O9" s="9">
        <f>+'24-03-999'!Y31</f>
        <v>0</v>
      </c>
      <c r="P9" s="9">
        <f>+'24-03-999'!Z31</f>
        <v>0</v>
      </c>
      <c r="Q9" s="9">
        <f>+'24-03-999'!AA31</f>
        <v>0</v>
      </c>
      <c r="R9" s="9">
        <f>+'24-03-999'!AB31</f>
        <v>0</v>
      </c>
      <c r="S9" s="9">
        <f>+'24-03-999'!AC31</f>
        <v>0</v>
      </c>
      <c r="T9" s="9">
        <f>+'24-03-999'!AD31</f>
        <v>0</v>
      </c>
      <c r="U9" s="9">
        <f>+'24-03-999'!AE31</f>
        <v>0</v>
      </c>
      <c r="V9" s="9">
        <f>+'24-03-999'!AF31</f>
        <v>0</v>
      </c>
      <c r="W9" s="9">
        <f>+'24-03-999'!AG31</f>
        <v>0</v>
      </c>
      <c r="X9" s="11">
        <f>+'24-03-999'!AH31</f>
        <v>0</v>
      </c>
      <c r="Y9" s="11">
        <f>+'24-03-999'!AI31</f>
        <v>0</v>
      </c>
    </row>
    <row r="10" spans="1:25" s="12" customFormat="1" ht="26.25" customHeight="1">
      <c r="A10" s="10" t="s">
        <v>13</v>
      </c>
      <c r="B10" s="9">
        <f>+'24-03-999'!I43</f>
        <v>0</v>
      </c>
      <c r="C10" s="9">
        <f>+'24-03-999'!J43</f>
        <v>0</v>
      </c>
      <c r="D10" s="9">
        <f>+'24-03-999'!L43</f>
        <v>0</v>
      </c>
      <c r="E10" s="9">
        <f>+'24-03-999'!M43</f>
        <v>0</v>
      </c>
      <c r="F10" s="9">
        <f>+'24-03-999'!N43</f>
        <v>0</v>
      </c>
      <c r="G10" s="9">
        <f>+'24-03-999'!Q43</f>
        <v>0</v>
      </c>
      <c r="H10" s="9">
        <f>+'24-03-999'!R43</f>
        <v>0</v>
      </c>
      <c r="I10" s="9">
        <f>+'24-03-999'!S43</f>
        <v>0</v>
      </c>
      <c r="J10" s="9">
        <f>+'24-03-999'!T43</f>
        <v>0</v>
      </c>
      <c r="K10" s="9">
        <f>+'24-03-999'!U43</f>
        <v>0</v>
      </c>
      <c r="L10" s="9">
        <f>+'24-03-999'!V43</f>
        <v>0</v>
      </c>
      <c r="M10" s="9">
        <f>+'24-03-999'!W43</f>
        <v>0</v>
      </c>
      <c r="N10" s="9">
        <f>+'24-03-999'!X43</f>
        <v>0</v>
      </c>
      <c r="O10" s="9">
        <f>+'24-03-999'!Y43</f>
        <v>0</v>
      </c>
      <c r="P10" s="9">
        <f>+'24-03-999'!Z43</f>
        <v>0</v>
      </c>
      <c r="Q10" s="9">
        <f>+'24-03-999'!AA43</f>
        <v>0</v>
      </c>
      <c r="R10" s="9">
        <f>+'24-03-999'!AB43</f>
        <v>0</v>
      </c>
      <c r="S10" s="9">
        <f>+'24-03-999'!AC43</f>
        <v>0</v>
      </c>
      <c r="T10" s="9">
        <f>+'24-03-999'!AD43</f>
        <v>0</v>
      </c>
      <c r="U10" s="9">
        <f>+'24-03-999'!AE43</f>
        <v>0</v>
      </c>
      <c r="V10" s="9">
        <f>+'24-03-999'!AF43</f>
        <v>0</v>
      </c>
      <c r="W10" s="9">
        <f>+'24-03-999'!AG43</f>
        <v>0</v>
      </c>
      <c r="X10" s="11">
        <f>+'24-03-999'!AH43</f>
        <v>0</v>
      </c>
      <c r="Y10" s="11">
        <f>+'24-03-999'!AI43</f>
        <v>0</v>
      </c>
    </row>
    <row r="11" spans="1:25" s="12" customFormat="1" ht="26.25" customHeight="1">
      <c r="A11" s="10" t="s">
        <v>14</v>
      </c>
      <c r="B11" s="9">
        <f>+'24-03-999'!I55</f>
        <v>0</v>
      </c>
      <c r="C11" s="9">
        <f>+'24-03-999'!J55</f>
        <v>0</v>
      </c>
      <c r="D11" s="9">
        <f>+'24-03-999'!L55</f>
        <v>0</v>
      </c>
      <c r="E11" s="9">
        <f>+'24-03-999'!M55</f>
        <v>0</v>
      </c>
      <c r="F11" s="9">
        <f>+'24-03-999'!N55</f>
        <v>0</v>
      </c>
      <c r="G11" s="9">
        <f>+'24-03-999'!Q55</f>
        <v>0</v>
      </c>
      <c r="H11" s="9">
        <f>+'24-03-999'!R55</f>
        <v>0</v>
      </c>
      <c r="I11" s="9">
        <f>+'24-03-999'!S55</f>
        <v>0</v>
      </c>
      <c r="J11" s="9">
        <f>+'24-03-999'!T55</f>
        <v>0</v>
      </c>
      <c r="K11" s="9">
        <f>+'24-03-999'!U55</f>
        <v>0</v>
      </c>
      <c r="L11" s="9">
        <f>+'24-03-999'!V55</f>
        <v>0</v>
      </c>
      <c r="M11" s="9">
        <f>+'24-03-999'!W55</f>
        <v>0</v>
      </c>
      <c r="N11" s="9">
        <f>+'24-03-999'!X55</f>
        <v>0</v>
      </c>
      <c r="O11" s="9">
        <f>+'24-03-999'!Y55</f>
        <v>0</v>
      </c>
      <c r="P11" s="9">
        <f>+'24-03-999'!Z55</f>
        <v>0</v>
      </c>
      <c r="Q11" s="9">
        <f>+'24-03-999'!AA55</f>
        <v>0</v>
      </c>
      <c r="R11" s="9">
        <f>+'24-03-999'!AB55</f>
        <v>0</v>
      </c>
      <c r="S11" s="9">
        <f>+'24-03-999'!AC55</f>
        <v>0</v>
      </c>
      <c r="T11" s="9">
        <f>+'24-03-999'!AD55</f>
        <v>0</v>
      </c>
      <c r="U11" s="9">
        <f>+'24-03-999'!AE55</f>
        <v>0</v>
      </c>
      <c r="V11" s="9">
        <f>+'24-03-999'!AF55</f>
        <v>0</v>
      </c>
      <c r="W11" s="9">
        <f>+'24-03-999'!AG55</f>
        <v>0</v>
      </c>
      <c r="X11" s="11">
        <f>+'24-03-999'!AH55</f>
        <v>0</v>
      </c>
      <c r="Y11" s="11">
        <f>+'24-03-999'!AI55</f>
        <v>0</v>
      </c>
    </row>
    <row r="12" spans="1:25" s="12" customFormat="1" ht="26.25" customHeight="1">
      <c r="A12" s="43" t="s">
        <v>59</v>
      </c>
      <c r="B12" s="9">
        <f>+'24-03-999'!I67</f>
        <v>0</v>
      </c>
      <c r="C12" s="9">
        <f>+'24-03-999'!J67</f>
        <v>0</v>
      </c>
      <c r="D12" s="9">
        <f>+'24-03-999'!L67</f>
        <v>0</v>
      </c>
      <c r="E12" s="9">
        <f>+'24-03-999'!M67</f>
        <v>0</v>
      </c>
      <c r="F12" s="9">
        <f>+'24-03-999'!N67</f>
        <v>0</v>
      </c>
      <c r="G12" s="9">
        <f>+'24-03-999'!Q67</f>
        <v>0</v>
      </c>
      <c r="H12" s="9">
        <f>+'24-03-999'!R67</f>
        <v>0</v>
      </c>
      <c r="I12" s="9">
        <f>+'24-03-999'!S67</f>
        <v>0</v>
      </c>
      <c r="J12" s="9">
        <f>+'24-03-999'!T67</f>
        <v>0</v>
      </c>
      <c r="K12" s="9">
        <f>+'24-03-999'!U67</f>
        <v>0</v>
      </c>
      <c r="L12" s="9">
        <f>+'24-03-999'!V67</f>
        <v>0</v>
      </c>
      <c r="M12" s="9">
        <f>+'24-03-999'!W67</f>
        <v>0</v>
      </c>
      <c r="N12" s="9">
        <f>+'24-03-999'!X67</f>
        <v>0</v>
      </c>
      <c r="O12" s="9">
        <f>+'24-03-999'!Y67</f>
        <v>0</v>
      </c>
      <c r="P12" s="9">
        <f>+'24-03-999'!Z67</f>
        <v>0</v>
      </c>
      <c r="Q12" s="9">
        <f>+'24-03-999'!AA67</f>
        <v>0</v>
      </c>
      <c r="R12" s="9">
        <f>+'24-03-999'!AB67</f>
        <v>0</v>
      </c>
      <c r="S12" s="9">
        <f>+'24-03-999'!AC67</f>
        <v>0</v>
      </c>
      <c r="T12" s="9">
        <f>+'24-03-999'!AD67</f>
        <v>0</v>
      </c>
      <c r="U12" s="9">
        <f>+'24-03-999'!AE67</f>
        <v>0</v>
      </c>
      <c r="V12" s="9">
        <f>+'24-03-999'!AF67</f>
        <v>0</v>
      </c>
      <c r="W12" s="9">
        <f>+'24-03-999'!AG67</f>
        <v>0</v>
      </c>
      <c r="X12" s="11">
        <f>+'24-03-999'!AH67</f>
        <v>0</v>
      </c>
      <c r="Y12" s="11">
        <f>+'24-03-999'!AI67</f>
        <v>0</v>
      </c>
    </row>
    <row r="13" spans="1:25" s="12" customFormat="1" ht="26.25" customHeight="1">
      <c r="A13" s="10" t="s">
        <v>15</v>
      </c>
      <c r="B13" s="9">
        <f>+'24-03-999'!I79</f>
        <v>0</v>
      </c>
      <c r="C13" s="9">
        <f>+'24-03-999'!J79</f>
        <v>0</v>
      </c>
      <c r="D13" s="9">
        <f>+'24-03-999'!L79</f>
        <v>0</v>
      </c>
      <c r="E13" s="9">
        <f>+'24-03-999'!M79</f>
        <v>0</v>
      </c>
      <c r="F13" s="9">
        <f>+'24-03-999'!N79</f>
        <v>0</v>
      </c>
      <c r="G13" s="9">
        <f>+'24-03-999'!Q79</f>
        <v>0</v>
      </c>
      <c r="H13" s="9">
        <f>+'24-03-999'!R79</f>
        <v>0</v>
      </c>
      <c r="I13" s="9">
        <f>+'24-03-999'!S79</f>
        <v>0</v>
      </c>
      <c r="J13" s="9">
        <f>+'24-03-999'!T79</f>
        <v>0</v>
      </c>
      <c r="K13" s="9">
        <f>+'24-03-999'!U79</f>
        <v>0</v>
      </c>
      <c r="L13" s="9">
        <f>+'24-03-999'!V79</f>
        <v>0</v>
      </c>
      <c r="M13" s="9">
        <f>+'24-03-999'!W79</f>
        <v>0</v>
      </c>
      <c r="N13" s="9">
        <f>+'24-03-999'!X79</f>
        <v>0</v>
      </c>
      <c r="O13" s="9">
        <f>+'24-03-999'!Y79</f>
        <v>0</v>
      </c>
      <c r="P13" s="9">
        <f>+'24-03-999'!Z79</f>
        <v>0</v>
      </c>
      <c r="Q13" s="9">
        <f>+'24-03-999'!AA79</f>
        <v>0</v>
      </c>
      <c r="R13" s="9">
        <f>+'24-03-999'!AB79</f>
        <v>0</v>
      </c>
      <c r="S13" s="9">
        <f>+'24-03-999'!AC79</f>
        <v>0</v>
      </c>
      <c r="T13" s="9">
        <f>+'24-03-999'!AD79</f>
        <v>0</v>
      </c>
      <c r="U13" s="9">
        <f>+'24-03-999'!AE79</f>
        <v>0</v>
      </c>
      <c r="V13" s="9">
        <f>+'24-03-999'!AF79</f>
        <v>0</v>
      </c>
      <c r="W13" s="9">
        <f>+'24-03-999'!AG79</f>
        <v>0</v>
      </c>
      <c r="X13" s="11">
        <f>+'24-03-999'!AH79</f>
        <v>0</v>
      </c>
      <c r="Y13" s="11">
        <f>+'24-03-999'!AI79</f>
        <v>0</v>
      </c>
    </row>
    <row r="14" spans="1:25" s="12" customFormat="1" ht="26.25" customHeight="1">
      <c r="A14" s="10" t="s">
        <v>16</v>
      </c>
      <c r="B14" s="9">
        <f>+'24-03-999'!I91</f>
        <v>0</v>
      </c>
      <c r="C14" s="9">
        <f>+'24-03-999'!J91</f>
        <v>0</v>
      </c>
      <c r="D14" s="9">
        <f>+'24-03-999'!L91</f>
        <v>0</v>
      </c>
      <c r="E14" s="9">
        <f>+'24-03-999'!M91</f>
        <v>0</v>
      </c>
      <c r="F14" s="9">
        <f>+'24-03-999'!N91</f>
        <v>0</v>
      </c>
      <c r="G14" s="9">
        <f>+'24-03-999'!Q91</f>
        <v>0</v>
      </c>
      <c r="H14" s="9">
        <f>+'24-03-999'!R91</f>
        <v>0</v>
      </c>
      <c r="I14" s="9">
        <f>+'24-03-999'!S91</f>
        <v>0</v>
      </c>
      <c r="J14" s="9">
        <f>+'24-03-999'!T91</f>
        <v>0</v>
      </c>
      <c r="K14" s="9">
        <f>+'24-03-999'!U91</f>
        <v>0</v>
      </c>
      <c r="L14" s="9">
        <f>+'24-03-999'!V91</f>
        <v>0</v>
      </c>
      <c r="M14" s="9">
        <f>+'24-03-999'!W91</f>
        <v>0</v>
      </c>
      <c r="N14" s="9">
        <f>+'24-03-999'!X91</f>
        <v>0</v>
      </c>
      <c r="O14" s="9">
        <f>+'24-03-999'!Y91</f>
        <v>0</v>
      </c>
      <c r="P14" s="9">
        <f>+'24-03-999'!Z91</f>
        <v>0</v>
      </c>
      <c r="Q14" s="9">
        <f>+'24-03-999'!AA91</f>
        <v>0</v>
      </c>
      <c r="R14" s="9">
        <f>+'24-03-999'!AB91</f>
        <v>0</v>
      </c>
      <c r="S14" s="9">
        <f>+'24-03-999'!AC91</f>
        <v>0</v>
      </c>
      <c r="T14" s="9">
        <f>+'24-03-999'!AD91</f>
        <v>0</v>
      </c>
      <c r="U14" s="9">
        <f>+'24-03-999'!AE91</f>
        <v>0</v>
      </c>
      <c r="V14" s="9">
        <f>+'24-03-999'!AF91</f>
        <v>0</v>
      </c>
      <c r="W14" s="9">
        <f>+'24-03-999'!AG91</f>
        <v>0</v>
      </c>
      <c r="X14" s="11">
        <f>+'24-03-999'!AH91</f>
        <v>0</v>
      </c>
      <c r="Y14" s="11">
        <f>+'24-03-999'!AI91</f>
        <v>0</v>
      </c>
    </row>
    <row r="15" spans="1:25" s="12" customFormat="1" ht="26.25" customHeight="1">
      <c r="A15" s="43" t="s">
        <v>63</v>
      </c>
      <c r="B15" s="9">
        <f>+'24-03-999'!I103</f>
        <v>0</v>
      </c>
      <c r="C15" s="9">
        <f>+'24-03-999'!J103</f>
        <v>0</v>
      </c>
      <c r="D15" s="9">
        <f>+'24-03-999'!L103</f>
        <v>0</v>
      </c>
      <c r="E15" s="9">
        <f>+'24-03-999'!M103</f>
        <v>0</v>
      </c>
      <c r="F15" s="9">
        <f>+'24-03-999'!N103</f>
        <v>0</v>
      </c>
      <c r="G15" s="9">
        <f>+'24-03-999'!Q103</f>
        <v>0</v>
      </c>
      <c r="H15" s="9">
        <f>+'24-03-999'!R103</f>
        <v>0</v>
      </c>
      <c r="I15" s="9">
        <f>+'24-03-999'!S103</f>
        <v>0</v>
      </c>
      <c r="J15" s="9">
        <f>+'24-03-999'!T103</f>
        <v>0</v>
      </c>
      <c r="K15" s="9">
        <f>+'24-03-999'!U103</f>
        <v>0</v>
      </c>
      <c r="L15" s="9">
        <f>+'24-03-999'!V103</f>
        <v>0</v>
      </c>
      <c r="M15" s="9">
        <f>+'24-03-999'!W103</f>
        <v>0</v>
      </c>
      <c r="N15" s="9">
        <f>+'24-03-999'!X103</f>
        <v>0</v>
      </c>
      <c r="O15" s="9">
        <f>+'24-03-999'!Y103</f>
        <v>0</v>
      </c>
      <c r="P15" s="9">
        <f>+'24-03-999'!Z103</f>
        <v>0</v>
      </c>
      <c r="Q15" s="9">
        <f>+'24-03-999'!AA103</f>
        <v>0</v>
      </c>
      <c r="R15" s="9">
        <f>+'24-03-999'!AB103</f>
        <v>0</v>
      </c>
      <c r="S15" s="9">
        <f>+'24-03-999'!AC103</f>
        <v>0</v>
      </c>
      <c r="T15" s="9">
        <f>+'24-03-999'!AD103</f>
        <v>0</v>
      </c>
      <c r="U15" s="9">
        <f>+'24-03-999'!AE103</f>
        <v>0</v>
      </c>
      <c r="V15" s="9">
        <f>+'24-03-999'!AF103</f>
        <v>0</v>
      </c>
      <c r="W15" s="9">
        <f>+'24-03-999'!AG103</f>
        <v>0</v>
      </c>
      <c r="X15" s="11">
        <f>+'24-03-999'!AH103</f>
        <v>0</v>
      </c>
      <c r="Y15" s="11">
        <f>+'24-03-999'!AI103</f>
        <v>0</v>
      </c>
    </row>
    <row r="16" spans="1:25" s="12" customFormat="1" ht="26.25" customHeight="1">
      <c r="A16" s="43" t="s">
        <v>65</v>
      </c>
      <c r="B16" s="9">
        <f>+'24-03-999'!I115</f>
        <v>0</v>
      </c>
      <c r="C16" s="9">
        <f>+'24-03-999'!J115</f>
        <v>0</v>
      </c>
      <c r="D16" s="9">
        <f>+'24-03-999'!L115</f>
        <v>0</v>
      </c>
      <c r="E16" s="9">
        <f>+'24-03-999'!M115</f>
        <v>0</v>
      </c>
      <c r="F16" s="9">
        <f>+'24-03-999'!N115</f>
        <v>0</v>
      </c>
      <c r="G16" s="9">
        <f>+'24-03-999'!Q115</f>
        <v>0</v>
      </c>
      <c r="H16" s="9">
        <f>+'24-03-999'!R115</f>
        <v>0</v>
      </c>
      <c r="I16" s="9">
        <f>+'24-03-999'!S115</f>
        <v>0</v>
      </c>
      <c r="J16" s="9">
        <f>+'24-03-999'!T115</f>
        <v>0</v>
      </c>
      <c r="K16" s="9">
        <f>+'24-03-999'!U115</f>
        <v>0</v>
      </c>
      <c r="L16" s="9">
        <f>+'24-03-999'!V115</f>
        <v>0</v>
      </c>
      <c r="M16" s="9">
        <f>+'24-03-999'!W115</f>
        <v>0</v>
      </c>
      <c r="N16" s="9">
        <f>+'24-03-999'!X115</f>
        <v>0</v>
      </c>
      <c r="O16" s="9">
        <f>+'24-03-999'!Y115</f>
        <v>0</v>
      </c>
      <c r="P16" s="9">
        <f>+'24-03-999'!Z115</f>
        <v>0</v>
      </c>
      <c r="Q16" s="9">
        <f>+'24-03-999'!AA115</f>
        <v>0</v>
      </c>
      <c r="R16" s="9">
        <f>+'24-03-999'!AB115</f>
        <v>0</v>
      </c>
      <c r="S16" s="9">
        <f>+'24-03-999'!AC115</f>
        <v>0</v>
      </c>
      <c r="T16" s="9">
        <f>+'24-03-999'!AD115</f>
        <v>0</v>
      </c>
      <c r="U16" s="9">
        <f>+'24-03-999'!AE115</f>
        <v>0</v>
      </c>
      <c r="V16" s="9">
        <f>+'24-03-999'!AF115</f>
        <v>0</v>
      </c>
      <c r="W16" s="9">
        <f>+'24-03-999'!AG115</f>
        <v>0</v>
      </c>
      <c r="X16" s="11">
        <f>+'24-03-999'!AH115</f>
        <v>0</v>
      </c>
      <c r="Y16" s="11">
        <f>+'24-03-999'!AI115</f>
        <v>0</v>
      </c>
    </row>
    <row r="17" spans="1:25" s="12" customFormat="1" ht="26.25" customHeight="1">
      <c r="A17" s="10" t="s">
        <v>17</v>
      </c>
      <c r="B17" s="9">
        <f>+'24-03-999'!I127</f>
        <v>0</v>
      </c>
      <c r="C17" s="9">
        <f>+'24-03-999'!J127</f>
        <v>0</v>
      </c>
      <c r="D17" s="9">
        <f>+'24-03-999'!L127</f>
        <v>0</v>
      </c>
      <c r="E17" s="9">
        <f>+'24-03-999'!M127</f>
        <v>0</v>
      </c>
      <c r="F17" s="9">
        <f>+'24-03-999'!N127</f>
        <v>0</v>
      </c>
      <c r="G17" s="9">
        <f>+'24-03-999'!Q127</f>
        <v>0</v>
      </c>
      <c r="H17" s="9">
        <f>+'24-03-999'!R127</f>
        <v>0</v>
      </c>
      <c r="I17" s="9">
        <f>+'24-03-999'!S127</f>
        <v>0</v>
      </c>
      <c r="J17" s="9">
        <f>+'24-03-999'!T127</f>
        <v>0</v>
      </c>
      <c r="K17" s="9">
        <f>+'24-03-999'!U127</f>
        <v>0</v>
      </c>
      <c r="L17" s="9">
        <f>+'24-03-999'!V127</f>
        <v>0</v>
      </c>
      <c r="M17" s="9">
        <f>+'24-03-999'!W127</f>
        <v>0</v>
      </c>
      <c r="N17" s="9">
        <f>+'24-03-999'!X127</f>
        <v>0</v>
      </c>
      <c r="O17" s="9">
        <f>+'24-03-999'!Y127</f>
        <v>0</v>
      </c>
      <c r="P17" s="9">
        <f>+'24-03-999'!Z127</f>
        <v>0</v>
      </c>
      <c r="Q17" s="9">
        <f>+'24-03-999'!AA127</f>
        <v>0</v>
      </c>
      <c r="R17" s="9">
        <f>+'24-03-999'!AB127</f>
        <v>0</v>
      </c>
      <c r="S17" s="9">
        <f>+'24-03-999'!AC127</f>
        <v>0</v>
      </c>
      <c r="T17" s="9">
        <f>+'24-03-999'!AD127</f>
        <v>0</v>
      </c>
      <c r="U17" s="9">
        <f>+'24-03-999'!AE127</f>
        <v>0</v>
      </c>
      <c r="V17" s="9">
        <f>+'24-03-999'!AF127</f>
        <v>0</v>
      </c>
      <c r="W17" s="9">
        <f>+'24-03-999'!AG127</f>
        <v>0</v>
      </c>
      <c r="X17" s="11">
        <f>+'24-03-999'!AH127</f>
        <v>0</v>
      </c>
      <c r="Y17" s="11">
        <f>+'24-03-999'!AI127</f>
        <v>0</v>
      </c>
    </row>
    <row r="18" spans="1:25" s="12" customFormat="1" ht="26.25" customHeight="1">
      <c r="A18" s="43" t="s">
        <v>68</v>
      </c>
      <c r="B18" s="9">
        <f>+'24-03-999'!I139</f>
        <v>0</v>
      </c>
      <c r="C18" s="9">
        <f>+'24-03-999'!J139</f>
        <v>0</v>
      </c>
      <c r="D18" s="9">
        <f>+'24-03-999'!L139</f>
        <v>0</v>
      </c>
      <c r="E18" s="9">
        <f>+'24-03-999'!M139</f>
        <v>0</v>
      </c>
      <c r="F18" s="9">
        <f>+'24-03-999'!N139</f>
        <v>0</v>
      </c>
      <c r="G18" s="9">
        <f>+'24-03-999'!Q139</f>
        <v>0</v>
      </c>
      <c r="H18" s="9">
        <f>+'24-03-999'!R139</f>
        <v>0</v>
      </c>
      <c r="I18" s="9">
        <f>+'24-03-999'!S139</f>
        <v>0</v>
      </c>
      <c r="J18" s="9">
        <f>+'24-03-999'!T139</f>
        <v>0</v>
      </c>
      <c r="K18" s="9">
        <f>+'24-03-999'!U139</f>
        <v>0</v>
      </c>
      <c r="L18" s="9">
        <f>+'24-03-999'!V139</f>
        <v>0</v>
      </c>
      <c r="M18" s="9">
        <f>+'24-03-999'!W139</f>
        <v>0</v>
      </c>
      <c r="N18" s="9">
        <f>+'24-03-999'!X139</f>
        <v>0</v>
      </c>
      <c r="O18" s="9">
        <f>+'24-03-999'!Y139</f>
        <v>0</v>
      </c>
      <c r="P18" s="9">
        <f>+'24-03-999'!Z139</f>
        <v>0</v>
      </c>
      <c r="Q18" s="9">
        <f>+'24-03-999'!AA139</f>
        <v>0</v>
      </c>
      <c r="R18" s="9">
        <f>+'24-03-999'!AB139</f>
        <v>0</v>
      </c>
      <c r="S18" s="9">
        <f>+'24-03-999'!AC139</f>
        <v>0</v>
      </c>
      <c r="T18" s="9">
        <f>+'24-03-999'!AD139</f>
        <v>0</v>
      </c>
      <c r="U18" s="9">
        <f>+'24-03-999'!AE139</f>
        <v>0</v>
      </c>
      <c r="V18" s="9">
        <f>+'24-03-999'!AF139</f>
        <v>0</v>
      </c>
      <c r="W18" s="9">
        <f>+'24-03-999'!AG139</f>
        <v>0</v>
      </c>
      <c r="X18" s="11">
        <f>+'24-03-999'!AH139</f>
        <v>0</v>
      </c>
      <c r="Y18" s="11">
        <f>+'24-03-999'!AI139</f>
        <v>0</v>
      </c>
    </row>
    <row r="19" spans="1:25" s="12" customFormat="1" ht="26.25" customHeight="1">
      <c r="A19" s="10" t="s">
        <v>18</v>
      </c>
      <c r="B19" s="9">
        <f>+'24-03-999'!I151</f>
        <v>0</v>
      </c>
      <c r="C19" s="9">
        <f>+'24-03-999'!J151</f>
        <v>0</v>
      </c>
      <c r="D19" s="9">
        <f>+'24-03-999'!L151</f>
        <v>0</v>
      </c>
      <c r="E19" s="9">
        <f>+'24-03-999'!M151</f>
        <v>0</v>
      </c>
      <c r="F19" s="9">
        <f>+'24-03-999'!N151</f>
        <v>0</v>
      </c>
      <c r="G19" s="9">
        <f>+'24-03-999'!Q151</f>
        <v>0</v>
      </c>
      <c r="H19" s="9">
        <f>+'24-03-999'!R151</f>
        <v>0</v>
      </c>
      <c r="I19" s="9">
        <f>+'24-03-999'!S151</f>
        <v>0</v>
      </c>
      <c r="J19" s="9">
        <f>+'24-03-999'!T151</f>
        <v>0</v>
      </c>
      <c r="K19" s="9">
        <f>+'24-03-999'!U151</f>
        <v>0</v>
      </c>
      <c r="L19" s="9">
        <f>+'24-03-999'!V151</f>
        <v>0</v>
      </c>
      <c r="M19" s="9">
        <f>+'24-03-999'!W151</f>
        <v>0</v>
      </c>
      <c r="N19" s="9">
        <f>+'24-03-999'!X151</f>
        <v>0</v>
      </c>
      <c r="O19" s="9">
        <f>+'24-03-999'!Y151</f>
        <v>0</v>
      </c>
      <c r="P19" s="9">
        <f>+'24-03-999'!Z151</f>
        <v>0</v>
      </c>
      <c r="Q19" s="9">
        <f>+'24-03-999'!AA151</f>
        <v>0</v>
      </c>
      <c r="R19" s="9">
        <f>+'24-03-999'!AB151</f>
        <v>0</v>
      </c>
      <c r="S19" s="9">
        <f>+'24-03-999'!AC151</f>
        <v>0</v>
      </c>
      <c r="T19" s="9">
        <f>+'24-03-999'!AD151</f>
        <v>0</v>
      </c>
      <c r="U19" s="9">
        <f>+'24-03-999'!AE151</f>
        <v>0</v>
      </c>
      <c r="V19" s="9">
        <f>+'24-03-999'!AF151</f>
        <v>0</v>
      </c>
      <c r="W19" s="9">
        <f>+'24-03-999'!AG151</f>
        <v>0</v>
      </c>
      <c r="X19" s="11">
        <f>+'24-03-999'!AH151</f>
        <v>0</v>
      </c>
      <c r="Y19" s="11">
        <f>+'24-03-999'!AI151</f>
        <v>0</v>
      </c>
    </row>
    <row r="20" spans="1:25" s="12" customFormat="1" ht="26.25" customHeight="1">
      <c r="A20" s="15" t="s">
        <v>71</v>
      </c>
      <c r="B20" s="9">
        <f>+'24-03-999'!I163</f>
        <v>0</v>
      </c>
      <c r="C20" s="9">
        <f>+'24-03-999'!J163</f>
        <v>0</v>
      </c>
      <c r="D20" s="9">
        <f>+'24-03-999'!L163</f>
        <v>0</v>
      </c>
      <c r="E20" s="9">
        <f>+'24-03-999'!M163</f>
        <v>0</v>
      </c>
      <c r="F20" s="9">
        <f>+'24-03-999'!N163</f>
        <v>0</v>
      </c>
      <c r="G20" s="9">
        <f>+'24-03-999'!Q163</f>
        <v>0</v>
      </c>
      <c r="H20" s="9">
        <f>+'24-03-999'!R163</f>
        <v>0</v>
      </c>
      <c r="I20" s="9">
        <f>+'24-03-999'!S163</f>
        <v>0</v>
      </c>
      <c r="J20" s="9">
        <f>+'24-03-999'!T163</f>
        <v>0</v>
      </c>
      <c r="K20" s="9">
        <f>+'24-03-999'!U163</f>
        <v>0</v>
      </c>
      <c r="L20" s="9">
        <f>+'24-03-999'!V163</f>
        <v>0</v>
      </c>
      <c r="M20" s="9">
        <f>+'24-03-999'!W163</f>
        <v>0</v>
      </c>
      <c r="N20" s="9">
        <f>+'24-03-999'!X163</f>
        <v>0</v>
      </c>
      <c r="O20" s="9">
        <f>+'24-03-999'!Y163</f>
        <v>0</v>
      </c>
      <c r="P20" s="9">
        <f>+'24-03-999'!Z163</f>
        <v>0</v>
      </c>
      <c r="Q20" s="9">
        <f>+'24-03-999'!AA163</f>
        <v>0</v>
      </c>
      <c r="R20" s="9">
        <f>+'24-03-999'!AB163</f>
        <v>0</v>
      </c>
      <c r="S20" s="9">
        <f>+'24-03-999'!AC163</f>
        <v>0</v>
      </c>
      <c r="T20" s="9">
        <f>+'24-03-999'!AD163</f>
        <v>0</v>
      </c>
      <c r="U20" s="9">
        <f>+'24-03-999'!AE163</f>
        <v>0</v>
      </c>
      <c r="V20" s="9">
        <f>+'24-03-999'!AF163</f>
        <v>0</v>
      </c>
      <c r="W20" s="9">
        <f>+'24-03-999'!AG163</f>
        <v>0</v>
      </c>
      <c r="X20" s="11">
        <f>+'24-03-999'!AH163</f>
        <v>0</v>
      </c>
      <c r="Y20" s="11">
        <f>+'24-03-999'!AI163</f>
        <v>0</v>
      </c>
    </row>
    <row r="21" spans="1:25" s="12" customFormat="1" ht="26.25" customHeight="1">
      <c r="A21" s="13" t="s">
        <v>20</v>
      </c>
      <c r="B21" s="9">
        <f>+'24-03-999'!I175</f>
        <v>0</v>
      </c>
      <c r="C21" s="9">
        <f>+'24-03-999'!J175</f>
        <v>0</v>
      </c>
      <c r="D21" s="9">
        <f>+'24-03-999'!L175</f>
        <v>0</v>
      </c>
      <c r="E21" s="9">
        <f>+'24-03-999'!M175</f>
        <v>0</v>
      </c>
      <c r="F21" s="9">
        <f>+'24-03-999'!N175</f>
        <v>0</v>
      </c>
      <c r="G21" s="9">
        <f>+'24-03-999'!Q175</f>
        <v>0</v>
      </c>
      <c r="H21" s="9">
        <f>+'24-03-999'!R175</f>
        <v>0</v>
      </c>
      <c r="I21" s="9">
        <f>+'24-03-999'!S175</f>
        <v>0</v>
      </c>
      <c r="J21" s="9">
        <f>+'24-03-999'!T175</f>
        <v>0</v>
      </c>
      <c r="K21" s="9">
        <f>+'24-03-999'!U175</f>
        <v>0</v>
      </c>
      <c r="L21" s="9">
        <f>+'24-03-999'!V175</f>
        <v>0</v>
      </c>
      <c r="M21" s="9">
        <f>+'24-03-999'!W175</f>
        <v>0</v>
      </c>
      <c r="N21" s="9">
        <f>+'24-03-999'!X175</f>
        <v>0</v>
      </c>
      <c r="O21" s="9">
        <f>+'24-03-999'!Y175</f>
        <v>0</v>
      </c>
      <c r="P21" s="9">
        <f>+'24-03-999'!Z175</f>
        <v>0</v>
      </c>
      <c r="Q21" s="9">
        <f>+'24-03-999'!AA175</f>
        <v>0</v>
      </c>
      <c r="R21" s="9">
        <f>+'24-03-999'!AB175</f>
        <v>0</v>
      </c>
      <c r="S21" s="9">
        <f>+'24-03-999'!AC175</f>
        <v>0</v>
      </c>
      <c r="T21" s="9">
        <f>+'24-03-999'!AD175</f>
        <v>0</v>
      </c>
      <c r="U21" s="9">
        <f>+'24-03-999'!AE175</f>
        <v>0</v>
      </c>
      <c r="V21" s="9">
        <f>+'24-03-999'!AF175</f>
        <v>0</v>
      </c>
      <c r="W21" s="9">
        <f>+'24-03-999'!AG175</f>
        <v>0</v>
      </c>
      <c r="X21" s="11">
        <f>+'24-03-999'!AH175</f>
        <v>0</v>
      </c>
      <c r="Y21" s="11">
        <f>+'24-03-999'!AI175</f>
        <v>0</v>
      </c>
    </row>
    <row r="22" spans="1:25" s="12" customFormat="1" ht="26.25" customHeight="1">
      <c r="A22" s="13" t="s">
        <v>19</v>
      </c>
      <c r="B22" s="9">
        <f>+'24-03-999'!I187</f>
        <v>0</v>
      </c>
      <c r="C22" s="9">
        <f>+'24-03-999'!J187</f>
        <v>0</v>
      </c>
      <c r="D22" s="9">
        <f>+'24-03-999'!L187</f>
        <v>0</v>
      </c>
      <c r="E22" s="9">
        <f>+'24-03-999'!M187</f>
        <v>0</v>
      </c>
      <c r="F22" s="9">
        <f>+'24-03-999'!N187</f>
        <v>0</v>
      </c>
      <c r="G22" s="9">
        <f>+'24-03-999'!Q187</f>
        <v>0</v>
      </c>
      <c r="H22" s="9">
        <f>+'24-03-999'!R187</f>
        <v>0</v>
      </c>
      <c r="I22" s="9">
        <f>+'24-03-999'!S187</f>
        <v>0</v>
      </c>
      <c r="J22" s="9">
        <f>+'24-03-999'!T187</f>
        <v>0</v>
      </c>
      <c r="K22" s="9">
        <f>+'24-03-999'!U187</f>
        <v>0</v>
      </c>
      <c r="L22" s="9">
        <f>+'24-03-999'!V187</f>
        <v>0</v>
      </c>
      <c r="M22" s="9">
        <f>+'24-03-999'!W187</f>
        <v>0</v>
      </c>
      <c r="N22" s="9">
        <f>+'24-03-999'!X187</f>
        <v>0</v>
      </c>
      <c r="O22" s="9">
        <f>+'24-03-999'!Y187</f>
        <v>0</v>
      </c>
      <c r="P22" s="9">
        <f>+'24-03-999'!Z187</f>
        <v>0</v>
      </c>
      <c r="Q22" s="9">
        <f>+'24-03-999'!AA187</f>
        <v>0</v>
      </c>
      <c r="R22" s="9">
        <f>+'24-03-999'!AB187</f>
        <v>0</v>
      </c>
      <c r="S22" s="9">
        <f>+'24-03-999'!AC187</f>
        <v>0</v>
      </c>
      <c r="T22" s="9">
        <f>+'24-03-999'!AD187</f>
        <v>0</v>
      </c>
      <c r="U22" s="9">
        <f>+'24-03-999'!AE187</f>
        <v>0</v>
      </c>
      <c r="V22" s="9">
        <f>+'24-03-999'!AF187</f>
        <v>0</v>
      </c>
      <c r="W22" s="9">
        <f>+'24-03-999'!AG187</f>
        <v>0</v>
      </c>
      <c r="X22" s="11">
        <f>+'24-03-999'!AH187</f>
        <v>0</v>
      </c>
      <c r="Y22" s="11">
        <f>+'24-03-999'!AI187</f>
        <v>0</v>
      </c>
    </row>
    <row r="23" spans="1:25" s="12" customFormat="1" ht="26.25" customHeight="1">
      <c r="A23" s="14" t="s">
        <v>49</v>
      </c>
      <c r="B23" s="9">
        <f>+'24-03-999'!I190</f>
        <v>401157000</v>
      </c>
      <c r="C23" s="9">
        <f>+'24-03-999'!J190</f>
        <v>401157000</v>
      </c>
      <c r="D23" s="9">
        <f>+'24-03-999'!L190</f>
        <v>0</v>
      </c>
      <c r="E23" s="9">
        <f>+'24-03-999'!M190</f>
        <v>0</v>
      </c>
      <c r="F23" s="9">
        <f>+'24-03-999'!N190</f>
        <v>0</v>
      </c>
      <c r="G23" s="9">
        <f>+'24-03-999'!Q190</f>
        <v>200578500</v>
      </c>
      <c r="H23" s="9">
        <f>+'24-03-999'!R190</f>
        <v>0</v>
      </c>
      <c r="I23" s="9">
        <f>+'24-03-999'!S190</f>
        <v>0</v>
      </c>
      <c r="J23" s="9">
        <f>+'24-03-999'!T190</f>
        <v>200578500</v>
      </c>
      <c r="K23" s="9">
        <f>+'24-03-999'!U190</f>
        <v>0</v>
      </c>
      <c r="L23" s="9">
        <f>+'24-03-999'!V190</f>
        <v>0</v>
      </c>
      <c r="M23" s="9">
        <f>+'24-03-999'!W190</f>
        <v>0</v>
      </c>
      <c r="N23" s="9">
        <f>+'24-03-999'!X190</f>
        <v>0</v>
      </c>
      <c r="O23" s="9">
        <f>+'24-03-999'!Y190</f>
        <v>0</v>
      </c>
      <c r="P23" s="9">
        <f>+'24-03-999'!Z190</f>
        <v>0</v>
      </c>
      <c r="Q23" s="9">
        <f>+'24-03-999'!AA190</f>
        <v>200578500</v>
      </c>
      <c r="R23" s="9">
        <f>+'24-03-999'!AB190</f>
        <v>200578500</v>
      </c>
      <c r="S23" s="9">
        <f>+'24-03-999'!AC190</f>
        <v>0</v>
      </c>
      <c r="T23" s="9">
        <f>+'24-03-999'!AD190</f>
        <v>0</v>
      </c>
      <c r="U23" s="9">
        <f>+'24-03-999'!AE190</f>
        <v>0</v>
      </c>
      <c r="V23" s="9">
        <f>+'24-03-999'!AF190</f>
        <v>0</v>
      </c>
      <c r="W23" s="9">
        <f>+'24-03-999'!AG190</f>
        <v>401157000</v>
      </c>
      <c r="X23" s="11">
        <f>+'24-03-999'!AH190</f>
        <v>1</v>
      </c>
      <c r="Y23" s="11">
        <f>+'24-03-999'!AI190</f>
        <v>1</v>
      </c>
    </row>
    <row r="24" spans="1:25" ht="36" customHeight="1">
      <c r="A24" s="66" t="str">
        <f>"TOTAL ASIG."&amp;" "&amp;$A$5</f>
        <v>TOTAL ASIG. 24-03-999 PROGRAMA DE GENERACION DE MICROEMPRENDIMIENTO INDIGENA URBANO CHILE SOLIDARIO - CONADI</v>
      </c>
      <c r="B24" s="67">
        <f t="shared" ref="B24:W24" si="0">SUM(B8:B23)</f>
        <v>401157000</v>
      </c>
      <c r="C24" s="67">
        <f t="shared" si="0"/>
        <v>401157000</v>
      </c>
      <c r="D24" s="67">
        <f t="shared" si="0"/>
        <v>0</v>
      </c>
      <c r="E24" s="67">
        <f t="shared" ref="E24" si="1">SUM(E8:E23)</f>
        <v>0</v>
      </c>
      <c r="F24" s="67">
        <f t="shared" si="0"/>
        <v>0</v>
      </c>
      <c r="G24" s="70">
        <f t="shared" si="0"/>
        <v>200578500</v>
      </c>
      <c r="H24" s="70">
        <f t="shared" si="0"/>
        <v>0</v>
      </c>
      <c r="I24" s="70">
        <f t="shared" si="0"/>
        <v>0</v>
      </c>
      <c r="J24" s="67">
        <f t="shared" si="0"/>
        <v>200578500</v>
      </c>
      <c r="K24" s="70">
        <f t="shared" si="0"/>
        <v>0</v>
      </c>
      <c r="L24" s="70">
        <f t="shared" si="0"/>
        <v>0</v>
      </c>
      <c r="M24" s="70">
        <f t="shared" si="0"/>
        <v>0</v>
      </c>
      <c r="N24" s="67">
        <f t="shared" si="0"/>
        <v>0</v>
      </c>
      <c r="O24" s="70">
        <f t="shared" si="0"/>
        <v>0</v>
      </c>
      <c r="P24" s="70">
        <f t="shared" si="0"/>
        <v>0</v>
      </c>
      <c r="Q24" s="70">
        <f t="shared" si="0"/>
        <v>200578500</v>
      </c>
      <c r="R24" s="67">
        <f t="shared" si="0"/>
        <v>200578500</v>
      </c>
      <c r="S24" s="70">
        <f t="shared" si="0"/>
        <v>0</v>
      </c>
      <c r="T24" s="70">
        <f t="shared" si="0"/>
        <v>0</v>
      </c>
      <c r="U24" s="70">
        <f t="shared" si="0"/>
        <v>0</v>
      </c>
      <c r="V24" s="67">
        <f t="shared" si="0"/>
        <v>0</v>
      </c>
      <c r="W24" s="70">
        <f t="shared" si="0"/>
        <v>401157000</v>
      </c>
      <c r="X24" s="68">
        <f>IF(ISERROR(W24/B24),0,W24/B24)</f>
        <v>1</v>
      </c>
      <c r="Y24" s="68">
        <f>IF(ISERROR(W24/$W$24),0,W24/$W$24)</f>
        <v>1</v>
      </c>
    </row>
    <row r="25" spans="1:25">
      <c r="B25" s="4"/>
      <c r="G25" s="4"/>
      <c r="H25" s="4"/>
      <c r="I25" s="4"/>
      <c r="K25" s="4"/>
      <c r="L25" s="4"/>
      <c r="M25" s="4"/>
      <c r="O25" s="4"/>
      <c r="P25" s="4"/>
      <c r="Q25" s="4"/>
      <c r="S25" s="4"/>
      <c r="T25" s="4"/>
      <c r="U25" s="4"/>
    </row>
    <row r="26" spans="1:25">
      <c r="B26" s="4"/>
      <c r="G26" s="4"/>
      <c r="H26" s="4"/>
      <c r="I26" s="4"/>
      <c r="K26" s="4"/>
      <c r="L26" s="4"/>
      <c r="M26" s="4"/>
      <c r="O26" s="4"/>
      <c r="P26" s="4"/>
      <c r="Q26" s="4"/>
      <c r="S26" s="4"/>
      <c r="T26" s="4"/>
      <c r="U26" s="4"/>
    </row>
    <row r="27" spans="1:25">
      <c r="B27" s="4"/>
      <c r="G27" s="4"/>
      <c r="H27" s="4"/>
      <c r="I27" s="4"/>
      <c r="K27" s="4"/>
      <c r="L27" s="4"/>
      <c r="M27" s="4"/>
      <c r="O27" s="4"/>
      <c r="P27" s="4"/>
      <c r="Q27" s="4"/>
      <c r="S27" s="4"/>
      <c r="T27" s="4"/>
      <c r="U27" s="4"/>
    </row>
    <row r="28" spans="1:25">
      <c r="B28" s="4"/>
      <c r="G28" s="4"/>
      <c r="H28" s="4"/>
      <c r="I28" s="4"/>
      <c r="K28" s="4"/>
      <c r="L28" s="4"/>
      <c r="M28" s="4"/>
      <c r="O28" s="4"/>
      <c r="P28" s="4"/>
      <c r="Q28" s="4"/>
      <c r="S28" s="4"/>
      <c r="T28" s="4"/>
      <c r="U28" s="4"/>
    </row>
    <row r="29" spans="1:25">
      <c r="B29" s="4"/>
      <c r="G29" s="4"/>
      <c r="H29" s="4"/>
      <c r="I29" s="4"/>
      <c r="K29" s="4"/>
      <c r="L29" s="4"/>
      <c r="M29" s="4"/>
      <c r="O29" s="4"/>
      <c r="P29" s="4"/>
      <c r="Q29" s="4"/>
      <c r="S29" s="4"/>
      <c r="T29" s="4"/>
      <c r="U29" s="4"/>
    </row>
    <row r="30" spans="1:25">
      <c r="B30" s="4"/>
      <c r="G30" s="4"/>
      <c r="H30" s="4"/>
      <c r="I30" s="4"/>
      <c r="K30" s="4"/>
      <c r="L30" s="4"/>
      <c r="M30" s="4"/>
      <c r="O30" s="4"/>
      <c r="P30" s="4"/>
      <c r="Q30" s="4"/>
      <c r="S30" s="4"/>
      <c r="T30" s="4"/>
      <c r="U30" s="4"/>
    </row>
    <row r="31" spans="1:25">
      <c r="B31" s="4"/>
      <c r="G31" s="4"/>
      <c r="H31" s="4"/>
      <c r="I31" s="4"/>
      <c r="K31" s="4"/>
      <c r="L31" s="4"/>
      <c r="M31" s="4"/>
      <c r="O31" s="4"/>
      <c r="P31" s="4"/>
      <c r="Q31" s="4"/>
      <c r="S31" s="4"/>
      <c r="T31" s="4"/>
      <c r="U31" s="4"/>
    </row>
    <row r="32" spans="1:25">
      <c r="B32" s="4"/>
      <c r="G32" s="4"/>
      <c r="H32" s="4"/>
      <c r="I32" s="4"/>
      <c r="K32" s="4"/>
      <c r="L32" s="4"/>
      <c r="M32" s="4"/>
      <c r="O32" s="4"/>
      <c r="P32" s="4"/>
      <c r="Q32" s="4"/>
      <c r="S32" s="4"/>
      <c r="T32" s="4"/>
      <c r="U32" s="4"/>
    </row>
    <row r="33" spans="2:21">
      <c r="B33" s="4"/>
      <c r="G33" s="4"/>
      <c r="H33" s="4"/>
      <c r="I33" s="4"/>
      <c r="K33" s="4"/>
      <c r="L33" s="4"/>
      <c r="M33" s="4"/>
      <c r="O33" s="4"/>
      <c r="P33" s="4"/>
      <c r="Q33" s="4"/>
      <c r="S33" s="4"/>
      <c r="T33" s="4"/>
      <c r="U33" s="4"/>
    </row>
    <row r="34" spans="2:21">
      <c r="B34" s="4"/>
      <c r="G34" s="4"/>
      <c r="H34" s="4"/>
      <c r="I34" s="4"/>
      <c r="K34" s="4"/>
      <c r="L34" s="4"/>
      <c r="M34" s="4"/>
      <c r="O34" s="4"/>
      <c r="P34" s="4"/>
      <c r="Q34" s="4"/>
      <c r="S34" s="4"/>
      <c r="T34" s="4"/>
      <c r="U34" s="4"/>
    </row>
    <row r="35" spans="2:21">
      <c r="B35" s="4"/>
      <c r="G35" s="4"/>
      <c r="H35" s="4"/>
      <c r="I35" s="4"/>
      <c r="K35" s="4"/>
      <c r="L35" s="4"/>
      <c r="M35" s="4"/>
      <c r="O35" s="4"/>
      <c r="P35" s="4"/>
      <c r="Q35" s="4"/>
      <c r="S35" s="4"/>
      <c r="T35" s="4"/>
      <c r="U35" s="4"/>
    </row>
    <row r="36" spans="2:21">
      <c r="B36" s="4"/>
      <c r="G36" s="4"/>
      <c r="H36" s="4"/>
      <c r="I36" s="4"/>
      <c r="K36" s="4"/>
      <c r="L36" s="4"/>
      <c r="M36" s="4"/>
      <c r="O36" s="4"/>
      <c r="P36" s="4"/>
      <c r="Q36" s="4"/>
      <c r="S36" s="4"/>
      <c r="T36" s="4"/>
      <c r="U36" s="4"/>
    </row>
    <row r="37" spans="2:21">
      <c r="B37" s="4"/>
      <c r="G37" s="4"/>
      <c r="H37" s="4"/>
      <c r="I37" s="4"/>
      <c r="K37" s="4"/>
      <c r="L37" s="4"/>
      <c r="M37" s="4"/>
      <c r="O37" s="4"/>
      <c r="P37" s="4"/>
      <c r="Q37" s="4"/>
      <c r="S37" s="4"/>
      <c r="T37" s="4"/>
      <c r="U37" s="4"/>
    </row>
    <row r="38" spans="2:21">
      <c r="B38" s="4"/>
      <c r="G38" s="4"/>
      <c r="H38" s="4"/>
      <c r="I38" s="4"/>
      <c r="K38" s="4"/>
      <c r="L38" s="4"/>
      <c r="M38" s="4"/>
      <c r="O38" s="4"/>
      <c r="P38" s="4"/>
      <c r="Q38" s="4"/>
      <c r="S38" s="4"/>
      <c r="T38" s="4"/>
      <c r="U38" s="4"/>
    </row>
    <row r="39" spans="2:21">
      <c r="B39" s="4"/>
      <c r="G39" s="4"/>
      <c r="H39" s="4"/>
      <c r="I39" s="4"/>
      <c r="K39" s="4"/>
      <c r="L39" s="4"/>
      <c r="M39" s="4"/>
      <c r="O39" s="4"/>
      <c r="P39" s="4"/>
      <c r="Q39" s="4"/>
      <c r="S39" s="4"/>
      <c r="T39" s="4"/>
      <c r="U39" s="4"/>
    </row>
    <row r="40" spans="2:21">
      <c r="B40" s="4"/>
      <c r="G40" s="4"/>
      <c r="H40" s="4"/>
      <c r="I40" s="4"/>
      <c r="K40" s="4"/>
      <c r="L40" s="4"/>
      <c r="M40" s="4"/>
      <c r="O40" s="4"/>
      <c r="P40" s="4"/>
      <c r="Q40" s="4"/>
      <c r="S40" s="4"/>
      <c r="T40" s="4"/>
      <c r="U40" s="4"/>
    </row>
    <row r="41" spans="2:21">
      <c r="B41" s="4"/>
      <c r="G41" s="4"/>
      <c r="H41" s="4"/>
      <c r="I41" s="4"/>
      <c r="K41" s="4"/>
      <c r="L41" s="4"/>
      <c r="M41" s="4"/>
      <c r="O41" s="4"/>
      <c r="P41" s="4"/>
      <c r="Q41" s="4"/>
      <c r="S41" s="4"/>
      <c r="T41" s="4"/>
      <c r="U41" s="4"/>
    </row>
  </sheetData>
  <mergeCells count="19">
    <mergeCell ref="V6:V7"/>
    <mergeCell ref="W6:W7"/>
    <mergeCell ref="X6:Y6"/>
    <mergeCell ref="J6:J7"/>
    <mergeCell ref="K6:M6"/>
    <mergeCell ref="N6:N7"/>
    <mergeCell ref="O6:Q6"/>
    <mergeCell ref="R6:R7"/>
    <mergeCell ref="S6:U6"/>
    <mergeCell ref="A1:Y1"/>
    <mergeCell ref="A2:Y2"/>
    <mergeCell ref="A3:Y3"/>
    <mergeCell ref="A4:Y4"/>
    <mergeCell ref="A5:Y5"/>
    <mergeCell ref="A6:A7"/>
    <mergeCell ref="B6:B7"/>
    <mergeCell ref="C6:C7"/>
    <mergeCell ref="D6:F6"/>
    <mergeCell ref="G6:I6"/>
  </mergeCells>
  <printOptions horizontalCentered="1"/>
  <pageMargins left="0.35433070866141736" right="0.15748031496062992" top="0.59055118110236227" bottom="0.39370078740157483" header="0" footer="0"/>
  <pageSetup paperSize="184" scale="67" fitToHeight="8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52</vt:i4>
      </vt:variant>
      <vt:variant>
        <vt:lpstr>Rangos con nombre</vt:lpstr>
      </vt:variant>
      <vt:variant>
        <vt:i4>102</vt:i4>
      </vt:variant>
    </vt:vector>
  </HeadingPairs>
  <TitlesOfParts>
    <vt:vector size="154" baseType="lpstr">
      <vt:lpstr>24-01-025</vt:lpstr>
      <vt:lpstr>24-01-025 res </vt:lpstr>
      <vt:lpstr>24-02-006</vt:lpstr>
      <vt:lpstr>24-02-006 res</vt:lpstr>
      <vt:lpstr>24-02-007</vt:lpstr>
      <vt:lpstr>24-02-007 res</vt:lpstr>
      <vt:lpstr>24-02-010</vt:lpstr>
      <vt:lpstr>24-02-010 res</vt:lpstr>
      <vt:lpstr>24-02-012</vt:lpstr>
      <vt:lpstr>24-02-012 res</vt:lpstr>
      <vt:lpstr>24-02-014-001</vt:lpstr>
      <vt:lpstr>24-02-014-001 res </vt:lpstr>
      <vt:lpstr>24-02-014-002</vt:lpstr>
      <vt:lpstr>24-02-014-002 res </vt:lpstr>
      <vt:lpstr>24-02-014-003</vt:lpstr>
      <vt:lpstr>24-02-014-003 res</vt:lpstr>
      <vt:lpstr>24-02-015</vt:lpstr>
      <vt:lpstr>24-02-015 res </vt:lpstr>
      <vt:lpstr>24-02-016</vt:lpstr>
      <vt:lpstr>24-02-016 res </vt:lpstr>
      <vt:lpstr>24-02-017 </vt:lpstr>
      <vt:lpstr>24-02-017 res </vt:lpstr>
      <vt:lpstr>24-02-018</vt:lpstr>
      <vt:lpstr>24-02-018 res </vt:lpstr>
      <vt:lpstr>24-02-020 </vt:lpstr>
      <vt:lpstr>24-02-020 res </vt:lpstr>
      <vt:lpstr>24-02-021</vt:lpstr>
      <vt:lpstr>24-02-021 res </vt:lpstr>
      <vt:lpstr>24-03-010</vt:lpstr>
      <vt:lpstr>24-03-010 res</vt:lpstr>
      <vt:lpstr>24-03-335</vt:lpstr>
      <vt:lpstr>24-03-335 res</vt:lpstr>
      <vt:lpstr>24-03-336</vt:lpstr>
      <vt:lpstr>24-03-336 res</vt:lpstr>
      <vt:lpstr>24-03-337</vt:lpstr>
      <vt:lpstr>24-03-337 res</vt:lpstr>
      <vt:lpstr>24-03-340</vt:lpstr>
      <vt:lpstr>24-03-340 res </vt:lpstr>
      <vt:lpstr>24-03-343</vt:lpstr>
      <vt:lpstr>24-03-343 res </vt:lpstr>
      <vt:lpstr>24-03-344</vt:lpstr>
      <vt:lpstr>24-03-344 res </vt:lpstr>
      <vt:lpstr>24-03-345</vt:lpstr>
      <vt:lpstr>24-03-345 res</vt:lpstr>
      <vt:lpstr>24-03-986</vt:lpstr>
      <vt:lpstr>24-03-986 res</vt:lpstr>
      <vt:lpstr>24-03-993</vt:lpstr>
      <vt:lpstr>24-03-993 res</vt:lpstr>
      <vt:lpstr>24-03-997</vt:lpstr>
      <vt:lpstr>24-03-997 res</vt:lpstr>
      <vt:lpstr>24-03-999</vt:lpstr>
      <vt:lpstr>24-03-999 res </vt:lpstr>
      <vt:lpstr>'24-01-025'!Área_de_impresión</vt:lpstr>
      <vt:lpstr>'24-01-025 res '!Área_de_impresión</vt:lpstr>
      <vt:lpstr>'24-02-006'!Área_de_impresión</vt:lpstr>
      <vt:lpstr>'24-02-006 res'!Área_de_impresión</vt:lpstr>
      <vt:lpstr>'24-02-007'!Área_de_impresión</vt:lpstr>
      <vt:lpstr>'24-02-007 res'!Área_de_impresión</vt:lpstr>
      <vt:lpstr>'24-02-010'!Área_de_impresión</vt:lpstr>
      <vt:lpstr>'24-02-010 res'!Área_de_impresión</vt:lpstr>
      <vt:lpstr>'24-02-012'!Área_de_impresión</vt:lpstr>
      <vt:lpstr>'24-02-012 res'!Área_de_impresión</vt:lpstr>
      <vt:lpstr>'24-02-014-001'!Área_de_impresión</vt:lpstr>
      <vt:lpstr>'24-02-014-001 res '!Área_de_impresión</vt:lpstr>
      <vt:lpstr>'24-02-014-002'!Área_de_impresión</vt:lpstr>
      <vt:lpstr>'24-02-014-002 res '!Área_de_impresión</vt:lpstr>
      <vt:lpstr>'24-02-014-003'!Área_de_impresión</vt:lpstr>
      <vt:lpstr>'24-02-014-003 res'!Área_de_impresión</vt:lpstr>
      <vt:lpstr>'24-02-015'!Área_de_impresión</vt:lpstr>
      <vt:lpstr>'24-02-015 res '!Área_de_impresión</vt:lpstr>
      <vt:lpstr>'24-02-016'!Área_de_impresión</vt:lpstr>
      <vt:lpstr>'24-02-016 res '!Área_de_impresión</vt:lpstr>
      <vt:lpstr>'24-02-017 '!Área_de_impresión</vt:lpstr>
      <vt:lpstr>'24-02-017 res '!Área_de_impresión</vt:lpstr>
      <vt:lpstr>'24-02-018'!Área_de_impresión</vt:lpstr>
      <vt:lpstr>'24-02-018 res '!Área_de_impresión</vt:lpstr>
      <vt:lpstr>'24-02-020 '!Área_de_impresión</vt:lpstr>
      <vt:lpstr>'24-02-020 res '!Área_de_impresión</vt:lpstr>
      <vt:lpstr>'24-02-021'!Área_de_impresión</vt:lpstr>
      <vt:lpstr>'24-02-021 res '!Área_de_impresión</vt:lpstr>
      <vt:lpstr>'24-03-010'!Área_de_impresión</vt:lpstr>
      <vt:lpstr>'24-03-010 res'!Área_de_impresión</vt:lpstr>
      <vt:lpstr>'24-03-335'!Área_de_impresión</vt:lpstr>
      <vt:lpstr>'24-03-336'!Área_de_impresión</vt:lpstr>
      <vt:lpstr>'24-03-336 res'!Área_de_impresión</vt:lpstr>
      <vt:lpstr>'24-03-337'!Área_de_impresión</vt:lpstr>
      <vt:lpstr>'24-03-337 res'!Área_de_impresión</vt:lpstr>
      <vt:lpstr>'24-03-340'!Área_de_impresión</vt:lpstr>
      <vt:lpstr>'24-03-340 res '!Área_de_impresión</vt:lpstr>
      <vt:lpstr>'24-03-343'!Área_de_impresión</vt:lpstr>
      <vt:lpstr>'24-03-343 res '!Área_de_impresión</vt:lpstr>
      <vt:lpstr>'24-03-344'!Área_de_impresión</vt:lpstr>
      <vt:lpstr>'24-03-344 res '!Área_de_impresión</vt:lpstr>
      <vt:lpstr>'24-03-345'!Área_de_impresión</vt:lpstr>
      <vt:lpstr>'24-03-345 res'!Área_de_impresión</vt:lpstr>
      <vt:lpstr>'24-03-986'!Área_de_impresión</vt:lpstr>
      <vt:lpstr>'24-03-986 res'!Área_de_impresión</vt:lpstr>
      <vt:lpstr>'24-03-993'!Área_de_impresión</vt:lpstr>
      <vt:lpstr>'24-03-993 res'!Área_de_impresión</vt:lpstr>
      <vt:lpstr>'24-03-997'!Área_de_impresión</vt:lpstr>
      <vt:lpstr>'24-03-997 res'!Área_de_impresión</vt:lpstr>
      <vt:lpstr>'24-03-999'!Área_de_impresión</vt:lpstr>
      <vt:lpstr>'24-03-999 res '!Área_de_impresión</vt:lpstr>
      <vt:lpstr>'24-01-025'!Títulos_a_imprimir</vt:lpstr>
      <vt:lpstr>'24-01-025 res '!Títulos_a_imprimir</vt:lpstr>
      <vt:lpstr>'24-02-006'!Títulos_a_imprimir</vt:lpstr>
      <vt:lpstr>'24-02-006 res'!Títulos_a_imprimir</vt:lpstr>
      <vt:lpstr>'24-02-007'!Títulos_a_imprimir</vt:lpstr>
      <vt:lpstr>'24-02-007 res'!Títulos_a_imprimir</vt:lpstr>
      <vt:lpstr>'24-02-010'!Títulos_a_imprimir</vt:lpstr>
      <vt:lpstr>'24-02-010 res'!Títulos_a_imprimir</vt:lpstr>
      <vt:lpstr>'24-02-012'!Títulos_a_imprimir</vt:lpstr>
      <vt:lpstr>'24-02-012 res'!Títulos_a_imprimir</vt:lpstr>
      <vt:lpstr>'24-02-014-001'!Títulos_a_imprimir</vt:lpstr>
      <vt:lpstr>'24-02-014-001 res '!Títulos_a_imprimir</vt:lpstr>
      <vt:lpstr>'24-02-014-002'!Títulos_a_imprimir</vt:lpstr>
      <vt:lpstr>'24-02-014-002 res '!Títulos_a_imprimir</vt:lpstr>
      <vt:lpstr>'24-02-014-003'!Títulos_a_imprimir</vt:lpstr>
      <vt:lpstr>'24-02-014-003 res'!Títulos_a_imprimir</vt:lpstr>
      <vt:lpstr>'24-02-015'!Títulos_a_imprimir</vt:lpstr>
      <vt:lpstr>'24-02-015 res '!Títulos_a_imprimir</vt:lpstr>
      <vt:lpstr>'24-02-016'!Títulos_a_imprimir</vt:lpstr>
      <vt:lpstr>'24-02-016 res '!Títulos_a_imprimir</vt:lpstr>
      <vt:lpstr>'24-02-017 '!Títulos_a_imprimir</vt:lpstr>
      <vt:lpstr>'24-02-017 res '!Títulos_a_imprimir</vt:lpstr>
      <vt:lpstr>'24-02-018'!Títulos_a_imprimir</vt:lpstr>
      <vt:lpstr>'24-02-018 res '!Títulos_a_imprimir</vt:lpstr>
      <vt:lpstr>'24-02-020 '!Títulos_a_imprimir</vt:lpstr>
      <vt:lpstr>'24-02-020 res '!Títulos_a_imprimir</vt:lpstr>
      <vt:lpstr>'24-02-021'!Títulos_a_imprimir</vt:lpstr>
      <vt:lpstr>'24-02-021 res '!Títulos_a_imprimir</vt:lpstr>
      <vt:lpstr>'24-03-010'!Títulos_a_imprimir</vt:lpstr>
      <vt:lpstr>'24-03-010 res'!Títulos_a_imprimir</vt:lpstr>
      <vt:lpstr>'24-03-335'!Títulos_a_imprimir</vt:lpstr>
      <vt:lpstr>'24-03-336'!Títulos_a_imprimir</vt:lpstr>
      <vt:lpstr>'24-03-336 res'!Títulos_a_imprimir</vt:lpstr>
      <vt:lpstr>'24-03-337'!Títulos_a_imprimir</vt:lpstr>
      <vt:lpstr>'24-03-337 res'!Títulos_a_imprimir</vt:lpstr>
      <vt:lpstr>'24-03-340'!Títulos_a_imprimir</vt:lpstr>
      <vt:lpstr>'24-03-340 res '!Títulos_a_imprimir</vt:lpstr>
      <vt:lpstr>'24-03-343'!Títulos_a_imprimir</vt:lpstr>
      <vt:lpstr>'24-03-343 res '!Títulos_a_imprimir</vt:lpstr>
      <vt:lpstr>'24-03-344'!Títulos_a_imprimir</vt:lpstr>
      <vt:lpstr>'24-03-344 res '!Títulos_a_imprimir</vt:lpstr>
      <vt:lpstr>'24-03-345'!Títulos_a_imprimir</vt:lpstr>
      <vt:lpstr>'24-03-345 res'!Títulos_a_imprimir</vt:lpstr>
      <vt:lpstr>'24-03-986'!Títulos_a_imprimir</vt:lpstr>
      <vt:lpstr>'24-03-986 res'!Títulos_a_imprimir</vt:lpstr>
      <vt:lpstr>'24-03-993'!Títulos_a_imprimir</vt:lpstr>
      <vt:lpstr>'24-03-993 res'!Títulos_a_imprimir</vt:lpstr>
      <vt:lpstr>'24-03-997'!Títulos_a_imprimir</vt:lpstr>
      <vt:lpstr>'24-03-997 res'!Títulos_a_imprimir</vt:lpstr>
      <vt:lpstr>'24-03-999'!Títulos_a_imprimir</vt:lpstr>
      <vt:lpstr>'24-03-999 res '!Títulos_a_imprimir</vt:lpstr>
    </vt:vector>
  </TitlesOfParts>
  <Company>MIDEPLAN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Ximena Serqueira</dc:creator>
  <cp:lastModifiedBy>tjeldrez</cp:lastModifiedBy>
  <cp:lastPrinted>2015-01-27T21:27:28Z</cp:lastPrinted>
  <dcterms:created xsi:type="dcterms:W3CDTF">2007-09-25T20:17:44Z</dcterms:created>
  <dcterms:modified xsi:type="dcterms:W3CDTF">2015-01-27T21:28:02Z</dcterms:modified>
</cp:coreProperties>
</file>